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calcChain.xml" ContentType="application/vnd.openxmlformats-officedocument.spreadsheetml.calcChain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0001 - DSO 01.1a Stoka A" sheetId="2" r:id="rId2"/>
    <sheet name="00002 - DSO 01.1b Stoka A1" sheetId="3" r:id="rId3"/>
    <sheet name="00003 - DSO 01.1c Stoka A2a" sheetId="4" r:id="rId4"/>
    <sheet name="00004 - DSO 01.1d Stoka A3" sheetId="5" r:id="rId5"/>
    <sheet name="00005 - DSO 01.1e Stoka A4" sheetId="6" r:id="rId6"/>
    <sheet name="00006 - DSO 01.1f Stoka A4a" sheetId="7" r:id="rId7"/>
    <sheet name="00007 - DSO 01.1g Stoka A4b" sheetId="8" r:id="rId8"/>
    <sheet name="00001 - DSO 01.1.1a Kanal..." sheetId="9" r:id="rId9"/>
    <sheet name="00002 - DSO 01.1.1b Kanal..." sheetId="10" r:id="rId10"/>
    <sheet name="00003 - DSO 01.1.1c Kanal..." sheetId="11" r:id="rId11"/>
    <sheet name="00004 - DSO 01.1.1d Kanal..." sheetId="12" r:id="rId12"/>
    <sheet name="00005 - DSO 01.1.1e Kanal..." sheetId="13" r:id="rId13"/>
    <sheet name="00006 - DSO 01.1.1f Kanal..." sheetId="14" r:id="rId14"/>
    <sheet name="00007 - DSO 01.1.1g Kanal..." sheetId="15" r:id="rId15"/>
    <sheet name="00001 - DSO 01.3a Stoka D" sheetId="16" r:id="rId16"/>
    <sheet name="00002 - DSO 01.3b Stoka DA" sheetId="17" r:id="rId17"/>
    <sheet name="00007 - DSO 01.3g Stoka D3" sheetId="18" r:id="rId18"/>
    <sheet name="00001 - DSO 01.3.1a Kanal..." sheetId="19" r:id="rId19"/>
    <sheet name="00002 - DSO 01.3.1b Kanal..." sheetId="20" r:id="rId20"/>
    <sheet name="00007 - DSO 01.3.1g Kanal..." sheetId="21" r:id="rId21"/>
    <sheet name="0001 - DSO 02.1 Čerpací s..." sheetId="22" r:id="rId22"/>
    <sheet name="0002 - DSO 02.2 Čerpací s..." sheetId="23" r:id="rId23"/>
    <sheet name="0003 - DSO 02.3 Čerpací s..." sheetId="24" r:id="rId24"/>
    <sheet name="0001 - DSO 05.1 Čerpací s..." sheetId="25" r:id="rId25"/>
    <sheet name="0002 - DSO 05.2 Čerpací s..." sheetId="26" r:id="rId26"/>
    <sheet name="0003 - DSO 05.3 Čerpací s..." sheetId="27" r:id="rId27"/>
    <sheet name="0001 - DSO 07.1 Čerpací s..." sheetId="28" r:id="rId28"/>
    <sheet name="0002 - DSO 07.2 Čerpací s..." sheetId="29" r:id="rId29"/>
    <sheet name="0003 - DSO 07.3 Čerpací s..." sheetId="30" r:id="rId30"/>
    <sheet name="0001 - DSO 09.1 Čerpací s..." sheetId="31" r:id="rId31"/>
    <sheet name="0002 - DSO 09.2 Čerpací s..." sheetId="32" r:id="rId32"/>
    <sheet name="0003 - DSO 09.3 Čerpací s..." sheetId="33" r:id="rId33"/>
    <sheet name="0001 - DSO 11.1 Výtlak V1" sheetId="34" r:id="rId34"/>
    <sheet name="0004 - DSO 11.4 Výtlak V5" sheetId="35" r:id="rId35"/>
    <sheet name="0006 - DSO 11.6 Výtlak V8" sheetId="36" r:id="rId36"/>
    <sheet name="0008 - DSO 11.8 Výtlak V11" sheetId="37" r:id="rId37"/>
    <sheet name="0001 - DSO 12.1 Čerpací s..." sheetId="38" r:id="rId38"/>
    <sheet name="0002 - DSO 12.3 Čerpací s..." sheetId="39" r:id="rId39"/>
    <sheet name="0001 - PS Strojně-technol..." sheetId="40" r:id="rId40"/>
    <sheet name="0001 - PS 01.1 ČS1 - elek..." sheetId="41" r:id="rId41"/>
    <sheet name="0001 - PS 04.1 ČS5 - elek..." sheetId="42" r:id="rId42"/>
    <sheet name="0001 - PS 06.1 ČS8 - elek..." sheetId="43" r:id="rId43"/>
    <sheet name="0001 - PS 08.1 ČS11 - ele..." sheetId="44" r:id="rId44"/>
    <sheet name="0001 - PS 10 Domovní čerp..." sheetId="45" r:id="rId45"/>
    <sheet name="024 - PS11 Stávající čerp..." sheetId="46" r:id="rId46"/>
    <sheet name="025 - Ostatní a vedlejší ..." sheetId="47" r:id="rId47"/>
  </sheets>
  <definedNames>
    <definedName name="_xlnm.Print_Area" localSheetId="0">'Rekapitulace stavby'!$D$4:$AO$76,'Rekapitulace stavby'!$C$82:$AQ$159</definedName>
    <definedName name="_xlnm.Print_Titles" localSheetId="0">'Rekapitulace stavby'!$92:$92</definedName>
    <definedName name="_xlnm._FilterDatabase" localSheetId="1" hidden="1">'00001 - DSO 01.1a Stoka A'!$C$131:$K$416</definedName>
    <definedName name="_xlnm.Print_Area" localSheetId="1">'00001 - DSO 01.1a Stoka A'!$C$4:$J$75,'00001 - DSO 01.1a Stoka A'!$C$81:$J$109,'00001 - DSO 01.1a Stoka A'!$C$115:$K$416</definedName>
    <definedName name="_xlnm.Print_Titles" localSheetId="1">'00001 - DSO 01.1a Stoka A'!$131:$131</definedName>
    <definedName name="_xlnm._FilterDatabase" localSheetId="2" hidden="1">'00002 - DSO 01.1b Stoka A1'!$C$131:$K$409</definedName>
    <definedName name="_xlnm.Print_Area" localSheetId="2">'00002 - DSO 01.1b Stoka A1'!$C$4:$J$75,'00002 - DSO 01.1b Stoka A1'!$C$81:$J$109,'00002 - DSO 01.1b Stoka A1'!$C$115:$K$409</definedName>
    <definedName name="_xlnm.Print_Titles" localSheetId="2">'00002 - DSO 01.1b Stoka A1'!$131:$131</definedName>
    <definedName name="_xlnm._FilterDatabase" localSheetId="3" hidden="1">'00003 - DSO 01.1c Stoka A2a'!$C$131:$K$395</definedName>
    <definedName name="_xlnm.Print_Area" localSheetId="3">'00003 - DSO 01.1c Stoka A2a'!$C$4:$J$75,'00003 - DSO 01.1c Stoka A2a'!$C$81:$J$109,'00003 - DSO 01.1c Stoka A2a'!$C$115:$K$395</definedName>
    <definedName name="_xlnm.Print_Titles" localSheetId="3">'00003 - DSO 01.1c Stoka A2a'!$131:$131</definedName>
    <definedName name="_xlnm._FilterDatabase" localSheetId="4" hidden="1">'00004 - DSO 01.1d Stoka A3'!$C$131:$K$377</definedName>
    <definedName name="_xlnm.Print_Area" localSheetId="4">'00004 - DSO 01.1d Stoka A3'!$C$4:$J$75,'00004 - DSO 01.1d Stoka A3'!$C$81:$J$109,'00004 - DSO 01.1d Stoka A3'!$C$115:$K$377</definedName>
    <definedName name="_xlnm.Print_Titles" localSheetId="4">'00004 - DSO 01.1d Stoka A3'!$131:$131</definedName>
    <definedName name="_xlnm._FilterDatabase" localSheetId="5" hidden="1">'00005 - DSO 01.1e Stoka A4'!$C$131:$K$419</definedName>
    <definedName name="_xlnm.Print_Area" localSheetId="5">'00005 - DSO 01.1e Stoka A4'!$C$4:$J$75,'00005 - DSO 01.1e Stoka A4'!$C$81:$J$109,'00005 - DSO 01.1e Stoka A4'!$C$115:$K$419</definedName>
    <definedName name="_xlnm.Print_Titles" localSheetId="5">'00005 - DSO 01.1e Stoka A4'!$131:$131</definedName>
    <definedName name="_xlnm._FilterDatabase" localSheetId="6" hidden="1">'00006 - DSO 01.1f Stoka A4a'!$C$131:$K$448</definedName>
    <definedName name="_xlnm.Print_Area" localSheetId="6">'00006 - DSO 01.1f Stoka A4a'!$C$4:$J$75,'00006 - DSO 01.1f Stoka A4a'!$C$81:$J$109,'00006 - DSO 01.1f Stoka A4a'!$C$115:$K$448</definedName>
    <definedName name="_xlnm.Print_Titles" localSheetId="6">'00006 - DSO 01.1f Stoka A4a'!$131:$131</definedName>
    <definedName name="_xlnm._FilterDatabase" localSheetId="7" hidden="1">'00007 - DSO 01.1g Stoka A4b'!$C$131:$K$349</definedName>
    <definedName name="_xlnm.Print_Area" localSheetId="7">'00007 - DSO 01.1g Stoka A4b'!$C$4:$J$75,'00007 - DSO 01.1g Stoka A4b'!$C$81:$J$109,'00007 - DSO 01.1g Stoka A4b'!$C$115:$K$349</definedName>
    <definedName name="_xlnm.Print_Titles" localSheetId="7">'00007 - DSO 01.1g Stoka A4b'!$131:$131</definedName>
    <definedName name="_xlnm._FilterDatabase" localSheetId="8" hidden="1">'00001 - DSO 01.1.1a Kanal...'!$C$131:$K$384</definedName>
    <definedName name="_xlnm.Print_Area" localSheetId="8">'00001 - DSO 01.1.1a Kanal...'!$C$4:$J$75,'00001 - DSO 01.1.1a Kanal...'!$C$81:$J$109,'00001 - DSO 01.1.1a Kanal...'!$C$115:$K$384</definedName>
    <definedName name="_xlnm.Print_Titles" localSheetId="8">'00001 - DSO 01.1.1a Kanal...'!$131:$131</definedName>
    <definedName name="_xlnm._FilterDatabase" localSheetId="9" hidden="1">'00002 - DSO 01.1.1b Kanal...'!$C$130:$K$347</definedName>
    <definedName name="_xlnm.Print_Area" localSheetId="9">'00002 - DSO 01.1.1b Kanal...'!$C$4:$J$75,'00002 - DSO 01.1.1b Kanal...'!$C$81:$J$108,'00002 - DSO 01.1.1b Kanal...'!$C$114:$K$347</definedName>
    <definedName name="_xlnm.Print_Titles" localSheetId="9">'00002 - DSO 01.1.1b Kanal...'!$130:$130</definedName>
    <definedName name="_xlnm._FilterDatabase" localSheetId="10" hidden="1">'00003 - DSO 01.1.1c Kanal...'!$C$130:$K$347</definedName>
    <definedName name="_xlnm.Print_Area" localSheetId="10">'00003 - DSO 01.1.1c Kanal...'!$C$4:$J$75,'00003 - DSO 01.1.1c Kanal...'!$C$81:$J$108,'00003 - DSO 01.1.1c Kanal...'!$C$114:$K$347</definedName>
    <definedName name="_xlnm.Print_Titles" localSheetId="10">'00003 - DSO 01.1.1c Kanal...'!$130:$130</definedName>
    <definedName name="_xlnm._FilterDatabase" localSheetId="11" hidden="1">'00004 - DSO 01.1.1d Kanal...'!$C$130:$K$370</definedName>
    <definedName name="_xlnm.Print_Area" localSheetId="11">'00004 - DSO 01.1.1d Kanal...'!$C$4:$J$75,'00004 - DSO 01.1.1d Kanal...'!$C$81:$J$108,'00004 - DSO 01.1.1d Kanal...'!$C$114:$K$370</definedName>
    <definedName name="_xlnm.Print_Titles" localSheetId="11">'00004 - DSO 01.1.1d Kanal...'!$130:$130</definedName>
    <definedName name="_xlnm._FilterDatabase" localSheetId="12" hidden="1">'00005 - DSO 01.1.1e Kanal...'!$C$130:$K$347</definedName>
    <definedName name="_xlnm.Print_Area" localSheetId="12">'00005 - DSO 01.1.1e Kanal...'!$C$4:$J$75,'00005 - DSO 01.1.1e Kanal...'!$C$81:$J$108,'00005 - DSO 01.1.1e Kanal...'!$C$114:$K$347</definedName>
    <definedName name="_xlnm.Print_Titles" localSheetId="12">'00005 - DSO 01.1.1e Kanal...'!$130:$130</definedName>
    <definedName name="_xlnm._FilterDatabase" localSheetId="13" hidden="1">'00006 - DSO 01.1.1f Kanal...'!$C$130:$K$345</definedName>
    <definedName name="_xlnm.Print_Area" localSheetId="13">'00006 - DSO 01.1.1f Kanal...'!$C$4:$J$75,'00006 - DSO 01.1.1f Kanal...'!$C$81:$J$108,'00006 - DSO 01.1.1f Kanal...'!$C$114:$K$345</definedName>
    <definedName name="_xlnm.Print_Titles" localSheetId="13">'00006 - DSO 01.1.1f Kanal...'!$130:$130</definedName>
    <definedName name="_xlnm._FilterDatabase" localSheetId="14" hidden="1">'00007 - DSO 01.1.1g Kanal...'!$C$130:$K$345</definedName>
    <definedName name="_xlnm.Print_Area" localSheetId="14">'00007 - DSO 01.1.1g Kanal...'!$C$4:$J$75,'00007 - DSO 01.1.1g Kanal...'!$C$81:$J$108,'00007 - DSO 01.1.1g Kanal...'!$C$114:$K$345</definedName>
    <definedName name="_xlnm.Print_Titles" localSheetId="14">'00007 - DSO 01.1.1g Kanal...'!$130:$130</definedName>
    <definedName name="_xlnm._FilterDatabase" localSheetId="15" hidden="1">'00001 - DSO 01.3a Stoka D'!$C$131:$K$517</definedName>
    <definedName name="_xlnm.Print_Area" localSheetId="15">'00001 - DSO 01.3a Stoka D'!$C$4:$J$75,'00001 - DSO 01.3a Stoka D'!$C$81:$J$109,'00001 - DSO 01.3a Stoka D'!$C$115:$K$517</definedName>
    <definedName name="_xlnm.Print_Titles" localSheetId="15">'00001 - DSO 01.3a Stoka D'!$131:$131</definedName>
    <definedName name="_xlnm._FilterDatabase" localSheetId="16" hidden="1">'00002 - DSO 01.3b Stoka DA'!$C$131:$K$380</definedName>
    <definedName name="_xlnm.Print_Area" localSheetId="16">'00002 - DSO 01.3b Stoka DA'!$C$4:$J$75,'00002 - DSO 01.3b Stoka DA'!$C$81:$J$109,'00002 - DSO 01.3b Stoka DA'!$C$115:$K$380</definedName>
    <definedName name="_xlnm.Print_Titles" localSheetId="16">'00002 - DSO 01.3b Stoka DA'!$131:$131</definedName>
    <definedName name="_xlnm._FilterDatabase" localSheetId="17" hidden="1">'00007 - DSO 01.3g Stoka D3'!$C$131:$K$433</definedName>
    <definedName name="_xlnm.Print_Area" localSheetId="17">'00007 - DSO 01.3g Stoka D3'!$C$4:$J$75,'00007 - DSO 01.3g Stoka D3'!$C$81:$J$109,'00007 - DSO 01.3g Stoka D3'!$C$115:$K$433</definedName>
    <definedName name="_xlnm.Print_Titles" localSheetId="17">'00007 - DSO 01.3g Stoka D3'!$131:$131</definedName>
    <definedName name="_xlnm._FilterDatabase" localSheetId="18" hidden="1">'00001 - DSO 01.3.1a Kanal...'!$C$131:$K$384</definedName>
    <definedName name="_xlnm.Print_Area" localSheetId="18">'00001 - DSO 01.3.1a Kanal...'!$C$4:$J$75,'00001 - DSO 01.3.1a Kanal...'!$C$81:$J$109,'00001 - DSO 01.3.1a Kanal...'!$C$115:$K$384</definedName>
    <definedName name="_xlnm.Print_Titles" localSheetId="18">'00001 - DSO 01.3.1a Kanal...'!$131:$131</definedName>
    <definedName name="_xlnm._FilterDatabase" localSheetId="19" hidden="1">'00002 - DSO 01.3.1b Kanal...'!$C$130:$K$346</definedName>
    <definedName name="_xlnm.Print_Area" localSheetId="19">'00002 - DSO 01.3.1b Kanal...'!$C$4:$J$75,'00002 - DSO 01.3.1b Kanal...'!$C$81:$J$108,'00002 - DSO 01.3.1b Kanal...'!$C$114:$K$346</definedName>
    <definedName name="_xlnm.Print_Titles" localSheetId="19">'00002 - DSO 01.3.1b Kanal...'!$130:$130</definedName>
    <definedName name="_xlnm._FilterDatabase" localSheetId="20" hidden="1">'00007 - DSO 01.3.1g Kanal...'!$C$131:$K$378</definedName>
    <definedName name="_xlnm.Print_Area" localSheetId="20">'00007 - DSO 01.3.1g Kanal...'!$C$4:$J$75,'00007 - DSO 01.3.1g Kanal...'!$C$81:$J$109,'00007 - DSO 01.3.1g Kanal...'!$C$115:$K$378</definedName>
    <definedName name="_xlnm.Print_Titles" localSheetId="20">'00007 - DSO 01.3.1g Kanal...'!$131:$131</definedName>
    <definedName name="_xlnm._FilterDatabase" localSheetId="21" hidden="1">'0001 - DSO 02.1 Čerpací s...'!$C$131:$K$334</definedName>
    <definedName name="_xlnm.Print_Area" localSheetId="21">'0001 - DSO 02.1 Čerpací s...'!$C$4:$J$76,'0001 - DSO 02.1 Čerpací s...'!$C$82:$J$109,'0001 - DSO 02.1 Čerpací s...'!$C$115:$K$334</definedName>
    <definedName name="_xlnm.Print_Titles" localSheetId="21">'0001 - DSO 02.1 Čerpací s...'!$131:$131</definedName>
    <definedName name="_xlnm._FilterDatabase" localSheetId="22" hidden="1">'0002 - DSO 02.2 Čerpací s...'!$C$125:$K$129</definedName>
    <definedName name="_xlnm.Print_Area" localSheetId="22">'0002 - DSO 02.2 Čerpací s...'!$C$4:$J$76,'0002 - DSO 02.2 Čerpací s...'!$C$82:$J$103,'0002 - DSO 02.2 Čerpací s...'!$C$109:$K$129</definedName>
    <definedName name="_xlnm.Print_Titles" localSheetId="22">'0002 - DSO 02.2 Čerpací s...'!$125:$125</definedName>
    <definedName name="_xlnm._FilterDatabase" localSheetId="23" hidden="1">'0003 - DSO 02.3 Čerpací s...'!$C$128:$K$182</definedName>
    <definedName name="_xlnm.Print_Area" localSheetId="23">'0003 - DSO 02.3 Čerpací s...'!$C$4:$J$76,'0003 - DSO 02.3 Čerpací s...'!$C$82:$J$106,'0003 - DSO 02.3 Čerpací s...'!$C$112:$K$182</definedName>
    <definedName name="_xlnm.Print_Titles" localSheetId="23">'0003 - DSO 02.3 Čerpací s...'!$128:$128</definedName>
    <definedName name="_xlnm._FilterDatabase" localSheetId="24" hidden="1">'0001 - DSO 05.1 Čerpací s...'!$C$131:$K$320</definedName>
    <definedName name="_xlnm.Print_Area" localSheetId="24">'0001 - DSO 05.1 Čerpací s...'!$C$4:$J$76,'0001 - DSO 05.1 Čerpací s...'!$C$82:$J$109,'0001 - DSO 05.1 Čerpací s...'!$C$115:$K$320</definedName>
    <definedName name="_xlnm.Print_Titles" localSheetId="24">'0001 - DSO 05.1 Čerpací s...'!$131:$131</definedName>
    <definedName name="_xlnm._FilterDatabase" localSheetId="25" hidden="1">'0002 - DSO 05.2 Čerpací s...'!$C$125:$K$129</definedName>
    <definedName name="_xlnm.Print_Area" localSheetId="25">'0002 - DSO 05.2 Čerpací s...'!$C$4:$J$76,'0002 - DSO 05.2 Čerpací s...'!$C$82:$J$103,'0002 - DSO 05.2 Čerpací s...'!$C$109:$K$129</definedName>
    <definedName name="_xlnm.Print_Titles" localSheetId="25">'0002 - DSO 05.2 Čerpací s...'!$125:$125</definedName>
    <definedName name="_xlnm._FilterDatabase" localSheetId="26" hidden="1">'0003 - DSO 05.3 Čerpací s...'!$C$128:$K$170</definedName>
    <definedName name="_xlnm.Print_Area" localSheetId="26">'0003 - DSO 05.3 Čerpací s...'!$C$4:$J$76,'0003 - DSO 05.3 Čerpací s...'!$C$82:$J$106,'0003 - DSO 05.3 Čerpací s...'!$C$112:$K$170</definedName>
    <definedName name="_xlnm.Print_Titles" localSheetId="26">'0003 - DSO 05.3 Čerpací s...'!$128:$128</definedName>
    <definedName name="_xlnm._FilterDatabase" localSheetId="27" hidden="1">'0001 - DSO 07.1 Čerpací s...'!$C$131:$K$320</definedName>
    <definedName name="_xlnm.Print_Area" localSheetId="27">'0001 - DSO 07.1 Čerpací s...'!$C$4:$J$76,'0001 - DSO 07.1 Čerpací s...'!$C$82:$J$109,'0001 - DSO 07.1 Čerpací s...'!$C$115:$K$320</definedName>
    <definedName name="_xlnm.Print_Titles" localSheetId="27">'0001 - DSO 07.1 Čerpací s...'!$131:$131</definedName>
    <definedName name="_xlnm._FilterDatabase" localSheetId="28" hidden="1">'0002 - DSO 07.2 Čerpací s...'!$C$125:$K$129</definedName>
    <definedName name="_xlnm.Print_Area" localSheetId="28">'0002 - DSO 07.2 Čerpací s...'!$C$4:$J$76,'0002 - DSO 07.2 Čerpací s...'!$C$82:$J$103,'0002 - DSO 07.2 Čerpací s...'!$C$109:$K$129</definedName>
    <definedName name="_xlnm.Print_Titles" localSheetId="28">'0002 - DSO 07.2 Čerpací s...'!$125:$125</definedName>
    <definedName name="_xlnm._FilterDatabase" localSheetId="29" hidden="1">'0003 - DSO 07.3 Čerpací s...'!$C$128:$K$182</definedName>
    <definedName name="_xlnm.Print_Area" localSheetId="29">'0003 - DSO 07.3 Čerpací s...'!$C$4:$J$76,'0003 - DSO 07.3 Čerpací s...'!$C$82:$J$106,'0003 - DSO 07.3 Čerpací s...'!$C$112:$K$182</definedName>
    <definedName name="_xlnm.Print_Titles" localSheetId="29">'0003 - DSO 07.3 Čerpací s...'!$128:$128</definedName>
    <definedName name="_xlnm._FilterDatabase" localSheetId="30" hidden="1">'0001 - DSO 09.1 Čerpací s...'!$C$131:$K$326</definedName>
    <definedName name="_xlnm.Print_Area" localSheetId="30">'0001 - DSO 09.1 Čerpací s...'!$C$4:$J$76,'0001 - DSO 09.1 Čerpací s...'!$C$82:$J$109,'0001 - DSO 09.1 Čerpací s...'!$C$115:$K$326</definedName>
    <definedName name="_xlnm.Print_Titles" localSheetId="30">'0001 - DSO 09.1 Čerpací s...'!$131:$131</definedName>
    <definedName name="_xlnm._FilterDatabase" localSheetId="31" hidden="1">'0002 - DSO 09.2 Čerpací s...'!$C$125:$K$129</definedName>
    <definedName name="_xlnm.Print_Area" localSheetId="31">'0002 - DSO 09.2 Čerpací s...'!$C$4:$J$76,'0002 - DSO 09.2 Čerpací s...'!$C$82:$J$103,'0002 - DSO 09.2 Čerpací s...'!$C$109:$K$129</definedName>
    <definedName name="_xlnm.Print_Titles" localSheetId="31">'0002 - DSO 09.2 Čerpací s...'!$125:$125</definedName>
    <definedName name="_xlnm._FilterDatabase" localSheetId="32" hidden="1">'0003 - DSO 09.3 Čerpací s...'!$C$128:$K$170</definedName>
    <definedName name="_xlnm.Print_Area" localSheetId="32">'0003 - DSO 09.3 Čerpací s...'!$C$4:$J$76,'0003 - DSO 09.3 Čerpací s...'!$C$82:$J$106,'0003 - DSO 09.3 Čerpací s...'!$C$112:$K$170</definedName>
    <definedName name="_xlnm.Print_Titles" localSheetId="32">'0003 - DSO 09.3 Čerpací s...'!$128:$128</definedName>
    <definedName name="_xlnm._FilterDatabase" localSheetId="33" hidden="1">'0001 - DSO 11.1 Výtlak V1'!$C$131:$K$350</definedName>
    <definedName name="_xlnm.Print_Area" localSheetId="33">'0001 - DSO 11.1 Výtlak V1'!$C$4:$J$75,'0001 - DSO 11.1 Výtlak V1'!$C$81:$J$109,'0001 - DSO 11.1 Výtlak V1'!$C$115:$K$350</definedName>
    <definedName name="_xlnm.Print_Titles" localSheetId="33">'0001 - DSO 11.1 Výtlak V1'!$131:$131</definedName>
    <definedName name="_xlnm._FilterDatabase" localSheetId="34" hidden="1">'0004 - DSO 11.4 Výtlak V5'!$C$131:$K$348</definedName>
    <definedName name="_xlnm.Print_Area" localSheetId="34">'0004 - DSO 11.4 Výtlak V5'!$C$4:$J$75,'0004 - DSO 11.4 Výtlak V5'!$C$81:$J$109,'0004 - DSO 11.4 Výtlak V5'!$C$115:$K$348</definedName>
    <definedName name="_xlnm.Print_Titles" localSheetId="34">'0004 - DSO 11.4 Výtlak V5'!$131:$131</definedName>
    <definedName name="_xlnm._FilterDatabase" localSheetId="35" hidden="1">'0006 - DSO 11.6 Výtlak V8'!$C$131:$K$594</definedName>
    <definedName name="_xlnm.Print_Area" localSheetId="35">'0006 - DSO 11.6 Výtlak V8'!$C$4:$J$75,'0006 - DSO 11.6 Výtlak V8'!$C$81:$J$109,'0006 - DSO 11.6 Výtlak V8'!$C$115:$K$594</definedName>
    <definedName name="_xlnm.Print_Titles" localSheetId="35">'0006 - DSO 11.6 Výtlak V8'!$131:$131</definedName>
    <definedName name="_xlnm._FilterDatabase" localSheetId="36" hidden="1">'0008 - DSO 11.8 Výtlak V11'!$C$131:$K$352</definedName>
    <definedName name="_xlnm.Print_Area" localSheetId="36">'0008 - DSO 11.8 Výtlak V11'!$C$4:$J$75,'0008 - DSO 11.8 Výtlak V11'!$C$81:$J$109,'0008 - DSO 11.8 Výtlak V11'!$C$115:$K$352</definedName>
    <definedName name="_xlnm.Print_Titles" localSheetId="36">'0008 - DSO 11.8 Výtlak V11'!$131:$131</definedName>
    <definedName name="_xlnm._FilterDatabase" localSheetId="37" hidden="1">'0001 - DSO 12.1 Čerpací s...'!$C$132:$K$400</definedName>
    <definedName name="_xlnm.Print_Area" localSheetId="37">'0001 - DSO 12.1 Čerpací s...'!$C$4:$J$76,'0001 - DSO 12.1 Čerpací s...'!$C$82:$J$110,'0001 - DSO 12.1 Čerpací s...'!$C$116:$K$400</definedName>
    <definedName name="_xlnm.Print_Titles" localSheetId="37">'0001 - DSO 12.1 Čerpací s...'!$132:$132</definedName>
    <definedName name="_xlnm._FilterDatabase" localSheetId="38" hidden="1">'0002 - DSO 12.3 Čerpací s...'!$C$127:$K$160</definedName>
    <definedName name="_xlnm.Print_Area" localSheetId="38">'0002 - DSO 12.3 Čerpací s...'!$C$4:$J$76,'0002 - DSO 12.3 Čerpací s...'!$C$82:$J$105,'0002 - DSO 12.3 Čerpací s...'!$C$111:$K$160</definedName>
    <definedName name="_xlnm.Print_Titles" localSheetId="38">'0002 - DSO 12.3 Čerpací s...'!$127:$127</definedName>
    <definedName name="_xlnm._FilterDatabase" localSheetId="39" hidden="1">'0001 - PS Strojně-technol...'!$C$125:$K$129</definedName>
    <definedName name="_xlnm.Print_Area" localSheetId="39">'0001 - PS Strojně-technol...'!$C$4:$J$76,'0001 - PS Strojně-technol...'!$C$82:$J$103,'0001 - PS Strojně-technol...'!$C$109:$K$129</definedName>
    <definedName name="_xlnm.Print_Titles" localSheetId="39">'0001 - PS Strojně-technol...'!$125:$125</definedName>
    <definedName name="_xlnm._FilterDatabase" localSheetId="40" hidden="1">'0001 - PS 01.1 ČS1 - elek...'!$C$132:$K$330</definedName>
    <definedName name="_xlnm.Print_Area" localSheetId="40">'0001 - PS 01.1 ČS1 - elek...'!$C$4:$J$76,'0001 - PS 01.1 ČS1 - elek...'!$C$82:$J$110,'0001 - PS 01.1 ČS1 - elek...'!$C$116:$K$330</definedName>
    <definedName name="_xlnm.Print_Titles" localSheetId="40">'0001 - PS 01.1 ČS1 - elek...'!$132:$132</definedName>
    <definedName name="_xlnm._FilterDatabase" localSheetId="41" hidden="1">'0001 - PS 04.1 ČS5 - elek...'!$C$132:$K$330</definedName>
    <definedName name="_xlnm.Print_Area" localSheetId="41">'0001 - PS 04.1 ČS5 - elek...'!$C$4:$J$76,'0001 - PS 04.1 ČS5 - elek...'!$C$82:$J$110,'0001 - PS 04.1 ČS5 - elek...'!$C$116:$K$330</definedName>
    <definedName name="_xlnm.Print_Titles" localSheetId="41">'0001 - PS 04.1 ČS5 - elek...'!$132:$132</definedName>
    <definedName name="_xlnm._FilterDatabase" localSheetId="42" hidden="1">'0001 - PS 06.1 ČS8 - elek...'!$C$132:$K$332</definedName>
    <definedName name="_xlnm.Print_Area" localSheetId="42">'0001 - PS 06.1 ČS8 - elek...'!$C$4:$J$76,'0001 - PS 06.1 ČS8 - elek...'!$C$82:$J$110,'0001 - PS 06.1 ČS8 - elek...'!$C$116:$K$332</definedName>
    <definedName name="_xlnm.Print_Titles" localSheetId="42">'0001 - PS 06.1 ČS8 - elek...'!$132:$132</definedName>
    <definedName name="_xlnm._FilterDatabase" localSheetId="43" hidden="1">'0001 - PS 08.1 ČS11 - ele...'!$C$132:$K$330</definedName>
    <definedName name="_xlnm.Print_Area" localSheetId="43">'0001 - PS 08.1 ČS11 - ele...'!$C$4:$J$76,'0001 - PS 08.1 ČS11 - ele...'!$C$82:$J$110,'0001 - PS 08.1 ČS11 - ele...'!$C$116:$K$330</definedName>
    <definedName name="_xlnm.Print_Titles" localSheetId="43">'0001 - PS 08.1 ČS11 - ele...'!$132:$132</definedName>
    <definedName name="_xlnm._FilterDatabase" localSheetId="44" hidden="1">'0001 - PS 10 Domovní čerp...'!$C$125:$K$129</definedName>
    <definedName name="_xlnm.Print_Area" localSheetId="44">'0001 - PS 10 Domovní čerp...'!$C$4:$J$76,'0001 - PS 10 Domovní čerp...'!$C$82:$J$103,'0001 - PS 10 Domovní čerp...'!$C$109:$K$129</definedName>
    <definedName name="_xlnm.Print_Titles" localSheetId="44">'0001 - PS 10 Domovní čerp...'!$125:$125</definedName>
    <definedName name="_xlnm._FilterDatabase" localSheetId="45" hidden="1">'024 - PS11 Stávající čerp...'!$C$121:$K$131</definedName>
    <definedName name="_xlnm.Print_Area" localSheetId="45">'024 - PS11 Stávající čerp...'!$C$4:$J$76,'024 - PS11 Stávající čerp...'!$C$82:$J$101,'024 - PS11 Stávající čerp...'!$C$107:$K$131</definedName>
    <definedName name="_xlnm.Print_Titles" localSheetId="45">'024 - PS11 Stávající čerp...'!$121:$121</definedName>
    <definedName name="_xlnm._FilterDatabase" localSheetId="46" hidden="1">'025 - Ostatní a vedlejší ...'!$C$141:$K$222</definedName>
    <definedName name="_xlnm.Print_Area" localSheetId="46">'025 - Ostatní a vedlejší ...'!$C$4:$J$76,'025 - Ostatní a vedlejší ...'!$C$82:$J$121,'025 - Ostatní a vedlejší ...'!$C$127:$K$222</definedName>
    <definedName name="_xlnm.Print_Titles" localSheetId="46">'025 - Ostatní a vedlejší ...'!$141:$141</definedName>
  </definedNames>
  <calcPr/>
</workbook>
</file>

<file path=xl/calcChain.xml><?xml version="1.0" encoding="utf-8"?>
<calcChain xmlns="http://schemas.openxmlformats.org/spreadsheetml/2006/main">
  <c i="47" l="1" r="J39"/>
  <c r="J38"/>
  <c i="1" r="AY158"/>
  <c i="47" r="J37"/>
  <c i="1" r="AX158"/>
  <c i="47" r="BI221"/>
  <c r="BH221"/>
  <c r="BG221"/>
  <c r="BF221"/>
  <c r="T221"/>
  <c r="T220"/>
  <c r="R221"/>
  <c r="R220"/>
  <c r="P221"/>
  <c r="P220"/>
  <c r="BI218"/>
  <c r="BH218"/>
  <c r="BG218"/>
  <c r="BF218"/>
  <c r="T218"/>
  <c r="T217"/>
  <c r="R218"/>
  <c r="R217"/>
  <c r="P218"/>
  <c r="P217"/>
  <c r="BI215"/>
  <c r="BH215"/>
  <c r="BG215"/>
  <c r="BF215"/>
  <c r="T215"/>
  <c r="T214"/>
  <c r="R215"/>
  <c r="R214"/>
  <c r="P215"/>
  <c r="P214"/>
  <c r="BI212"/>
  <c r="BH212"/>
  <c r="BG212"/>
  <c r="BF212"/>
  <c r="T212"/>
  <c r="T211"/>
  <c r="R212"/>
  <c r="R211"/>
  <c r="P212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T192"/>
  <c r="R193"/>
  <c r="R192"/>
  <c r="P193"/>
  <c r="P192"/>
  <c r="BI189"/>
  <c r="BH189"/>
  <c r="BG189"/>
  <c r="BF189"/>
  <c r="T189"/>
  <c r="T188"/>
  <c r="T187"/>
  <c r="R189"/>
  <c r="R188"/>
  <c r="R187"/>
  <c r="P189"/>
  <c r="P188"/>
  <c r="P187"/>
  <c r="BI185"/>
  <c r="BH185"/>
  <c r="BG185"/>
  <c r="BF185"/>
  <c r="T185"/>
  <c r="T184"/>
  <c r="R185"/>
  <c r="R184"/>
  <c r="P185"/>
  <c r="P184"/>
  <c r="BI182"/>
  <c r="BH182"/>
  <c r="BG182"/>
  <c r="BF182"/>
  <c r="T182"/>
  <c r="T181"/>
  <c r="R182"/>
  <c r="R181"/>
  <c r="P182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T164"/>
  <c r="R165"/>
  <c r="R164"/>
  <c r="P165"/>
  <c r="P164"/>
  <c r="BI162"/>
  <c r="BH162"/>
  <c r="BG162"/>
  <c r="BF162"/>
  <c r="T162"/>
  <c r="T161"/>
  <c r="R162"/>
  <c r="R161"/>
  <c r="P162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2"/>
  <c r="BH152"/>
  <c r="BG152"/>
  <c r="BF152"/>
  <c r="T152"/>
  <c r="R152"/>
  <c r="P152"/>
  <c r="BI149"/>
  <c r="BH149"/>
  <c r="BG149"/>
  <c r="BF149"/>
  <c r="T149"/>
  <c r="T148"/>
  <c r="R149"/>
  <c r="R148"/>
  <c r="P149"/>
  <c r="P148"/>
  <c r="BI146"/>
  <c r="BH146"/>
  <c r="BG146"/>
  <c r="BF146"/>
  <c r="T146"/>
  <c r="T145"/>
  <c r="R146"/>
  <c r="R145"/>
  <c r="P146"/>
  <c r="P145"/>
  <c r="F136"/>
  <c r="E134"/>
  <c r="F91"/>
  <c r="E89"/>
  <c r="J26"/>
  <c r="E26"/>
  <c r="J139"/>
  <c r="J25"/>
  <c r="J23"/>
  <c r="E23"/>
  <c r="J93"/>
  <c r="J22"/>
  <c r="J20"/>
  <c r="E20"/>
  <c r="F94"/>
  <c r="J19"/>
  <c r="J17"/>
  <c r="E17"/>
  <c r="F138"/>
  <c r="J16"/>
  <c r="J14"/>
  <c r="J136"/>
  <c r="E7"/>
  <c r="E130"/>
  <c i="46" r="J39"/>
  <c r="J38"/>
  <c i="1" r="AY157"/>
  <c i="46" r="J37"/>
  <c i="1" r="AX157"/>
  <c i="46" r="BI129"/>
  <c r="BH129"/>
  <c r="BG129"/>
  <c r="BF129"/>
  <c r="T129"/>
  <c r="R129"/>
  <c r="P129"/>
  <c r="BI125"/>
  <c r="BH125"/>
  <c r="BG125"/>
  <c r="BF125"/>
  <c r="T125"/>
  <c r="R125"/>
  <c r="P125"/>
  <c r="F116"/>
  <c r="E114"/>
  <c r="F91"/>
  <c r="E89"/>
  <c r="J26"/>
  <c r="E26"/>
  <c r="J119"/>
  <c r="J25"/>
  <c r="J23"/>
  <c r="E23"/>
  <c r="J118"/>
  <c r="J22"/>
  <c r="J20"/>
  <c r="E20"/>
  <c r="F119"/>
  <c r="J19"/>
  <c r="J17"/>
  <c r="E17"/>
  <c r="F93"/>
  <c r="J16"/>
  <c r="J14"/>
  <c r="J116"/>
  <c r="E7"/>
  <c r="E110"/>
  <c i="45" r="J41"/>
  <c r="J40"/>
  <c i="1" r="AY156"/>
  <c i="45" r="J39"/>
  <c i="1" r="AX156"/>
  <c i="45" r="BI129"/>
  <c r="BH129"/>
  <c r="BG129"/>
  <c r="BF129"/>
  <c r="T129"/>
  <c r="T128"/>
  <c r="T127"/>
  <c r="T126"/>
  <c r="R129"/>
  <c r="R128"/>
  <c r="R127"/>
  <c r="R126"/>
  <c r="P129"/>
  <c r="P128"/>
  <c r="P127"/>
  <c r="P126"/>
  <c i="1" r="AU156"/>
  <c i="45" r="F120"/>
  <c r="E118"/>
  <c r="F93"/>
  <c r="E91"/>
  <c r="J28"/>
  <c r="E28"/>
  <c r="J123"/>
  <c r="J27"/>
  <c r="J25"/>
  <c r="E25"/>
  <c r="J122"/>
  <c r="J24"/>
  <c r="J22"/>
  <c r="E22"/>
  <c r="F123"/>
  <c r="J21"/>
  <c r="J19"/>
  <c r="E19"/>
  <c r="F95"/>
  <c r="J18"/>
  <c r="J16"/>
  <c r="J120"/>
  <c r="E7"/>
  <c r="E112"/>
  <c i="44" r="J41"/>
  <c r="J40"/>
  <c i="1" r="AY154"/>
  <c i="44" r="J39"/>
  <c i="1" r="AX154"/>
  <c i="44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96"/>
  <c r="J21"/>
  <c r="J19"/>
  <c r="E19"/>
  <c r="F95"/>
  <c r="J18"/>
  <c r="J16"/>
  <c r="J127"/>
  <c r="E7"/>
  <c r="E85"/>
  <c i="43" r="J41"/>
  <c r="J40"/>
  <c i="1" r="AY152"/>
  <c i="43" r="J39"/>
  <c i="1" r="AX152"/>
  <c i="43"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129"/>
  <c r="J24"/>
  <c r="J22"/>
  <c r="E22"/>
  <c r="F96"/>
  <c r="J21"/>
  <c r="J19"/>
  <c r="E19"/>
  <c r="F129"/>
  <c r="J18"/>
  <c r="J16"/>
  <c r="J127"/>
  <c r="E7"/>
  <c r="E85"/>
  <c i="42" r="J41"/>
  <c r="J40"/>
  <c i="1" r="AY150"/>
  <c i="42" r="J39"/>
  <c i="1" r="AX150"/>
  <c i="42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95"/>
  <c r="J24"/>
  <c r="J22"/>
  <c r="E22"/>
  <c r="F130"/>
  <c r="J21"/>
  <c r="J19"/>
  <c r="E19"/>
  <c r="F95"/>
  <c r="J18"/>
  <c r="J16"/>
  <c r="J127"/>
  <c r="E7"/>
  <c r="E85"/>
  <c i="41" r="J41"/>
  <c r="J40"/>
  <c i="1" r="AY148"/>
  <c i="41" r="J39"/>
  <c i="1" r="AX148"/>
  <c i="41"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2"/>
  <c r="BH302"/>
  <c r="BG302"/>
  <c r="BF302"/>
  <c r="T302"/>
  <c r="R302"/>
  <c r="P302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4"/>
  <c r="BH294"/>
  <c r="BG294"/>
  <c r="BF294"/>
  <c r="T294"/>
  <c r="R294"/>
  <c r="P294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7"/>
  <c r="BH277"/>
  <c r="BG277"/>
  <c r="BF277"/>
  <c r="T277"/>
  <c r="R277"/>
  <c r="P277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4"/>
  <c r="BH244"/>
  <c r="BG244"/>
  <c r="BF244"/>
  <c r="T244"/>
  <c r="R244"/>
  <c r="P244"/>
  <c r="BI242"/>
  <c r="BH242"/>
  <c r="BG242"/>
  <c r="BF242"/>
  <c r="T242"/>
  <c r="R242"/>
  <c r="P242"/>
  <c r="BI238"/>
  <c r="BH238"/>
  <c r="BG238"/>
  <c r="BF238"/>
  <c r="T238"/>
  <c r="R238"/>
  <c r="P238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F127"/>
  <c r="E125"/>
  <c r="F93"/>
  <c r="E91"/>
  <c r="J28"/>
  <c r="E28"/>
  <c r="J130"/>
  <c r="J27"/>
  <c r="J25"/>
  <c r="E25"/>
  <c r="J95"/>
  <c r="J24"/>
  <c r="J22"/>
  <c r="E22"/>
  <c r="F130"/>
  <c r="J21"/>
  <c r="J19"/>
  <c r="E19"/>
  <c r="F95"/>
  <c r="J18"/>
  <c r="J16"/>
  <c r="J127"/>
  <c r="E7"/>
  <c r="E85"/>
  <c i="40" r="J41"/>
  <c r="J40"/>
  <c i="1" r="AY146"/>
  <c i="40" r="J39"/>
  <c i="1" r="AX146"/>
  <c i="40" r="BI129"/>
  <c r="BH129"/>
  <c r="BG129"/>
  <c r="BF129"/>
  <c r="T129"/>
  <c r="T128"/>
  <c r="T127"/>
  <c r="T126"/>
  <c r="R129"/>
  <c r="R128"/>
  <c r="R127"/>
  <c r="R126"/>
  <c r="P129"/>
  <c r="P128"/>
  <c r="P127"/>
  <c r="P126"/>
  <c i="1" r="AU146"/>
  <c i="40" r="J122"/>
  <c r="F122"/>
  <c r="F120"/>
  <c r="E118"/>
  <c r="J95"/>
  <c r="F95"/>
  <c r="F93"/>
  <c r="E91"/>
  <c r="J28"/>
  <c r="E28"/>
  <c r="J123"/>
  <c r="J27"/>
  <c r="J22"/>
  <c r="E22"/>
  <c r="F123"/>
  <c r="J21"/>
  <c r="J16"/>
  <c r="J93"/>
  <c r="E7"/>
  <c r="E112"/>
  <c i="39" r="J41"/>
  <c r="J40"/>
  <c i="1" r="AY144"/>
  <c i="39" r="J39"/>
  <c i="1" r="AX144"/>
  <c i="39"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F122"/>
  <c r="E120"/>
  <c r="F93"/>
  <c r="E91"/>
  <c r="J28"/>
  <c r="E28"/>
  <c r="J125"/>
  <c r="J27"/>
  <c r="J25"/>
  <c r="E25"/>
  <c r="J124"/>
  <c r="J24"/>
  <c r="J22"/>
  <c r="E22"/>
  <c r="F96"/>
  <c r="J21"/>
  <c r="J19"/>
  <c r="E19"/>
  <c r="F95"/>
  <c r="J18"/>
  <c r="J16"/>
  <c r="J93"/>
  <c r="E7"/>
  <c r="E85"/>
  <c i="38" r="J41"/>
  <c r="J40"/>
  <c i="1" r="AY143"/>
  <c i="38" r="J39"/>
  <c i="1" r="AX143"/>
  <c i="38" r="BI397"/>
  <c r="BH397"/>
  <c r="BG397"/>
  <c r="BF397"/>
  <c r="T397"/>
  <c r="T396"/>
  <c r="R397"/>
  <c r="R396"/>
  <c r="P397"/>
  <c r="P396"/>
  <c r="BI393"/>
  <c r="BH393"/>
  <c r="BG393"/>
  <c r="BF393"/>
  <c r="T393"/>
  <c r="R393"/>
  <c r="P393"/>
  <c r="BI390"/>
  <c r="BH390"/>
  <c r="BG390"/>
  <c r="BF390"/>
  <c r="T390"/>
  <c r="R390"/>
  <c r="P390"/>
  <c r="BI388"/>
  <c r="BH388"/>
  <c r="BG388"/>
  <c r="BF388"/>
  <c r="T388"/>
  <c r="R388"/>
  <c r="P388"/>
  <c r="BI382"/>
  <c r="BH382"/>
  <c r="BG382"/>
  <c r="BF382"/>
  <c r="T382"/>
  <c r="R382"/>
  <c r="P382"/>
  <c r="BI377"/>
  <c r="BH377"/>
  <c r="BG377"/>
  <c r="BF377"/>
  <c r="T377"/>
  <c r="R377"/>
  <c r="P377"/>
  <c r="BI372"/>
  <c r="BH372"/>
  <c r="BG372"/>
  <c r="BF372"/>
  <c r="T372"/>
  <c r="R372"/>
  <c r="P372"/>
  <c r="BI367"/>
  <c r="BH367"/>
  <c r="BG367"/>
  <c r="BF367"/>
  <c r="T367"/>
  <c r="R367"/>
  <c r="P367"/>
  <c r="BI362"/>
  <c r="BH362"/>
  <c r="BG362"/>
  <c r="BF362"/>
  <c r="T362"/>
  <c r="R362"/>
  <c r="P362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49"/>
  <c r="BH349"/>
  <c r="BG349"/>
  <c r="BF349"/>
  <c r="T349"/>
  <c r="R349"/>
  <c r="P349"/>
  <c r="BI347"/>
  <c r="BH347"/>
  <c r="BG347"/>
  <c r="BF347"/>
  <c r="T347"/>
  <c r="R347"/>
  <c r="P347"/>
  <c r="BI343"/>
  <c r="BH343"/>
  <c r="BG343"/>
  <c r="BF343"/>
  <c r="T343"/>
  <c r="R343"/>
  <c r="P343"/>
  <c r="BI340"/>
  <c r="BH340"/>
  <c r="BG340"/>
  <c r="BF340"/>
  <c r="T340"/>
  <c r="R340"/>
  <c r="P340"/>
  <c r="BI336"/>
  <c r="BH336"/>
  <c r="BG336"/>
  <c r="BF336"/>
  <c r="T336"/>
  <c r="R336"/>
  <c r="P336"/>
  <c r="BI329"/>
  <c r="BH329"/>
  <c r="BG329"/>
  <c r="BF329"/>
  <c r="T329"/>
  <c r="R329"/>
  <c r="P329"/>
  <c r="BI327"/>
  <c r="BH327"/>
  <c r="BG327"/>
  <c r="BF327"/>
  <c r="T327"/>
  <c r="R327"/>
  <c r="P327"/>
  <c r="BI325"/>
  <c r="BH325"/>
  <c r="BG325"/>
  <c r="BF325"/>
  <c r="T325"/>
  <c r="R325"/>
  <c r="P325"/>
  <c r="BI323"/>
  <c r="BH323"/>
  <c r="BG323"/>
  <c r="BF323"/>
  <c r="T323"/>
  <c r="R323"/>
  <c r="P323"/>
  <c r="BI318"/>
  <c r="BH318"/>
  <c r="BG318"/>
  <c r="BF318"/>
  <c r="T318"/>
  <c r="T317"/>
  <c r="R318"/>
  <c r="R317"/>
  <c r="P318"/>
  <c r="P317"/>
  <c r="BI313"/>
  <c r="BH313"/>
  <c r="BG313"/>
  <c r="BF313"/>
  <c r="T313"/>
  <c r="R313"/>
  <c r="P313"/>
  <c r="BI311"/>
  <c r="BH311"/>
  <c r="BG311"/>
  <c r="BF311"/>
  <c r="T311"/>
  <c r="R311"/>
  <c r="P311"/>
  <c r="BI307"/>
  <c r="BH307"/>
  <c r="BG307"/>
  <c r="BF307"/>
  <c r="T307"/>
  <c r="R307"/>
  <c r="P307"/>
  <c r="BI302"/>
  <c r="BH302"/>
  <c r="BG302"/>
  <c r="BF302"/>
  <c r="T302"/>
  <c r="R302"/>
  <c r="P302"/>
  <c r="BI297"/>
  <c r="BH297"/>
  <c r="BG297"/>
  <c r="BF297"/>
  <c r="T297"/>
  <c r="R297"/>
  <c r="P297"/>
  <c r="BI293"/>
  <c r="BH293"/>
  <c r="BG293"/>
  <c r="BF293"/>
  <c r="T293"/>
  <c r="R293"/>
  <c r="P293"/>
  <c r="BI289"/>
  <c r="BH289"/>
  <c r="BG289"/>
  <c r="BF289"/>
  <c r="T289"/>
  <c r="R289"/>
  <c r="P289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3"/>
  <c r="BH273"/>
  <c r="BG273"/>
  <c r="BF273"/>
  <c r="T273"/>
  <c r="R273"/>
  <c r="P273"/>
  <c r="BI262"/>
  <c r="BH262"/>
  <c r="BG262"/>
  <c r="BF262"/>
  <c r="T262"/>
  <c r="R262"/>
  <c r="P262"/>
  <c r="BI244"/>
  <c r="BH244"/>
  <c r="BG244"/>
  <c r="BF244"/>
  <c r="T244"/>
  <c r="R244"/>
  <c r="P244"/>
  <c r="BI236"/>
  <c r="BH236"/>
  <c r="BG236"/>
  <c r="BF236"/>
  <c r="T236"/>
  <c r="R236"/>
  <c r="P236"/>
  <c r="BI230"/>
  <c r="BH230"/>
  <c r="BG230"/>
  <c r="BF230"/>
  <c r="T230"/>
  <c r="R230"/>
  <c r="P230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3"/>
  <c r="BH213"/>
  <c r="BG213"/>
  <c r="BF213"/>
  <c r="T213"/>
  <c r="R213"/>
  <c r="P213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2"/>
  <c r="BH182"/>
  <c r="BG182"/>
  <c r="BF182"/>
  <c r="T182"/>
  <c r="R182"/>
  <c r="P182"/>
  <c r="BI179"/>
  <c r="BH179"/>
  <c r="BG179"/>
  <c r="BF179"/>
  <c r="T179"/>
  <c r="R179"/>
  <c r="P179"/>
  <c r="BI172"/>
  <c r="BH172"/>
  <c r="BG172"/>
  <c r="BF172"/>
  <c r="T172"/>
  <c r="R172"/>
  <c r="P172"/>
  <c r="BI165"/>
  <c r="BH165"/>
  <c r="BG165"/>
  <c r="BF165"/>
  <c r="T165"/>
  <c r="R165"/>
  <c r="P165"/>
  <c r="BI161"/>
  <c r="BH161"/>
  <c r="BG161"/>
  <c r="BF161"/>
  <c r="T161"/>
  <c r="R161"/>
  <c r="P161"/>
  <c r="BI159"/>
  <c r="BH159"/>
  <c r="BG159"/>
  <c r="BF159"/>
  <c r="T159"/>
  <c r="R159"/>
  <c r="P159"/>
  <c r="BI156"/>
  <c r="BH156"/>
  <c r="BG156"/>
  <c r="BF156"/>
  <c r="T156"/>
  <c r="R156"/>
  <c r="P156"/>
  <c r="BI152"/>
  <c r="BH152"/>
  <c r="BG152"/>
  <c r="BF152"/>
  <c r="T152"/>
  <c r="R152"/>
  <c r="P152"/>
  <c r="BI146"/>
  <c r="BH146"/>
  <c r="BG146"/>
  <c r="BF146"/>
  <c r="T146"/>
  <c r="R146"/>
  <c r="P146"/>
  <c r="BI144"/>
  <c r="BH144"/>
  <c r="BG144"/>
  <c r="BF144"/>
  <c r="T144"/>
  <c r="R144"/>
  <c r="P144"/>
  <c r="BI140"/>
  <c r="BH140"/>
  <c r="BG140"/>
  <c r="BF140"/>
  <c r="T140"/>
  <c r="R140"/>
  <c r="P140"/>
  <c r="BI136"/>
  <c r="BH136"/>
  <c r="BG136"/>
  <c r="BF136"/>
  <c r="T136"/>
  <c r="R136"/>
  <c r="P136"/>
  <c r="J129"/>
  <c r="F129"/>
  <c r="F127"/>
  <c r="E125"/>
  <c r="J95"/>
  <c r="F95"/>
  <c r="F93"/>
  <c r="E91"/>
  <c r="J28"/>
  <c r="E28"/>
  <c r="J130"/>
  <c r="J27"/>
  <c r="J22"/>
  <c r="E22"/>
  <c r="F96"/>
  <c r="J21"/>
  <c r="J16"/>
  <c r="J127"/>
  <c r="E7"/>
  <c r="E119"/>
  <c i="37" r="J41"/>
  <c r="J40"/>
  <c i="1" r="AY141"/>
  <c i="37" r="J39"/>
  <c i="1" r="AX141"/>
  <c i="37" r="BI349"/>
  <c r="BH349"/>
  <c r="BG349"/>
  <c r="BF349"/>
  <c r="T349"/>
  <c r="T348"/>
  <c r="R349"/>
  <c r="R348"/>
  <c r="P349"/>
  <c r="P348"/>
  <c r="BI345"/>
  <c r="BH345"/>
  <c r="BG345"/>
  <c r="BF345"/>
  <c r="T345"/>
  <c r="R345"/>
  <c r="P345"/>
  <c r="BI342"/>
  <c r="BH342"/>
  <c r="BG342"/>
  <c r="BF342"/>
  <c r="T342"/>
  <c r="R342"/>
  <c r="P342"/>
  <c r="BI340"/>
  <c r="BH340"/>
  <c r="BG340"/>
  <c r="BF340"/>
  <c r="T340"/>
  <c r="R340"/>
  <c r="P340"/>
  <c r="BI334"/>
  <c r="BH334"/>
  <c r="BG334"/>
  <c r="BF334"/>
  <c r="T334"/>
  <c r="R334"/>
  <c r="P334"/>
  <c r="BI329"/>
  <c r="BH329"/>
  <c r="BG329"/>
  <c r="BF329"/>
  <c r="T329"/>
  <c r="R329"/>
  <c r="P329"/>
  <c r="BI323"/>
  <c r="BH323"/>
  <c r="BG323"/>
  <c r="BF323"/>
  <c r="T323"/>
  <c r="T322"/>
  <c r="R323"/>
  <c r="R322"/>
  <c r="P323"/>
  <c r="P322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8"/>
  <c r="BH308"/>
  <c r="BG308"/>
  <c r="BF308"/>
  <c r="T308"/>
  <c r="R308"/>
  <c r="P308"/>
  <c r="BI305"/>
  <c r="BH305"/>
  <c r="BG305"/>
  <c r="BF305"/>
  <c r="T305"/>
  <c r="R305"/>
  <c r="P305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118"/>
  <c i="1" r="AX140"/>
  <c i="36" r="J41"/>
  <c r="J40"/>
  <c i="1" r="AY140"/>
  <c i="36" r="J39"/>
  <c r="BI591"/>
  <c r="BH591"/>
  <c r="BG591"/>
  <c r="BF591"/>
  <c r="T591"/>
  <c r="T590"/>
  <c r="R591"/>
  <c r="R590"/>
  <c r="P591"/>
  <c r="P590"/>
  <c r="BI587"/>
  <c r="BH587"/>
  <c r="BG587"/>
  <c r="BF587"/>
  <c r="T587"/>
  <c r="R587"/>
  <c r="P587"/>
  <c r="BI584"/>
  <c r="BH584"/>
  <c r="BG584"/>
  <c r="BF584"/>
  <c r="T584"/>
  <c r="R584"/>
  <c r="P584"/>
  <c r="BI582"/>
  <c r="BH582"/>
  <c r="BG582"/>
  <c r="BF582"/>
  <c r="T582"/>
  <c r="R582"/>
  <c r="P582"/>
  <c r="BI576"/>
  <c r="BH576"/>
  <c r="BG576"/>
  <c r="BF576"/>
  <c r="T576"/>
  <c r="R576"/>
  <c r="P576"/>
  <c r="BI571"/>
  <c r="BH571"/>
  <c r="BG571"/>
  <c r="BF571"/>
  <c r="T571"/>
  <c r="R571"/>
  <c r="P571"/>
  <c r="BI565"/>
  <c r="BH565"/>
  <c r="BG565"/>
  <c r="BF565"/>
  <c r="T565"/>
  <c r="T564"/>
  <c r="R565"/>
  <c r="R564"/>
  <c r="P565"/>
  <c r="P564"/>
  <c r="BI560"/>
  <c r="BH560"/>
  <c r="BG560"/>
  <c r="BF560"/>
  <c r="T560"/>
  <c r="R560"/>
  <c r="P560"/>
  <c r="BI556"/>
  <c r="BH556"/>
  <c r="BG556"/>
  <c r="BF556"/>
  <c r="T556"/>
  <c r="R556"/>
  <c r="P556"/>
  <c r="BI554"/>
  <c r="BH554"/>
  <c r="BG554"/>
  <c r="BF554"/>
  <c r="T554"/>
  <c r="R554"/>
  <c r="P554"/>
  <c r="BI552"/>
  <c r="BH552"/>
  <c r="BG552"/>
  <c r="BF552"/>
  <c r="T552"/>
  <c r="R552"/>
  <c r="P552"/>
  <c r="BI548"/>
  <c r="BH548"/>
  <c r="BG548"/>
  <c r="BF548"/>
  <c r="T548"/>
  <c r="R548"/>
  <c r="P548"/>
  <c r="BI546"/>
  <c r="BH546"/>
  <c r="BG546"/>
  <c r="BF546"/>
  <c r="T546"/>
  <c r="R546"/>
  <c r="P546"/>
  <c r="BI542"/>
  <c r="BH542"/>
  <c r="BG542"/>
  <c r="BF542"/>
  <c r="T542"/>
  <c r="R542"/>
  <c r="P542"/>
  <c r="BI538"/>
  <c r="BH538"/>
  <c r="BG538"/>
  <c r="BF538"/>
  <c r="T538"/>
  <c r="R538"/>
  <c r="P538"/>
  <c r="BI534"/>
  <c r="BH534"/>
  <c r="BG534"/>
  <c r="BF534"/>
  <c r="T534"/>
  <c r="R534"/>
  <c r="P534"/>
  <c r="BI532"/>
  <c r="BH532"/>
  <c r="BG532"/>
  <c r="BF532"/>
  <c r="T532"/>
  <c r="R532"/>
  <c r="P532"/>
  <c r="BI530"/>
  <c r="BH530"/>
  <c r="BG530"/>
  <c r="BF530"/>
  <c r="T530"/>
  <c r="R530"/>
  <c r="P530"/>
  <c r="BI526"/>
  <c r="BH526"/>
  <c r="BG526"/>
  <c r="BF526"/>
  <c r="T526"/>
  <c r="R526"/>
  <c r="P526"/>
  <c r="BI524"/>
  <c r="BH524"/>
  <c r="BG524"/>
  <c r="BF524"/>
  <c r="T524"/>
  <c r="R524"/>
  <c r="P524"/>
  <c r="BI522"/>
  <c r="BH522"/>
  <c r="BG522"/>
  <c r="BF522"/>
  <c r="T522"/>
  <c r="R522"/>
  <c r="P522"/>
  <c r="BI518"/>
  <c r="BH518"/>
  <c r="BG518"/>
  <c r="BF518"/>
  <c r="T518"/>
  <c r="R518"/>
  <c r="P518"/>
  <c r="BI516"/>
  <c r="BH516"/>
  <c r="BG516"/>
  <c r="BF516"/>
  <c r="T516"/>
  <c r="R516"/>
  <c r="P516"/>
  <c r="BI512"/>
  <c r="BH512"/>
  <c r="BG512"/>
  <c r="BF512"/>
  <c r="T512"/>
  <c r="R512"/>
  <c r="P512"/>
  <c r="BI509"/>
  <c r="BH509"/>
  <c r="BG509"/>
  <c r="BF509"/>
  <c r="T509"/>
  <c r="R509"/>
  <c r="P509"/>
  <c r="BI504"/>
  <c r="BH504"/>
  <c r="BG504"/>
  <c r="BF504"/>
  <c r="T504"/>
  <c r="R504"/>
  <c r="P504"/>
  <c r="BI501"/>
  <c r="BH501"/>
  <c r="BG501"/>
  <c r="BF501"/>
  <c r="T501"/>
  <c r="R501"/>
  <c r="P501"/>
  <c r="BI498"/>
  <c r="BH498"/>
  <c r="BG498"/>
  <c r="BF498"/>
  <c r="T498"/>
  <c r="R498"/>
  <c r="P498"/>
  <c r="BI496"/>
  <c r="BH496"/>
  <c r="BG496"/>
  <c r="BF496"/>
  <c r="T496"/>
  <c r="R496"/>
  <c r="P496"/>
  <c r="BI492"/>
  <c r="BH492"/>
  <c r="BG492"/>
  <c r="BF492"/>
  <c r="T492"/>
  <c r="R492"/>
  <c r="P492"/>
  <c r="BI490"/>
  <c r="BH490"/>
  <c r="BG490"/>
  <c r="BF490"/>
  <c r="T490"/>
  <c r="R490"/>
  <c r="P490"/>
  <c r="BI486"/>
  <c r="BH486"/>
  <c r="BG486"/>
  <c r="BF486"/>
  <c r="T486"/>
  <c r="R486"/>
  <c r="P486"/>
  <c r="BI484"/>
  <c r="BH484"/>
  <c r="BG484"/>
  <c r="BF484"/>
  <c r="T484"/>
  <c r="R484"/>
  <c r="P484"/>
  <c r="BI482"/>
  <c r="BH482"/>
  <c r="BG482"/>
  <c r="BF482"/>
  <c r="T482"/>
  <c r="R482"/>
  <c r="P482"/>
  <c r="BI480"/>
  <c r="BH480"/>
  <c r="BG480"/>
  <c r="BF480"/>
  <c r="T480"/>
  <c r="R480"/>
  <c r="P480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4"/>
  <c r="BH464"/>
  <c r="BG464"/>
  <c r="BF464"/>
  <c r="T464"/>
  <c r="R464"/>
  <c r="P464"/>
  <c r="BI461"/>
  <c r="BH461"/>
  <c r="BG461"/>
  <c r="BF461"/>
  <c r="T461"/>
  <c r="R461"/>
  <c r="P461"/>
  <c r="BI456"/>
  <c r="BH456"/>
  <c r="BG456"/>
  <c r="BF456"/>
  <c r="T456"/>
  <c r="R456"/>
  <c r="P456"/>
  <c r="BI454"/>
  <c r="BH454"/>
  <c r="BG454"/>
  <c r="BF454"/>
  <c r="T454"/>
  <c r="R454"/>
  <c r="P454"/>
  <c r="BI450"/>
  <c r="BH450"/>
  <c r="BG450"/>
  <c r="BF450"/>
  <c r="T450"/>
  <c r="R450"/>
  <c r="P450"/>
  <c r="BI448"/>
  <c r="BH448"/>
  <c r="BG448"/>
  <c r="BF448"/>
  <c r="T448"/>
  <c r="R448"/>
  <c r="P448"/>
  <c r="BI446"/>
  <c r="BH446"/>
  <c r="BG446"/>
  <c r="BF446"/>
  <c r="T446"/>
  <c r="R446"/>
  <c r="P446"/>
  <c r="BI442"/>
  <c r="BH442"/>
  <c r="BG442"/>
  <c r="BF442"/>
  <c r="T442"/>
  <c r="R442"/>
  <c r="P442"/>
  <c r="BI439"/>
  <c r="BH439"/>
  <c r="BG439"/>
  <c r="BF439"/>
  <c r="T439"/>
  <c r="R439"/>
  <c r="P439"/>
  <c r="BI435"/>
  <c r="BH435"/>
  <c r="BG435"/>
  <c r="BF435"/>
  <c r="T435"/>
  <c r="R435"/>
  <c r="P435"/>
  <c r="BI429"/>
  <c r="BH429"/>
  <c r="BG429"/>
  <c r="BF429"/>
  <c r="T429"/>
  <c r="R429"/>
  <c r="P429"/>
  <c r="BI427"/>
  <c r="BH427"/>
  <c r="BG427"/>
  <c r="BF427"/>
  <c r="T427"/>
  <c r="R427"/>
  <c r="P427"/>
  <c r="BI422"/>
  <c r="BH422"/>
  <c r="BG422"/>
  <c r="BF422"/>
  <c r="T422"/>
  <c r="R422"/>
  <c r="P422"/>
  <c r="BI420"/>
  <c r="BH420"/>
  <c r="BG420"/>
  <c r="BF420"/>
  <c r="T420"/>
  <c r="R420"/>
  <c r="P420"/>
  <c r="BI418"/>
  <c r="BH418"/>
  <c r="BG418"/>
  <c r="BF418"/>
  <c r="T418"/>
  <c r="R418"/>
  <c r="P418"/>
  <c r="BI416"/>
  <c r="BH416"/>
  <c r="BG416"/>
  <c r="BF416"/>
  <c r="T416"/>
  <c r="R416"/>
  <c r="P416"/>
  <c r="BI411"/>
  <c r="BH411"/>
  <c r="BG411"/>
  <c r="BF411"/>
  <c r="T411"/>
  <c r="R411"/>
  <c r="P411"/>
  <c r="BI406"/>
  <c r="BH406"/>
  <c r="BG406"/>
  <c r="BF406"/>
  <c r="T406"/>
  <c r="R406"/>
  <c r="P406"/>
  <c r="BI404"/>
  <c r="BH404"/>
  <c r="BG404"/>
  <c r="BF404"/>
  <c r="T404"/>
  <c r="R404"/>
  <c r="P404"/>
  <c r="BI400"/>
  <c r="BH400"/>
  <c r="BG400"/>
  <c r="BF400"/>
  <c r="T400"/>
  <c r="R400"/>
  <c r="P400"/>
  <c r="BI395"/>
  <c r="BH395"/>
  <c r="BG395"/>
  <c r="BF395"/>
  <c r="T395"/>
  <c r="R395"/>
  <c r="P395"/>
  <c r="BI389"/>
  <c r="BH389"/>
  <c r="BG389"/>
  <c r="BF389"/>
  <c r="T389"/>
  <c r="R389"/>
  <c r="P389"/>
  <c r="BI386"/>
  <c r="BH386"/>
  <c r="BG386"/>
  <c r="BF386"/>
  <c r="T386"/>
  <c r="R386"/>
  <c r="P386"/>
  <c r="BI384"/>
  <c r="BH384"/>
  <c r="BG384"/>
  <c r="BF384"/>
  <c r="T384"/>
  <c r="R384"/>
  <c r="P384"/>
  <c r="BI379"/>
  <c r="BH379"/>
  <c r="BG379"/>
  <c r="BF379"/>
  <c r="T379"/>
  <c r="R379"/>
  <c r="P379"/>
  <c r="BI377"/>
  <c r="BH377"/>
  <c r="BG377"/>
  <c r="BF377"/>
  <c r="T377"/>
  <c r="R377"/>
  <c r="P377"/>
  <c r="BI372"/>
  <c r="BH372"/>
  <c r="BG372"/>
  <c r="BF372"/>
  <c r="T372"/>
  <c r="R372"/>
  <c r="P372"/>
  <c r="BI370"/>
  <c r="BH370"/>
  <c r="BG370"/>
  <c r="BF370"/>
  <c r="T370"/>
  <c r="R370"/>
  <c r="P370"/>
  <c r="BI365"/>
  <c r="BH365"/>
  <c r="BG365"/>
  <c r="BF365"/>
  <c r="T365"/>
  <c r="R365"/>
  <c r="P365"/>
  <c r="BI363"/>
  <c r="BH363"/>
  <c r="BG363"/>
  <c r="BF363"/>
  <c r="T363"/>
  <c r="R363"/>
  <c r="P363"/>
  <c r="BI358"/>
  <c r="BH358"/>
  <c r="BG358"/>
  <c r="BF358"/>
  <c r="T358"/>
  <c r="R358"/>
  <c r="P358"/>
  <c r="BI353"/>
  <c r="BH353"/>
  <c r="BG353"/>
  <c r="BF353"/>
  <c r="T353"/>
  <c r="R353"/>
  <c r="P353"/>
  <c r="BI348"/>
  <c r="BH348"/>
  <c r="BG348"/>
  <c r="BF348"/>
  <c r="T348"/>
  <c r="R348"/>
  <c r="P348"/>
  <c r="BI344"/>
  <c r="BH344"/>
  <c r="BG344"/>
  <c r="BF344"/>
  <c r="T344"/>
  <c r="R344"/>
  <c r="P344"/>
  <c r="BI341"/>
  <c r="BH341"/>
  <c r="BG341"/>
  <c r="BF341"/>
  <c r="T341"/>
  <c r="R341"/>
  <c r="P341"/>
  <c r="BI337"/>
  <c r="BH337"/>
  <c r="BG337"/>
  <c r="BF337"/>
  <c r="T337"/>
  <c r="R337"/>
  <c r="P337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18"/>
  <c r="BH318"/>
  <c r="BG318"/>
  <c r="BF318"/>
  <c r="T318"/>
  <c r="R318"/>
  <c r="P318"/>
  <c r="BI305"/>
  <c r="BH305"/>
  <c r="BG305"/>
  <c r="BF305"/>
  <c r="T305"/>
  <c r="R305"/>
  <c r="P305"/>
  <c r="BI289"/>
  <c r="BH289"/>
  <c r="BG289"/>
  <c r="BF289"/>
  <c r="T289"/>
  <c r="R289"/>
  <c r="P289"/>
  <c r="BI281"/>
  <c r="BH281"/>
  <c r="BG281"/>
  <c r="BF281"/>
  <c r="T281"/>
  <c r="R281"/>
  <c r="P281"/>
  <c r="BI274"/>
  <c r="BH274"/>
  <c r="BG274"/>
  <c r="BF274"/>
  <c r="T274"/>
  <c r="R274"/>
  <c r="P274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45"/>
  <c r="BH245"/>
  <c r="BG245"/>
  <c r="BF245"/>
  <c r="T245"/>
  <c r="R245"/>
  <c r="P245"/>
  <c r="BI243"/>
  <c r="BH243"/>
  <c r="BG243"/>
  <c r="BF243"/>
  <c r="T243"/>
  <c r="R243"/>
  <c r="P243"/>
  <c r="BI237"/>
  <c r="BH237"/>
  <c r="BG237"/>
  <c r="BF237"/>
  <c r="T237"/>
  <c r="R237"/>
  <c r="P237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03"/>
  <c r="BH203"/>
  <c r="BG203"/>
  <c r="BF203"/>
  <c r="T203"/>
  <c r="R203"/>
  <c r="P203"/>
  <c r="BI200"/>
  <c r="BH200"/>
  <c r="BG200"/>
  <c r="BF200"/>
  <c r="T200"/>
  <c r="R200"/>
  <c r="P200"/>
  <c r="BI193"/>
  <c r="BH193"/>
  <c r="BG193"/>
  <c r="BF193"/>
  <c r="T193"/>
  <c r="R193"/>
  <c r="P193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84"/>
  <c i="35" r="J41"/>
  <c r="J40"/>
  <c i="1" r="AY139"/>
  <c i="35" r="J39"/>
  <c i="1" r="AX139"/>
  <c i="35" r="BI345"/>
  <c r="BH345"/>
  <c r="BG345"/>
  <c r="BF345"/>
  <c r="T345"/>
  <c r="T344"/>
  <c r="R345"/>
  <c r="R344"/>
  <c r="P345"/>
  <c r="P344"/>
  <c r="BI341"/>
  <c r="BH341"/>
  <c r="BG341"/>
  <c r="BF341"/>
  <c r="T341"/>
  <c r="R341"/>
  <c r="P341"/>
  <c r="BI338"/>
  <c r="BH338"/>
  <c r="BG338"/>
  <c r="BF338"/>
  <c r="T338"/>
  <c r="R338"/>
  <c r="P338"/>
  <c r="BI336"/>
  <c r="BH336"/>
  <c r="BG336"/>
  <c r="BF336"/>
  <c r="T336"/>
  <c r="R336"/>
  <c r="P336"/>
  <c r="BI330"/>
  <c r="BH330"/>
  <c r="BG330"/>
  <c r="BF330"/>
  <c r="T330"/>
  <c r="R330"/>
  <c r="P330"/>
  <c r="BI325"/>
  <c r="BH325"/>
  <c r="BG325"/>
  <c r="BF325"/>
  <c r="T325"/>
  <c r="R325"/>
  <c r="P325"/>
  <c r="BI319"/>
  <c r="BH319"/>
  <c r="BG319"/>
  <c r="BF319"/>
  <c r="T319"/>
  <c r="T318"/>
  <c r="R319"/>
  <c r="R318"/>
  <c r="P319"/>
  <c r="P318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4"/>
  <c r="BH304"/>
  <c r="BG304"/>
  <c r="BF304"/>
  <c r="T304"/>
  <c r="R304"/>
  <c r="P304"/>
  <c r="BI301"/>
  <c r="BH301"/>
  <c r="BG301"/>
  <c r="BF301"/>
  <c r="T301"/>
  <c r="R301"/>
  <c r="P301"/>
  <c r="BI299"/>
  <c r="BH299"/>
  <c r="BG299"/>
  <c r="BF299"/>
  <c r="T299"/>
  <c r="R299"/>
  <c r="P299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118"/>
  <c i="34" r="J41"/>
  <c r="J40"/>
  <c i="1" r="AY138"/>
  <c i="34" r="J39"/>
  <c i="1" r="AX138"/>
  <c i="34" r="BI347"/>
  <c r="BH347"/>
  <c r="BG347"/>
  <c r="BF347"/>
  <c r="T347"/>
  <c r="T346"/>
  <c r="R347"/>
  <c r="R346"/>
  <c r="P347"/>
  <c r="P346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2"/>
  <c r="BH332"/>
  <c r="BG332"/>
  <c r="BF332"/>
  <c r="T332"/>
  <c r="R332"/>
  <c r="P332"/>
  <c r="BI327"/>
  <c r="BH327"/>
  <c r="BG327"/>
  <c r="BF327"/>
  <c r="T327"/>
  <c r="R327"/>
  <c r="P327"/>
  <c r="BI321"/>
  <c r="BH321"/>
  <c r="BG321"/>
  <c r="BF321"/>
  <c r="T321"/>
  <c r="T320"/>
  <c r="R321"/>
  <c r="R320"/>
  <c r="P321"/>
  <c r="P320"/>
  <c r="BI316"/>
  <c r="BH316"/>
  <c r="BG316"/>
  <c r="BF316"/>
  <c r="T316"/>
  <c r="R316"/>
  <c r="P316"/>
  <c r="BI312"/>
  <c r="BH312"/>
  <c r="BG312"/>
  <c r="BF312"/>
  <c r="T312"/>
  <c r="R312"/>
  <c r="P312"/>
  <c r="BI308"/>
  <c r="BH308"/>
  <c r="BG308"/>
  <c r="BF308"/>
  <c r="T308"/>
  <c r="R308"/>
  <c r="P308"/>
  <c r="BI306"/>
  <c r="BH306"/>
  <c r="BG306"/>
  <c r="BF306"/>
  <c r="T306"/>
  <c r="R306"/>
  <c r="P306"/>
  <c r="BI303"/>
  <c r="BH303"/>
  <c r="BG303"/>
  <c r="BF303"/>
  <c r="T303"/>
  <c r="R303"/>
  <c r="P303"/>
  <c r="BI301"/>
  <c r="BH301"/>
  <c r="BG301"/>
  <c r="BF301"/>
  <c r="T301"/>
  <c r="R301"/>
  <c r="P301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61"/>
  <c r="BH261"/>
  <c r="BG261"/>
  <c r="BF261"/>
  <c r="T261"/>
  <c r="R261"/>
  <c r="P261"/>
  <c r="BI259"/>
  <c r="BH259"/>
  <c r="BG259"/>
  <c r="BF259"/>
  <c r="T259"/>
  <c r="R259"/>
  <c r="P259"/>
  <c r="BI257"/>
  <c r="BH257"/>
  <c r="BG257"/>
  <c r="BF257"/>
  <c r="T257"/>
  <c r="R257"/>
  <c r="P257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T242"/>
  <c r="R243"/>
  <c r="R242"/>
  <c r="P243"/>
  <c r="P242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8"/>
  <c r="BH228"/>
  <c r="BG228"/>
  <c r="BF228"/>
  <c r="T228"/>
  <c r="R228"/>
  <c r="P228"/>
  <c r="BI215"/>
  <c r="BH215"/>
  <c r="BG215"/>
  <c r="BF215"/>
  <c r="T215"/>
  <c r="R215"/>
  <c r="P215"/>
  <c r="BI212"/>
  <c r="BH212"/>
  <c r="BG212"/>
  <c r="BF212"/>
  <c r="T212"/>
  <c r="R212"/>
  <c r="P212"/>
  <c r="BI208"/>
  <c r="BH208"/>
  <c r="BG208"/>
  <c r="BF208"/>
  <c r="T208"/>
  <c r="R208"/>
  <c r="P208"/>
  <c r="BI205"/>
  <c r="BH205"/>
  <c r="BG205"/>
  <c r="BF205"/>
  <c r="T205"/>
  <c r="R205"/>
  <c r="P205"/>
  <c r="BI201"/>
  <c r="BH201"/>
  <c r="BG201"/>
  <c r="BF201"/>
  <c r="T201"/>
  <c r="R201"/>
  <c r="P201"/>
  <c r="BI199"/>
  <c r="BH199"/>
  <c r="BG199"/>
  <c r="BF199"/>
  <c r="T199"/>
  <c r="R199"/>
  <c r="P199"/>
  <c r="BI195"/>
  <c r="BH195"/>
  <c r="BG195"/>
  <c r="BF195"/>
  <c r="T195"/>
  <c r="R195"/>
  <c r="P195"/>
  <c r="BI191"/>
  <c r="BH191"/>
  <c r="BG191"/>
  <c r="BF191"/>
  <c r="T191"/>
  <c r="R191"/>
  <c r="P191"/>
  <c r="BI188"/>
  <c r="BH188"/>
  <c r="BG188"/>
  <c r="BF188"/>
  <c r="T188"/>
  <c r="R188"/>
  <c r="P188"/>
  <c r="BI180"/>
  <c r="BH180"/>
  <c r="BG180"/>
  <c r="BF180"/>
  <c r="T180"/>
  <c r="R180"/>
  <c r="P180"/>
  <c r="BI176"/>
  <c r="BH176"/>
  <c r="BG176"/>
  <c r="BF176"/>
  <c r="T176"/>
  <c r="R176"/>
  <c r="P176"/>
  <c r="BI172"/>
  <c r="BH172"/>
  <c r="BG172"/>
  <c r="BF172"/>
  <c r="T172"/>
  <c r="R172"/>
  <c r="P172"/>
  <c r="BI170"/>
  <c r="BH170"/>
  <c r="BG170"/>
  <c r="BF170"/>
  <c r="T170"/>
  <c r="R170"/>
  <c r="P170"/>
  <c r="BI167"/>
  <c r="BH167"/>
  <c r="BG167"/>
  <c r="BF167"/>
  <c r="T167"/>
  <c r="R167"/>
  <c r="P167"/>
  <c r="BI163"/>
  <c r="BH163"/>
  <c r="BG163"/>
  <c r="BF163"/>
  <c r="T163"/>
  <c r="R163"/>
  <c r="P163"/>
  <c r="BI159"/>
  <c r="BH159"/>
  <c r="BG159"/>
  <c r="BF159"/>
  <c r="T159"/>
  <c r="R159"/>
  <c r="P159"/>
  <c r="BI152"/>
  <c r="BH152"/>
  <c r="BG152"/>
  <c r="BF152"/>
  <c r="T152"/>
  <c r="R152"/>
  <c r="P152"/>
  <c r="BI145"/>
  <c r="BH145"/>
  <c r="BG145"/>
  <c r="BF145"/>
  <c r="T145"/>
  <c r="R145"/>
  <c r="P145"/>
  <c r="BI143"/>
  <c r="BH143"/>
  <c r="BG143"/>
  <c r="BF143"/>
  <c r="T143"/>
  <c r="R143"/>
  <c r="P143"/>
  <c r="BI139"/>
  <c r="BH139"/>
  <c r="BG139"/>
  <c r="BF139"/>
  <c r="T139"/>
  <c r="R139"/>
  <c r="P139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126"/>
  <c r="E7"/>
  <c r="E118"/>
  <c i="33" r="J41"/>
  <c r="J40"/>
  <c i="1" r="AY136"/>
  <c i="33" r="J39"/>
  <c i="1" r="AX136"/>
  <c i="33"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126"/>
  <c r="J27"/>
  <c r="J25"/>
  <c r="E25"/>
  <c r="J125"/>
  <c r="J24"/>
  <c r="J22"/>
  <c r="E22"/>
  <c r="F126"/>
  <c r="J21"/>
  <c r="J19"/>
  <c r="E19"/>
  <c r="F125"/>
  <c r="J18"/>
  <c r="J16"/>
  <c r="J123"/>
  <c r="E7"/>
  <c r="E85"/>
  <c i="32" r="J41"/>
  <c r="J40"/>
  <c i="1" r="AY135"/>
  <c i="32" r="J39"/>
  <c i="1" r="AX135"/>
  <c i="32" r="BI129"/>
  <c r="BH129"/>
  <c r="BG129"/>
  <c r="BF129"/>
  <c r="T129"/>
  <c r="T128"/>
  <c r="T127"/>
  <c r="T126"/>
  <c r="R129"/>
  <c r="R128"/>
  <c r="R127"/>
  <c r="R126"/>
  <c r="P129"/>
  <c r="P128"/>
  <c r="P127"/>
  <c r="P126"/>
  <c i="1" r="AU135"/>
  <c i="32" r="J122"/>
  <c r="F122"/>
  <c r="F120"/>
  <c r="E118"/>
  <c r="J95"/>
  <c r="F95"/>
  <c r="F93"/>
  <c r="E91"/>
  <c r="J28"/>
  <c r="E28"/>
  <c r="J96"/>
  <c r="J27"/>
  <c r="J22"/>
  <c r="E22"/>
  <c r="F96"/>
  <c r="J21"/>
  <c r="J16"/>
  <c r="J120"/>
  <c r="E7"/>
  <c r="E85"/>
  <c i="31" r="J41"/>
  <c r="J40"/>
  <c i="1" r="AY134"/>
  <c i="31" r="J39"/>
  <c i="1" r="AX134"/>
  <c i="31" r="BI323"/>
  <c r="BH323"/>
  <c r="BG323"/>
  <c r="BF323"/>
  <c r="T323"/>
  <c r="T322"/>
  <c r="R323"/>
  <c r="R322"/>
  <c r="P323"/>
  <c r="P322"/>
  <c r="BI319"/>
  <c r="BH319"/>
  <c r="BG319"/>
  <c r="BF319"/>
  <c r="T319"/>
  <c r="R319"/>
  <c r="P319"/>
  <c r="BI316"/>
  <c r="BH316"/>
  <c r="BG316"/>
  <c r="BF316"/>
  <c r="T316"/>
  <c r="R316"/>
  <c r="P316"/>
  <c r="BI314"/>
  <c r="BH314"/>
  <c r="BG314"/>
  <c r="BF314"/>
  <c r="T314"/>
  <c r="R314"/>
  <c r="P314"/>
  <c r="BI308"/>
  <c r="BH308"/>
  <c r="BG308"/>
  <c r="BF308"/>
  <c r="T308"/>
  <c r="R308"/>
  <c r="P308"/>
  <c r="BI303"/>
  <c r="BH303"/>
  <c r="BG303"/>
  <c r="BF303"/>
  <c r="T303"/>
  <c r="R303"/>
  <c r="P303"/>
  <c r="BI298"/>
  <c r="BH298"/>
  <c r="BG298"/>
  <c r="BF298"/>
  <c r="T298"/>
  <c r="R298"/>
  <c r="P298"/>
  <c r="BI293"/>
  <c r="BH293"/>
  <c r="BG293"/>
  <c r="BF293"/>
  <c r="T293"/>
  <c r="R293"/>
  <c r="P293"/>
  <c r="BI287"/>
  <c r="BH287"/>
  <c r="BG287"/>
  <c r="BF287"/>
  <c r="T287"/>
  <c r="R287"/>
  <c r="P287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4"/>
  <c r="BH274"/>
  <c r="BG274"/>
  <c r="BF274"/>
  <c r="T274"/>
  <c r="R274"/>
  <c r="P274"/>
  <c r="BI269"/>
  <c r="BH269"/>
  <c r="BG269"/>
  <c r="BF269"/>
  <c r="T269"/>
  <c r="T263"/>
  <c r="R269"/>
  <c r="R263"/>
  <c r="P269"/>
  <c r="P263"/>
  <c r="BI264"/>
  <c r="BH264"/>
  <c r="BG264"/>
  <c r="BF264"/>
  <c r="T264"/>
  <c r="R264"/>
  <c r="P264"/>
  <c r="BI261"/>
  <c r="BH261"/>
  <c r="BG261"/>
  <c r="BF261"/>
  <c r="T261"/>
  <c r="R261"/>
  <c r="P261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7"/>
  <c r="BH247"/>
  <c r="BG247"/>
  <c r="BF247"/>
  <c r="T247"/>
  <c r="R247"/>
  <c r="P247"/>
  <c r="BI243"/>
  <c r="BH243"/>
  <c r="BG243"/>
  <c r="BF243"/>
  <c r="T243"/>
  <c r="R243"/>
  <c r="P243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1"/>
  <c r="BH221"/>
  <c r="BG221"/>
  <c r="BF221"/>
  <c r="T221"/>
  <c r="R221"/>
  <c r="P221"/>
  <c r="BI217"/>
  <c r="BH217"/>
  <c r="BG217"/>
  <c r="BF217"/>
  <c r="T217"/>
  <c r="R217"/>
  <c r="P217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85"/>
  <c i="30" r="J41"/>
  <c r="J40"/>
  <c i="1" r="AY132"/>
  <c i="30" r="J39"/>
  <c i="1" r="AX132"/>
  <c i="30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125"/>
  <c r="J24"/>
  <c r="J22"/>
  <c r="E22"/>
  <c r="F126"/>
  <c r="J21"/>
  <c r="J19"/>
  <c r="E19"/>
  <c r="F125"/>
  <c r="J18"/>
  <c r="J16"/>
  <c r="J123"/>
  <c r="E7"/>
  <c r="E115"/>
  <c i="29" r="J41"/>
  <c r="J40"/>
  <c i="1" r="AY131"/>
  <c i="29" r="J39"/>
  <c i="1" r="AX131"/>
  <c i="29" r="BI129"/>
  <c r="BH129"/>
  <c r="BG129"/>
  <c r="BF129"/>
  <c r="T129"/>
  <c r="T128"/>
  <c r="T127"/>
  <c r="T126"/>
  <c r="R129"/>
  <c r="R128"/>
  <c r="R127"/>
  <c r="R126"/>
  <c r="P129"/>
  <c r="P128"/>
  <c r="P127"/>
  <c r="P126"/>
  <c i="1" r="AU131"/>
  <c i="29" r="J122"/>
  <c r="F122"/>
  <c r="F120"/>
  <c r="E118"/>
  <c r="J95"/>
  <c r="F95"/>
  <c r="F93"/>
  <c r="E91"/>
  <c r="J28"/>
  <c r="E28"/>
  <c r="J123"/>
  <c r="J27"/>
  <c r="J22"/>
  <c r="E22"/>
  <c r="F96"/>
  <c r="J21"/>
  <c r="J16"/>
  <c r="J93"/>
  <c r="E7"/>
  <c r="E85"/>
  <c i="28" r="J41"/>
  <c r="J40"/>
  <c i="1" r="AY130"/>
  <c i="28" r="J39"/>
  <c i="1" r="AX130"/>
  <c i="28" r="BI317"/>
  <c r="BH317"/>
  <c r="BG317"/>
  <c r="BF317"/>
  <c r="T317"/>
  <c r="T316"/>
  <c r="R317"/>
  <c r="R316"/>
  <c r="P317"/>
  <c r="P316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118"/>
  <c i="27" r="J41"/>
  <c r="J40"/>
  <c i="1" r="AY128"/>
  <c i="27" r="J39"/>
  <c i="1" r="AX128"/>
  <c i="27"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126"/>
  <c r="J27"/>
  <c r="J25"/>
  <c r="E25"/>
  <c r="J125"/>
  <c r="J24"/>
  <c r="J22"/>
  <c r="E22"/>
  <c r="F126"/>
  <c r="J21"/>
  <c r="J19"/>
  <c r="E19"/>
  <c r="F125"/>
  <c r="J18"/>
  <c r="J16"/>
  <c r="J93"/>
  <c r="E7"/>
  <c r="E115"/>
  <c i="26" r="J41"/>
  <c r="J40"/>
  <c i="1" r="AY127"/>
  <c i="26" r="J39"/>
  <c i="1" r="AX127"/>
  <c i="26" r="BI129"/>
  <c r="BH129"/>
  <c r="BG129"/>
  <c r="BF129"/>
  <c r="T129"/>
  <c r="T128"/>
  <c r="T127"/>
  <c r="T126"/>
  <c r="R129"/>
  <c r="R128"/>
  <c r="R127"/>
  <c r="R126"/>
  <c r="P129"/>
  <c r="P128"/>
  <c r="P127"/>
  <c r="P126"/>
  <c i="1" r="AU127"/>
  <c i="26" r="J122"/>
  <c r="F122"/>
  <c r="F120"/>
  <c r="E118"/>
  <c r="J95"/>
  <c r="F95"/>
  <c r="F93"/>
  <c r="E91"/>
  <c r="J28"/>
  <c r="E28"/>
  <c r="J96"/>
  <c r="J27"/>
  <c r="J22"/>
  <c r="E22"/>
  <c r="F123"/>
  <c r="J21"/>
  <c r="J16"/>
  <c r="J93"/>
  <c r="E7"/>
  <c r="E112"/>
  <c i="25" r="J41"/>
  <c r="J40"/>
  <c i="1" r="AY126"/>
  <c i="25" r="J39"/>
  <c i="1" r="AX126"/>
  <c i="25" r="BI317"/>
  <c r="BH317"/>
  <c r="BG317"/>
  <c r="BF317"/>
  <c r="T317"/>
  <c r="T316"/>
  <c r="R317"/>
  <c r="R316"/>
  <c r="P317"/>
  <c r="P316"/>
  <c r="BI313"/>
  <c r="BH313"/>
  <c r="BG313"/>
  <c r="BF313"/>
  <c r="T313"/>
  <c r="R313"/>
  <c r="P313"/>
  <c r="BI310"/>
  <c r="BH310"/>
  <c r="BG310"/>
  <c r="BF310"/>
  <c r="T310"/>
  <c r="R310"/>
  <c r="P310"/>
  <c r="BI308"/>
  <c r="BH308"/>
  <c r="BG308"/>
  <c r="BF308"/>
  <c r="T308"/>
  <c r="R308"/>
  <c r="P308"/>
  <c r="BI302"/>
  <c r="BH302"/>
  <c r="BG302"/>
  <c r="BF302"/>
  <c r="T302"/>
  <c r="R302"/>
  <c r="P302"/>
  <c r="BI297"/>
  <c r="BH297"/>
  <c r="BG297"/>
  <c r="BF297"/>
  <c r="T297"/>
  <c r="R297"/>
  <c r="P297"/>
  <c r="BI292"/>
  <c r="BH292"/>
  <c r="BG292"/>
  <c r="BF292"/>
  <c r="T292"/>
  <c r="R292"/>
  <c r="P292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3"/>
  <c r="BH263"/>
  <c r="BG263"/>
  <c r="BF263"/>
  <c r="T263"/>
  <c r="R263"/>
  <c r="P263"/>
  <c r="BI258"/>
  <c r="BH258"/>
  <c r="BG258"/>
  <c r="BF258"/>
  <c r="T258"/>
  <c r="R258"/>
  <c r="P258"/>
  <c r="BI255"/>
  <c r="BH255"/>
  <c r="BG255"/>
  <c r="BF255"/>
  <c r="T255"/>
  <c r="R255"/>
  <c r="P255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1"/>
  <c r="BH201"/>
  <c r="BG201"/>
  <c r="BF201"/>
  <c r="T201"/>
  <c r="R201"/>
  <c r="P201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129"/>
  <c r="J27"/>
  <c r="J22"/>
  <c r="E22"/>
  <c r="F129"/>
  <c r="J21"/>
  <c r="J16"/>
  <c r="J126"/>
  <c r="E7"/>
  <c r="E85"/>
  <c i="24" r="J41"/>
  <c r="J40"/>
  <c i="1" r="AY124"/>
  <c i="24" r="J39"/>
  <c i="1" r="AX124"/>
  <c i="24"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BI132"/>
  <c r="BH132"/>
  <c r="BG132"/>
  <c r="BF132"/>
  <c r="T132"/>
  <c r="T131"/>
  <c r="R132"/>
  <c r="R131"/>
  <c r="P132"/>
  <c r="P131"/>
  <c r="F123"/>
  <c r="E121"/>
  <c r="F93"/>
  <c r="E91"/>
  <c r="J28"/>
  <c r="E28"/>
  <c r="J96"/>
  <c r="J27"/>
  <c r="J25"/>
  <c r="E25"/>
  <c r="J95"/>
  <c r="J24"/>
  <c r="J22"/>
  <c r="E22"/>
  <c r="F126"/>
  <c r="J21"/>
  <c r="J19"/>
  <c r="E19"/>
  <c r="F125"/>
  <c r="J18"/>
  <c r="J16"/>
  <c r="J123"/>
  <c r="E7"/>
  <c r="E115"/>
  <c i="23" r="J41"/>
  <c r="J40"/>
  <c i="1" r="AY123"/>
  <c i="23" r="J39"/>
  <c i="1" r="AX123"/>
  <c i="23" r="BI129"/>
  <c r="BH129"/>
  <c r="BG129"/>
  <c r="BF129"/>
  <c r="T129"/>
  <c r="T128"/>
  <c r="T127"/>
  <c r="T126"/>
  <c r="R129"/>
  <c r="R128"/>
  <c r="R127"/>
  <c r="R126"/>
  <c r="P129"/>
  <c r="P128"/>
  <c r="P127"/>
  <c r="P126"/>
  <c i="1" r="AU123"/>
  <c i="23" r="J122"/>
  <c r="F122"/>
  <c r="F120"/>
  <c r="E118"/>
  <c r="J95"/>
  <c r="F95"/>
  <c r="F93"/>
  <c r="E91"/>
  <c r="J28"/>
  <c r="E28"/>
  <c r="J123"/>
  <c r="J27"/>
  <c r="J22"/>
  <c r="E22"/>
  <c r="F96"/>
  <c r="J21"/>
  <c r="J16"/>
  <c r="J120"/>
  <c r="E7"/>
  <c r="E112"/>
  <c i="22" r="J41"/>
  <c r="J40"/>
  <c i="1" r="AY122"/>
  <c i="22" r="J39"/>
  <c i="1" r="AX122"/>
  <c i="22" r="BI331"/>
  <c r="BH331"/>
  <c r="BG331"/>
  <c r="BF331"/>
  <c r="T331"/>
  <c r="T330"/>
  <c r="R331"/>
  <c r="R330"/>
  <c r="P331"/>
  <c r="P330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16"/>
  <c r="BH316"/>
  <c r="BG316"/>
  <c r="BF316"/>
  <c r="T316"/>
  <c r="R316"/>
  <c r="P316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5"/>
  <c r="BH295"/>
  <c r="BG295"/>
  <c r="BF295"/>
  <c r="T295"/>
  <c r="R295"/>
  <c r="P295"/>
  <c r="BI293"/>
  <c r="BH293"/>
  <c r="BG293"/>
  <c r="BF293"/>
  <c r="T293"/>
  <c r="R293"/>
  <c r="P293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77"/>
  <c r="BH277"/>
  <c r="BG277"/>
  <c r="BF277"/>
  <c r="T277"/>
  <c r="T271"/>
  <c r="R277"/>
  <c r="R271"/>
  <c r="P277"/>
  <c r="P271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9"/>
  <c r="BH249"/>
  <c r="BG249"/>
  <c r="BF249"/>
  <c r="T249"/>
  <c r="R249"/>
  <c r="P249"/>
  <c r="BI243"/>
  <c r="BH243"/>
  <c r="BG243"/>
  <c r="BF243"/>
  <c r="T243"/>
  <c r="R243"/>
  <c r="P243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7"/>
  <c r="BH207"/>
  <c r="BG207"/>
  <c r="BF207"/>
  <c r="T207"/>
  <c r="R207"/>
  <c r="P207"/>
  <c r="BI204"/>
  <c r="BH204"/>
  <c r="BG204"/>
  <c r="BF204"/>
  <c r="T204"/>
  <c r="R204"/>
  <c r="P204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6"/>
  <c r="BH186"/>
  <c r="BG186"/>
  <c r="BF186"/>
  <c r="T186"/>
  <c r="R186"/>
  <c r="P186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8"/>
  <c r="BH168"/>
  <c r="BG168"/>
  <c r="BF168"/>
  <c r="T168"/>
  <c r="R168"/>
  <c r="P168"/>
  <c r="BI164"/>
  <c r="BH164"/>
  <c r="BG164"/>
  <c r="BF164"/>
  <c r="T164"/>
  <c r="R164"/>
  <c r="P164"/>
  <c r="BI161"/>
  <c r="BH161"/>
  <c r="BG161"/>
  <c r="BF161"/>
  <c r="T161"/>
  <c r="R161"/>
  <c r="P161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4"/>
  <c r="BH144"/>
  <c r="BG144"/>
  <c r="BF144"/>
  <c r="T144"/>
  <c r="R144"/>
  <c r="P144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5"/>
  <c r="F95"/>
  <c r="F93"/>
  <c r="E91"/>
  <c r="J28"/>
  <c r="E28"/>
  <c r="J96"/>
  <c r="J27"/>
  <c r="J22"/>
  <c r="E22"/>
  <c r="F96"/>
  <c r="J21"/>
  <c r="J16"/>
  <c r="J93"/>
  <c r="E7"/>
  <c r="E85"/>
  <c i="21" r="J41"/>
  <c r="J40"/>
  <c i="1" r="AY120"/>
  <c i="21" r="J39"/>
  <c i="1" r="AX120"/>
  <c i="21" r="BI375"/>
  <c r="BH375"/>
  <c r="BG375"/>
  <c r="BF375"/>
  <c r="T375"/>
  <c r="T374"/>
  <c r="R375"/>
  <c r="R374"/>
  <c r="P375"/>
  <c r="P374"/>
  <c r="BI371"/>
  <c r="BH371"/>
  <c r="BG371"/>
  <c r="BF371"/>
  <c r="T371"/>
  <c r="R371"/>
  <c r="P371"/>
  <c r="BI368"/>
  <c r="BH368"/>
  <c r="BG368"/>
  <c r="BF368"/>
  <c r="T368"/>
  <c r="R368"/>
  <c r="P368"/>
  <c r="BI366"/>
  <c r="BH366"/>
  <c r="BG366"/>
  <c r="BF366"/>
  <c r="T366"/>
  <c r="R366"/>
  <c r="P366"/>
  <c r="BI360"/>
  <c r="BH360"/>
  <c r="BG360"/>
  <c r="BF360"/>
  <c r="T360"/>
  <c r="R360"/>
  <c r="P360"/>
  <c r="BI355"/>
  <c r="BH355"/>
  <c r="BG355"/>
  <c r="BF355"/>
  <c r="T355"/>
  <c r="R355"/>
  <c r="P355"/>
  <c r="BI350"/>
  <c r="BH350"/>
  <c r="BG350"/>
  <c r="BF350"/>
  <c r="T350"/>
  <c r="R350"/>
  <c r="P350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9"/>
  <c r="BH339"/>
  <c r="BG339"/>
  <c r="BF339"/>
  <c r="T339"/>
  <c r="R339"/>
  <c r="P339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7"/>
  <c r="BH327"/>
  <c r="BG327"/>
  <c r="BF327"/>
  <c r="T327"/>
  <c r="R327"/>
  <c r="P327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20" r="J41"/>
  <c r="J40"/>
  <c i="1" r="AY119"/>
  <c i="20" r="J39"/>
  <c i="1" r="AX119"/>
  <c i="20" r="BI343"/>
  <c r="BH343"/>
  <c r="BG343"/>
  <c r="BF343"/>
  <c r="T343"/>
  <c r="T342"/>
  <c r="R343"/>
  <c r="R342"/>
  <c r="P343"/>
  <c r="P342"/>
  <c r="BI339"/>
  <c r="BH339"/>
  <c r="BG339"/>
  <c r="BF339"/>
  <c r="T339"/>
  <c r="R339"/>
  <c r="P339"/>
  <c r="BI336"/>
  <c r="BH336"/>
  <c r="BG336"/>
  <c r="BF336"/>
  <c r="T336"/>
  <c r="R336"/>
  <c r="P336"/>
  <c r="BI334"/>
  <c r="BH334"/>
  <c r="BG334"/>
  <c r="BF334"/>
  <c r="T334"/>
  <c r="R334"/>
  <c r="P334"/>
  <c r="BI328"/>
  <c r="BH328"/>
  <c r="BG328"/>
  <c r="BF328"/>
  <c r="T328"/>
  <c r="R328"/>
  <c r="P328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5"/>
  <c r="BH305"/>
  <c r="BG305"/>
  <c r="BF305"/>
  <c r="T305"/>
  <c r="R305"/>
  <c r="P305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3"/>
  <c r="BH273"/>
  <c r="BG273"/>
  <c r="BF273"/>
  <c r="T273"/>
  <c r="R273"/>
  <c r="P273"/>
  <c r="BI271"/>
  <c r="BH271"/>
  <c r="BG271"/>
  <c r="BF271"/>
  <c r="T271"/>
  <c r="R271"/>
  <c r="P271"/>
  <c r="BI269"/>
  <c r="BH269"/>
  <c r="BG269"/>
  <c r="BF269"/>
  <c r="T269"/>
  <c r="R269"/>
  <c r="P269"/>
  <c r="BI263"/>
  <c r="BH263"/>
  <c r="BG263"/>
  <c r="BF263"/>
  <c r="T263"/>
  <c r="R263"/>
  <c r="P263"/>
  <c r="BI258"/>
  <c r="BH258"/>
  <c r="BG258"/>
  <c r="BF258"/>
  <c r="T258"/>
  <c r="R258"/>
  <c r="P258"/>
  <c r="BI254"/>
  <c r="BH254"/>
  <c r="BG254"/>
  <c r="BF254"/>
  <c r="T254"/>
  <c r="R254"/>
  <c r="P254"/>
  <c r="BI249"/>
  <c r="BH249"/>
  <c r="BG249"/>
  <c r="BF249"/>
  <c r="T249"/>
  <c r="T248"/>
  <c r="R249"/>
  <c r="R248"/>
  <c r="P249"/>
  <c r="P248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0"/>
  <c r="BH220"/>
  <c r="BG220"/>
  <c r="BF220"/>
  <c r="T220"/>
  <c r="R220"/>
  <c r="P220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117"/>
  <c i="19" r="J41"/>
  <c r="J40"/>
  <c i="1" r="AY118"/>
  <c i="19" r="J39"/>
  <c i="1" r="AX118"/>
  <c i="19" r="BI381"/>
  <c r="BH381"/>
  <c r="BG381"/>
  <c r="BF381"/>
  <c r="T381"/>
  <c r="T380"/>
  <c r="R381"/>
  <c r="R380"/>
  <c r="P381"/>
  <c r="P380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18" r="J41"/>
  <c r="J40"/>
  <c i="1" r="AY116"/>
  <c i="18" r="J39"/>
  <c i="1" r="AX116"/>
  <c i="18" r="BI430"/>
  <c r="BH430"/>
  <c r="BG430"/>
  <c r="BF430"/>
  <c r="T430"/>
  <c r="T429"/>
  <c r="R430"/>
  <c r="R429"/>
  <c r="P430"/>
  <c r="P429"/>
  <c r="BI426"/>
  <c r="BH426"/>
  <c r="BG426"/>
  <c r="BF426"/>
  <c r="T426"/>
  <c r="R426"/>
  <c r="P426"/>
  <c r="BI423"/>
  <c r="BH423"/>
  <c r="BG423"/>
  <c r="BF423"/>
  <c r="T423"/>
  <c r="R423"/>
  <c r="P423"/>
  <c r="BI421"/>
  <c r="BH421"/>
  <c r="BG421"/>
  <c r="BF421"/>
  <c r="T421"/>
  <c r="R421"/>
  <c r="P421"/>
  <c r="BI415"/>
  <c r="BH415"/>
  <c r="BG415"/>
  <c r="BF415"/>
  <c r="T415"/>
  <c r="R415"/>
  <c r="P415"/>
  <c r="BI410"/>
  <c r="BH410"/>
  <c r="BG410"/>
  <c r="BF410"/>
  <c r="T410"/>
  <c r="R410"/>
  <c r="P410"/>
  <c r="BI404"/>
  <c r="BH404"/>
  <c r="BG404"/>
  <c r="BF404"/>
  <c r="T404"/>
  <c r="T398"/>
  <c r="R404"/>
  <c r="R398"/>
  <c r="P404"/>
  <c r="P398"/>
  <c r="BI399"/>
  <c r="BH399"/>
  <c r="BG399"/>
  <c r="BF399"/>
  <c r="T399"/>
  <c r="R399"/>
  <c r="P399"/>
  <c r="BI396"/>
  <c r="BH396"/>
  <c r="BG396"/>
  <c r="BF396"/>
  <c r="T396"/>
  <c r="R396"/>
  <c r="P396"/>
  <c r="BI394"/>
  <c r="BH394"/>
  <c r="BG394"/>
  <c r="BF394"/>
  <c r="T394"/>
  <c r="R394"/>
  <c r="P394"/>
  <c r="BI390"/>
  <c r="BH390"/>
  <c r="BG390"/>
  <c r="BF390"/>
  <c r="T390"/>
  <c r="R390"/>
  <c r="P390"/>
  <c r="BI386"/>
  <c r="BH386"/>
  <c r="BG386"/>
  <c r="BF386"/>
  <c r="T386"/>
  <c r="R386"/>
  <c r="P386"/>
  <c r="BI382"/>
  <c r="BH382"/>
  <c r="BG382"/>
  <c r="BF382"/>
  <c r="T382"/>
  <c r="R382"/>
  <c r="P382"/>
  <c r="BI380"/>
  <c r="BH380"/>
  <c r="BG380"/>
  <c r="BF380"/>
  <c r="T380"/>
  <c r="R380"/>
  <c r="P380"/>
  <c r="BI378"/>
  <c r="BH378"/>
  <c r="BG378"/>
  <c r="BF378"/>
  <c r="T378"/>
  <c r="R378"/>
  <c r="P378"/>
  <c r="BI376"/>
  <c r="BH376"/>
  <c r="BG376"/>
  <c r="BF376"/>
  <c r="T376"/>
  <c r="R376"/>
  <c r="P376"/>
  <c r="BI374"/>
  <c r="BH374"/>
  <c r="BG374"/>
  <c r="BF374"/>
  <c r="T374"/>
  <c r="R374"/>
  <c r="P374"/>
  <c r="BI371"/>
  <c r="BH371"/>
  <c r="BG371"/>
  <c r="BF371"/>
  <c r="T371"/>
  <c r="R371"/>
  <c r="P371"/>
  <c r="BI367"/>
  <c r="BH367"/>
  <c r="BG367"/>
  <c r="BF367"/>
  <c r="T367"/>
  <c r="R367"/>
  <c r="P367"/>
  <c r="BI365"/>
  <c r="BH365"/>
  <c r="BG365"/>
  <c r="BF365"/>
  <c r="T365"/>
  <c r="R365"/>
  <c r="P365"/>
  <c r="BI361"/>
  <c r="BH361"/>
  <c r="BG361"/>
  <c r="BF361"/>
  <c r="T361"/>
  <c r="R361"/>
  <c r="P361"/>
  <c r="BI359"/>
  <c r="BH359"/>
  <c r="BG359"/>
  <c r="BF359"/>
  <c r="T359"/>
  <c r="R359"/>
  <c r="P359"/>
  <c r="BI357"/>
  <c r="BH357"/>
  <c r="BG357"/>
  <c r="BF357"/>
  <c r="T357"/>
  <c r="R357"/>
  <c r="P357"/>
  <c r="BI355"/>
  <c r="BH355"/>
  <c r="BG355"/>
  <c r="BF355"/>
  <c r="T355"/>
  <c r="R355"/>
  <c r="P355"/>
  <c r="BI351"/>
  <c r="BH351"/>
  <c r="BG351"/>
  <c r="BF351"/>
  <c r="T351"/>
  <c r="R351"/>
  <c r="P351"/>
  <c r="BI349"/>
  <c r="BH349"/>
  <c r="BG349"/>
  <c r="BF349"/>
  <c r="T349"/>
  <c r="R349"/>
  <c r="P349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4"/>
  <c r="BH334"/>
  <c r="BG334"/>
  <c r="BF334"/>
  <c r="T334"/>
  <c r="R334"/>
  <c r="P334"/>
  <c r="BI329"/>
  <c r="BH329"/>
  <c r="BG329"/>
  <c r="BF329"/>
  <c r="T329"/>
  <c r="R329"/>
  <c r="P329"/>
  <c r="BI326"/>
  <c r="BH326"/>
  <c r="BG326"/>
  <c r="BF326"/>
  <c r="T326"/>
  <c r="R326"/>
  <c r="P326"/>
  <c r="BI323"/>
  <c r="BH323"/>
  <c r="BG323"/>
  <c r="BF323"/>
  <c r="T323"/>
  <c r="R323"/>
  <c r="P323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0"/>
  <c r="BH310"/>
  <c r="BG310"/>
  <c r="BF310"/>
  <c r="T310"/>
  <c r="R310"/>
  <c r="P310"/>
  <c r="BI306"/>
  <c r="BH306"/>
  <c r="BG306"/>
  <c r="BF306"/>
  <c r="T306"/>
  <c r="R306"/>
  <c r="P306"/>
  <c r="BI300"/>
  <c r="BH300"/>
  <c r="BG300"/>
  <c r="BF300"/>
  <c r="T300"/>
  <c r="R300"/>
  <c r="P300"/>
  <c r="BI298"/>
  <c r="BH298"/>
  <c r="BG298"/>
  <c r="BF298"/>
  <c r="T298"/>
  <c r="R298"/>
  <c r="P298"/>
  <c r="BI293"/>
  <c r="BH293"/>
  <c r="BG293"/>
  <c r="BF293"/>
  <c r="T293"/>
  <c r="R293"/>
  <c r="P293"/>
  <c r="BI291"/>
  <c r="BH291"/>
  <c r="BG291"/>
  <c r="BF291"/>
  <c r="T291"/>
  <c r="R291"/>
  <c r="P291"/>
  <c r="BI289"/>
  <c r="BH289"/>
  <c r="BG289"/>
  <c r="BF289"/>
  <c r="T289"/>
  <c r="R289"/>
  <c r="P289"/>
  <c r="BI287"/>
  <c r="BH287"/>
  <c r="BG287"/>
  <c r="BF287"/>
  <c r="T287"/>
  <c r="R287"/>
  <c r="P287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70"/>
  <c r="BH270"/>
  <c r="BG270"/>
  <c r="BF270"/>
  <c r="T270"/>
  <c r="R270"/>
  <c r="P270"/>
  <c r="BI266"/>
  <c r="BH266"/>
  <c r="BG266"/>
  <c r="BF266"/>
  <c r="T266"/>
  <c r="R266"/>
  <c r="P266"/>
  <c r="BI258"/>
  <c r="BH258"/>
  <c r="BG258"/>
  <c r="BF258"/>
  <c r="T258"/>
  <c r="R258"/>
  <c r="P258"/>
  <c r="BI252"/>
  <c r="BH252"/>
  <c r="BG252"/>
  <c r="BF252"/>
  <c r="T252"/>
  <c r="R252"/>
  <c r="P252"/>
  <c r="BI247"/>
  <c r="BH247"/>
  <c r="BG247"/>
  <c r="BF247"/>
  <c r="T247"/>
  <c r="T246"/>
  <c r="R247"/>
  <c r="R246"/>
  <c r="P247"/>
  <c r="P246"/>
  <c r="BI243"/>
  <c r="BH243"/>
  <c r="BG243"/>
  <c r="BF243"/>
  <c r="T243"/>
  <c r="R243"/>
  <c r="P243"/>
  <c r="BI240"/>
  <c r="BH240"/>
  <c r="BG240"/>
  <c r="BF240"/>
  <c r="T240"/>
  <c r="R240"/>
  <c r="P240"/>
  <c r="BI234"/>
  <c r="BH234"/>
  <c r="BG234"/>
  <c r="BF234"/>
  <c r="T234"/>
  <c r="R234"/>
  <c r="P234"/>
  <c r="BI230"/>
  <c r="BH230"/>
  <c r="BG230"/>
  <c r="BF230"/>
  <c r="T230"/>
  <c r="R230"/>
  <c r="P230"/>
  <c r="BI215"/>
  <c r="BH215"/>
  <c r="BG215"/>
  <c r="BF215"/>
  <c r="T215"/>
  <c r="R215"/>
  <c r="P215"/>
  <c r="BI212"/>
  <c r="BH212"/>
  <c r="BG212"/>
  <c r="BF212"/>
  <c r="T212"/>
  <c r="R212"/>
  <c r="P212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2"/>
  <c r="BH172"/>
  <c r="BG172"/>
  <c r="BF172"/>
  <c r="T172"/>
  <c r="R172"/>
  <c r="P172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17" r="J41"/>
  <c r="J40"/>
  <c i="1" r="AY115"/>
  <c i="17" r="J39"/>
  <c i="1" r="AX115"/>
  <c i="17" r="BI377"/>
  <c r="BH377"/>
  <c r="BG377"/>
  <c r="BF377"/>
  <c r="T377"/>
  <c r="T376"/>
  <c r="R377"/>
  <c r="R376"/>
  <c r="P377"/>
  <c r="P376"/>
  <c r="BI373"/>
  <c r="BH373"/>
  <c r="BG373"/>
  <c r="BF373"/>
  <c r="T373"/>
  <c r="R373"/>
  <c r="P373"/>
  <c r="BI370"/>
  <c r="BH370"/>
  <c r="BG370"/>
  <c r="BF370"/>
  <c r="T370"/>
  <c r="R370"/>
  <c r="P370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1"/>
  <c r="BH351"/>
  <c r="BG351"/>
  <c r="BF351"/>
  <c r="T351"/>
  <c r="R351"/>
  <c r="P351"/>
  <c r="BI346"/>
  <c r="BH346"/>
  <c r="BG346"/>
  <c r="BF346"/>
  <c r="T346"/>
  <c r="R346"/>
  <c r="P346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6"/>
  <c r="BH316"/>
  <c r="BG316"/>
  <c r="BF316"/>
  <c r="T316"/>
  <c r="R316"/>
  <c r="P316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5"/>
  <c r="BH305"/>
  <c r="BG305"/>
  <c r="BF305"/>
  <c r="T305"/>
  <c r="R305"/>
  <c r="P305"/>
  <c r="BI300"/>
  <c r="BH300"/>
  <c r="BG300"/>
  <c r="BF300"/>
  <c r="T300"/>
  <c r="R300"/>
  <c r="P300"/>
  <c r="BI297"/>
  <c r="BH297"/>
  <c r="BG297"/>
  <c r="BF297"/>
  <c r="T297"/>
  <c r="R297"/>
  <c r="P297"/>
  <c r="BI295"/>
  <c r="BH295"/>
  <c r="BG295"/>
  <c r="BF295"/>
  <c r="T295"/>
  <c r="R295"/>
  <c r="P295"/>
  <c r="BI293"/>
  <c r="BH293"/>
  <c r="BG293"/>
  <c r="BF293"/>
  <c r="T293"/>
  <c r="R293"/>
  <c r="P293"/>
  <c r="BI289"/>
  <c r="BH289"/>
  <c r="BG289"/>
  <c r="BF289"/>
  <c r="T289"/>
  <c r="R289"/>
  <c r="P289"/>
  <c r="BI285"/>
  <c r="BH285"/>
  <c r="BG285"/>
  <c r="BF285"/>
  <c r="T285"/>
  <c r="R285"/>
  <c r="P285"/>
  <c r="BI279"/>
  <c r="BH279"/>
  <c r="BG279"/>
  <c r="BF279"/>
  <c r="T279"/>
  <c r="R279"/>
  <c r="P279"/>
  <c r="BI277"/>
  <c r="BH277"/>
  <c r="BG277"/>
  <c r="BF277"/>
  <c r="T277"/>
  <c r="R277"/>
  <c r="P277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0"/>
  <c r="BH260"/>
  <c r="BG260"/>
  <c r="BF260"/>
  <c r="T260"/>
  <c r="R260"/>
  <c r="P260"/>
  <c r="BI258"/>
  <c r="BH258"/>
  <c r="BG258"/>
  <c r="BF258"/>
  <c r="T258"/>
  <c r="R258"/>
  <c r="P258"/>
  <c r="BI254"/>
  <c r="BH254"/>
  <c r="BG254"/>
  <c r="BF254"/>
  <c r="T254"/>
  <c r="R254"/>
  <c r="P254"/>
  <c r="BI252"/>
  <c r="BH252"/>
  <c r="BG252"/>
  <c r="BF252"/>
  <c r="T252"/>
  <c r="R252"/>
  <c r="P252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4"/>
  <c r="BH234"/>
  <c r="BG234"/>
  <c r="BF234"/>
  <c r="T234"/>
  <c r="T233"/>
  <c r="R234"/>
  <c r="R233"/>
  <c r="P234"/>
  <c r="P233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05"/>
  <c r="BH205"/>
  <c r="BG205"/>
  <c r="BF205"/>
  <c r="T205"/>
  <c r="R205"/>
  <c r="P205"/>
  <c r="BI202"/>
  <c r="BH202"/>
  <c r="BG202"/>
  <c r="BF202"/>
  <c r="T202"/>
  <c r="R202"/>
  <c r="P202"/>
  <c r="BI196"/>
  <c r="BH196"/>
  <c r="BG196"/>
  <c r="BF196"/>
  <c r="T196"/>
  <c r="R196"/>
  <c r="P196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118"/>
  <c i="16" r="J41"/>
  <c r="J40"/>
  <c i="1" r="AY114"/>
  <c i="16" r="J39"/>
  <c i="1" r="AX114"/>
  <c i="16" r="BI514"/>
  <c r="BH514"/>
  <c r="BG514"/>
  <c r="BF514"/>
  <c r="T514"/>
  <c r="T513"/>
  <c r="R514"/>
  <c r="R513"/>
  <c r="P514"/>
  <c r="P513"/>
  <c r="BI510"/>
  <c r="BH510"/>
  <c r="BG510"/>
  <c r="BF510"/>
  <c r="T510"/>
  <c r="R510"/>
  <c r="P510"/>
  <c r="BI507"/>
  <c r="BH507"/>
  <c r="BG507"/>
  <c r="BF507"/>
  <c r="T507"/>
  <c r="R507"/>
  <c r="P507"/>
  <c r="BI505"/>
  <c r="BH505"/>
  <c r="BG505"/>
  <c r="BF505"/>
  <c r="T505"/>
  <c r="R505"/>
  <c r="P505"/>
  <c r="BI499"/>
  <c r="BH499"/>
  <c r="BG499"/>
  <c r="BF499"/>
  <c r="T499"/>
  <c r="R499"/>
  <c r="P499"/>
  <c r="BI494"/>
  <c r="BH494"/>
  <c r="BG494"/>
  <c r="BF494"/>
  <c r="T494"/>
  <c r="R494"/>
  <c r="P494"/>
  <c r="BI488"/>
  <c r="BH488"/>
  <c r="BG488"/>
  <c r="BF488"/>
  <c r="T488"/>
  <c r="R488"/>
  <c r="P488"/>
  <c r="BI483"/>
  <c r="BH483"/>
  <c r="BG483"/>
  <c r="BF483"/>
  <c r="T483"/>
  <c r="R483"/>
  <c r="P483"/>
  <c r="BI480"/>
  <c r="BH480"/>
  <c r="BG480"/>
  <c r="BF480"/>
  <c r="T480"/>
  <c r="R480"/>
  <c r="P480"/>
  <c r="BI478"/>
  <c r="BH478"/>
  <c r="BG478"/>
  <c r="BF478"/>
  <c r="T478"/>
  <c r="R478"/>
  <c r="P478"/>
  <c r="BI474"/>
  <c r="BH474"/>
  <c r="BG474"/>
  <c r="BF474"/>
  <c r="T474"/>
  <c r="R474"/>
  <c r="P474"/>
  <c r="BI470"/>
  <c r="BH470"/>
  <c r="BG470"/>
  <c r="BF470"/>
  <c r="T470"/>
  <c r="R470"/>
  <c r="P470"/>
  <c r="BI466"/>
  <c r="BH466"/>
  <c r="BG466"/>
  <c r="BF466"/>
  <c r="T466"/>
  <c r="R466"/>
  <c r="P466"/>
  <c r="BI461"/>
  <c r="BH461"/>
  <c r="BG461"/>
  <c r="BF461"/>
  <c r="T461"/>
  <c r="R461"/>
  <c r="P461"/>
  <c r="BI457"/>
  <c r="BH457"/>
  <c r="BG457"/>
  <c r="BF457"/>
  <c r="T457"/>
  <c r="R457"/>
  <c r="P457"/>
  <c r="BI455"/>
  <c r="BH455"/>
  <c r="BG455"/>
  <c r="BF455"/>
  <c r="T455"/>
  <c r="R455"/>
  <c r="P455"/>
  <c r="BI453"/>
  <c r="BH453"/>
  <c r="BG453"/>
  <c r="BF453"/>
  <c r="T453"/>
  <c r="R453"/>
  <c r="P453"/>
  <c r="BI451"/>
  <c r="BH451"/>
  <c r="BG451"/>
  <c r="BF451"/>
  <c r="T451"/>
  <c r="R451"/>
  <c r="P451"/>
  <c r="BI448"/>
  <c r="BH448"/>
  <c r="BG448"/>
  <c r="BF448"/>
  <c r="T448"/>
  <c r="R448"/>
  <c r="P448"/>
  <c r="BI444"/>
  <c r="BH444"/>
  <c r="BG444"/>
  <c r="BF444"/>
  <c r="T444"/>
  <c r="R444"/>
  <c r="P444"/>
  <c r="BI442"/>
  <c r="BH442"/>
  <c r="BG442"/>
  <c r="BF442"/>
  <c r="T442"/>
  <c r="R442"/>
  <c r="P442"/>
  <c r="BI438"/>
  <c r="BH438"/>
  <c r="BG438"/>
  <c r="BF438"/>
  <c r="T438"/>
  <c r="R438"/>
  <c r="P438"/>
  <c r="BI436"/>
  <c r="BH436"/>
  <c r="BG436"/>
  <c r="BF436"/>
  <c r="T436"/>
  <c r="R436"/>
  <c r="P436"/>
  <c r="BI434"/>
  <c r="BH434"/>
  <c r="BG434"/>
  <c r="BF434"/>
  <c r="T434"/>
  <c r="R434"/>
  <c r="P434"/>
  <c r="BI432"/>
  <c r="BH432"/>
  <c r="BG432"/>
  <c r="BF432"/>
  <c r="T432"/>
  <c r="R432"/>
  <c r="P432"/>
  <c r="BI430"/>
  <c r="BH430"/>
  <c r="BG430"/>
  <c r="BF430"/>
  <c r="T430"/>
  <c r="R430"/>
  <c r="P430"/>
  <c r="BI428"/>
  <c r="BH428"/>
  <c r="BG428"/>
  <c r="BF428"/>
  <c r="T428"/>
  <c r="R428"/>
  <c r="P428"/>
  <c r="BI424"/>
  <c r="BH424"/>
  <c r="BG424"/>
  <c r="BF424"/>
  <c r="T424"/>
  <c r="R424"/>
  <c r="P424"/>
  <c r="BI422"/>
  <c r="BH422"/>
  <c r="BG422"/>
  <c r="BF422"/>
  <c r="T422"/>
  <c r="R422"/>
  <c r="P422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08"/>
  <c r="BH408"/>
  <c r="BG408"/>
  <c r="BF408"/>
  <c r="T408"/>
  <c r="R408"/>
  <c r="P408"/>
  <c r="BI404"/>
  <c r="BH404"/>
  <c r="BG404"/>
  <c r="BF404"/>
  <c r="T404"/>
  <c r="R404"/>
  <c r="P404"/>
  <c r="BI399"/>
  <c r="BH399"/>
  <c r="BG399"/>
  <c r="BF399"/>
  <c r="T399"/>
  <c r="R399"/>
  <c r="P399"/>
  <c r="BI395"/>
  <c r="BH395"/>
  <c r="BG395"/>
  <c r="BF395"/>
  <c r="T395"/>
  <c r="R395"/>
  <c r="P395"/>
  <c r="BI390"/>
  <c r="BH390"/>
  <c r="BG390"/>
  <c r="BF390"/>
  <c r="T390"/>
  <c r="R390"/>
  <c r="P390"/>
  <c r="BI387"/>
  <c r="BH387"/>
  <c r="BG387"/>
  <c r="BF387"/>
  <c r="T387"/>
  <c r="R387"/>
  <c r="P387"/>
  <c r="BI384"/>
  <c r="BH384"/>
  <c r="BG384"/>
  <c r="BF384"/>
  <c r="T384"/>
  <c r="R384"/>
  <c r="P384"/>
  <c r="BI381"/>
  <c r="BH381"/>
  <c r="BG381"/>
  <c r="BF381"/>
  <c r="T381"/>
  <c r="R381"/>
  <c r="P381"/>
  <c r="BI379"/>
  <c r="BH379"/>
  <c r="BG379"/>
  <c r="BF379"/>
  <c r="T379"/>
  <c r="R379"/>
  <c r="P379"/>
  <c r="BI377"/>
  <c r="BH377"/>
  <c r="BG377"/>
  <c r="BF377"/>
  <c r="T377"/>
  <c r="R377"/>
  <c r="P377"/>
  <c r="BI373"/>
  <c r="BH373"/>
  <c r="BG373"/>
  <c r="BF373"/>
  <c r="T373"/>
  <c r="R373"/>
  <c r="P373"/>
  <c r="BI369"/>
  <c r="BH369"/>
  <c r="BG369"/>
  <c r="BF369"/>
  <c r="T369"/>
  <c r="R369"/>
  <c r="P369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5"/>
  <c r="BH355"/>
  <c r="BG355"/>
  <c r="BF355"/>
  <c r="T355"/>
  <c r="R355"/>
  <c r="P355"/>
  <c r="BI351"/>
  <c r="BH351"/>
  <c r="BG351"/>
  <c r="BF351"/>
  <c r="T351"/>
  <c r="R351"/>
  <c r="P351"/>
  <c r="BI347"/>
  <c r="BH347"/>
  <c r="BG347"/>
  <c r="BF347"/>
  <c r="T347"/>
  <c r="R347"/>
  <c r="P347"/>
  <c r="BI341"/>
  <c r="BH341"/>
  <c r="BG341"/>
  <c r="BF341"/>
  <c r="T341"/>
  <c r="R341"/>
  <c r="P341"/>
  <c r="BI339"/>
  <c r="BH339"/>
  <c r="BG339"/>
  <c r="BF339"/>
  <c r="T339"/>
  <c r="R339"/>
  <c r="P339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19"/>
  <c r="BH319"/>
  <c r="BG319"/>
  <c r="BF319"/>
  <c r="T319"/>
  <c r="R319"/>
  <c r="P319"/>
  <c r="BI317"/>
  <c r="BH317"/>
  <c r="BG317"/>
  <c r="BF317"/>
  <c r="T317"/>
  <c r="R317"/>
  <c r="P317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1"/>
  <c r="BH301"/>
  <c r="BG301"/>
  <c r="BF301"/>
  <c r="T301"/>
  <c r="R301"/>
  <c r="P301"/>
  <c r="BI293"/>
  <c r="BH293"/>
  <c r="BG293"/>
  <c r="BF293"/>
  <c r="T293"/>
  <c r="R293"/>
  <c r="P293"/>
  <c r="BI284"/>
  <c r="BH284"/>
  <c r="BG284"/>
  <c r="BF284"/>
  <c r="T284"/>
  <c r="R284"/>
  <c r="P284"/>
  <c r="BI279"/>
  <c r="BH279"/>
  <c r="BG279"/>
  <c r="BF279"/>
  <c r="T279"/>
  <c r="T278"/>
  <c r="R279"/>
  <c r="R278"/>
  <c r="P279"/>
  <c r="P278"/>
  <c r="BI275"/>
  <c r="BH275"/>
  <c r="BG275"/>
  <c r="BF275"/>
  <c r="T275"/>
  <c r="R275"/>
  <c r="P275"/>
  <c r="BI272"/>
  <c r="BH272"/>
  <c r="BG272"/>
  <c r="BF272"/>
  <c r="T272"/>
  <c r="R272"/>
  <c r="P272"/>
  <c r="BI263"/>
  <c r="BH263"/>
  <c r="BG263"/>
  <c r="BF263"/>
  <c r="T263"/>
  <c r="R263"/>
  <c r="P263"/>
  <c r="BI259"/>
  <c r="BH259"/>
  <c r="BG259"/>
  <c r="BF259"/>
  <c r="T259"/>
  <c r="R259"/>
  <c r="P259"/>
  <c r="BI244"/>
  <c r="BH244"/>
  <c r="BG244"/>
  <c r="BF244"/>
  <c r="T244"/>
  <c r="R244"/>
  <c r="P244"/>
  <c r="BI241"/>
  <c r="BH241"/>
  <c r="BG241"/>
  <c r="BF241"/>
  <c r="T241"/>
  <c r="R241"/>
  <c r="P241"/>
  <c r="BI229"/>
  <c r="BH229"/>
  <c r="BG229"/>
  <c r="BF229"/>
  <c r="T229"/>
  <c r="R229"/>
  <c r="P229"/>
  <c r="BI226"/>
  <c r="BH226"/>
  <c r="BG226"/>
  <c r="BF226"/>
  <c r="T226"/>
  <c r="R226"/>
  <c r="P226"/>
  <c r="BI222"/>
  <c r="BH222"/>
  <c r="BG222"/>
  <c r="BF222"/>
  <c r="T222"/>
  <c r="R222"/>
  <c r="P222"/>
  <c r="BI220"/>
  <c r="BH220"/>
  <c r="BG220"/>
  <c r="BF220"/>
  <c r="T220"/>
  <c r="R220"/>
  <c r="P220"/>
  <c r="BI211"/>
  <c r="BH211"/>
  <c r="BG211"/>
  <c r="BF211"/>
  <c r="T211"/>
  <c r="R211"/>
  <c r="P211"/>
  <c r="BI207"/>
  <c r="BH207"/>
  <c r="BG207"/>
  <c r="BF207"/>
  <c r="T207"/>
  <c r="R207"/>
  <c r="P207"/>
  <c r="BI204"/>
  <c r="BH204"/>
  <c r="BG204"/>
  <c r="BF204"/>
  <c r="T204"/>
  <c r="R204"/>
  <c r="P204"/>
  <c r="BI190"/>
  <c r="BH190"/>
  <c r="BG190"/>
  <c r="BF190"/>
  <c r="T190"/>
  <c r="R190"/>
  <c r="P190"/>
  <c r="BI184"/>
  <c r="BH184"/>
  <c r="BG184"/>
  <c r="BF184"/>
  <c r="T184"/>
  <c r="R184"/>
  <c r="P184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69"/>
  <c r="BH169"/>
  <c r="BG169"/>
  <c r="BF169"/>
  <c r="T169"/>
  <c r="R169"/>
  <c r="P169"/>
  <c r="BI166"/>
  <c r="BH166"/>
  <c r="BG166"/>
  <c r="BF166"/>
  <c r="T166"/>
  <c r="R166"/>
  <c r="P166"/>
  <c r="BI162"/>
  <c r="BH162"/>
  <c r="BG162"/>
  <c r="BF162"/>
  <c r="T162"/>
  <c r="R162"/>
  <c r="P162"/>
  <c r="BI152"/>
  <c r="BH152"/>
  <c r="BG152"/>
  <c r="BF152"/>
  <c r="T152"/>
  <c r="R152"/>
  <c r="P152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15" r="J41"/>
  <c r="J40"/>
  <c i="1" r="AY112"/>
  <c i="15" r="J39"/>
  <c i="1" r="AX112"/>
  <c i="15" r="BI342"/>
  <c r="BH342"/>
  <c r="BG342"/>
  <c r="BF342"/>
  <c r="T342"/>
  <c r="T341"/>
  <c r="R342"/>
  <c r="R341"/>
  <c r="P342"/>
  <c r="P341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7"/>
  <c r="BH327"/>
  <c r="BG327"/>
  <c r="BF327"/>
  <c r="T327"/>
  <c r="R327"/>
  <c r="P327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117"/>
  <c i="14" r="J41"/>
  <c r="J40"/>
  <c i="1" r="AY111"/>
  <c i="14" r="J39"/>
  <c i="1" r="AX111"/>
  <c i="14" r="BI342"/>
  <c r="BH342"/>
  <c r="BG342"/>
  <c r="BF342"/>
  <c r="T342"/>
  <c r="T341"/>
  <c r="R342"/>
  <c r="R341"/>
  <c r="P342"/>
  <c r="P341"/>
  <c r="BI338"/>
  <c r="BH338"/>
  <c r="BG338"/>
  <c r="BF338"/>
  <c r="T338"/>
  <c r="R338"/>
  <c r="P338"/>
  <c r="BI335"/>
  <c r="BH335"/>
  <c r="BG335"/>
  <c r="BF335"/>
  <c r="T335"/>
  <c r="R335"/>
  <c r="P335"/>
  <c r="BI333"/>
  <c r="BH333"/>
  <c r="BG333"/>
  <c r="BF333"/>
  <c r="T333"/>
  <c r="R333"/>
  <c r="P333"/>
  <c r="BI327"/>
  <c r="BH327"/>
  <c r="BG327"/>
  <c r="BF327"/>
  <c r="T327"/>
  <c r="R327"/>
  <c r="P327"/>
  <c r="BI322"/>
  <c r="BH322"/>
  <c r="BG322"/>
  <c r="BF322"/>
  <c r="T322"/>
  <c r="R322"/>
  <c r="P322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4"/>
  <c r="BH304"/>
  <c r="BG304"/>
  <c r="BF304"/>
  <c r="T304"/>
  <c r="R304"/>
  <c r="P304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95"/>
  <c r="J21"/>
  <c r="J16"/>
  <c r="J125"/>
  <c r="E7"/>
  <c r="E117"/>
  <c i="13" r="J41"/>
  <c r="J40"/>
  <c i="1" r="AY110"/>
  <c i="13" r="J39"/>
  <c i="1" r="AX110"/>
  <c i="13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128"/>
  <c r="J21"/>
  <c r="J16"/>
  <c r="J125"/>
  <c r="E7"/>
  <c r="E84"/>
  <c i="12" r="J41"/>
  <c r="J40"/>
  <c i="1" r="AY109"/>
  <c i="12" r="J39"/>
  <c i="1" r="AX109"/>
  <c i="12" r="BI367"/>
  <c r="BH367"/>
  <c r="BG367"/>
  <c r="BF367"/>
  <c r="T367"/>
  <c r="T366"/>
  <c r="R367"/>
  <c r="R366"/>
  <c r="P367"/>
  <c r="P366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2"/>
  <c r="BH352"/>
  <c r="BG352"/>
  <c r="BF352"/>
  <c r="T352"/>
  <c r="R352"/>
  <c r="P352"/>
  <c r="BI347"/>
  <c r="BH347"/>
  <c r="BG347"/>
  <c r="BF347"/>
  <c r="T347"/>
  <c r="R347"/>
  <c r="P347"/>
  <c r="BI344"/>
  <c r="BH344"/>
  <c r="BG344"/>
  <c r="BF344"/>
  <c r="T344"/>
  <c r="R344"/>
  <c r="P344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8"/>
  <c r="BH328"/>
  <c r="BG328"/>
  <c r="BF328"/>
  <c r="T328"/>
  <c r="R328"/>
  <c r="P328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299"/>
  <c r="BH299"/>
  <c r="BG299"/>
  <c r="BF299"/>
  <c r="T299"/>
  <c r="R299"/>
  <c r="P299"/>
  <c r="BI295"/>
  <c r="BH295"/>
  <c r="BG295"/>
  <c r="BF295"/>
  <c r="T295"/>
  <c r="R295"/>
  <c r="P295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3"/>
  <c r="BH283"/>
  <c r="BG283"/>
  <c r="BF283"/>
  <c r="T283"/>
  <c r="R283"/>
  <c r="P283"/>
  <c r="BI274"/>
  <c r="BH274"/>
  <c r="BG274"/>
  <c r="BF274"/>
  <c r="T274"/>
  <c r="R274"/>
  <c r="P274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T256"/>
  <c r="R257"/>
  <c r="R256"/>
  <c r="P257"/>
  <c r="P256"/>
  <c r="BI253"/>
  <c r="BH253"/>
  <c r="BG253"/>
  <c r="BF253"/>
  <c r="T253"/>
  <c r="R253"/>
  <c r="P253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28"/>
  <c r="BH228"/>
  <c r="BG228"/>
  <c r="BF228"/>
  <c r="T228"/>
  <c r="R228"/>
  <c r="P228"/>
  <c r="BI213"/>
  <c r="BH213"/>
  <c r="BG213"/>
  <c r="BF213"/>
  <c r="T213"/>
  <c r="R213"/>
  <c r="P213"/>
  <c r="BI205"/>
  <c r="BH205"/>
  <c r="BG205"/>
  <c r="BF205"/>
  <c r="T205"/>
  <c r="R205"/>
  <c r="P205"/>
  <c r="BI199"/>
  <c r="BH199"/>
  <c r="BG199"/>
  <c r="BF199"/>
  <c r="T199"/>
  <c r="R199"/>
  <c r="P199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5"/>
  <c r="BH175"/>
  <c r="BG175"/>
  <c r="BF175"/>
  <c r="T175"/>
  <c r="R175"/>
  <c r="P175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2"/>
  <c r="BH152"/>
  <c r="BG152"/>
  <c r="BF152"/>
  <c r="T152"/>
  <c r="R152"/>
  <c r="P152"/>
  <c r="BI147"/>
  <c r="BH147"/>
  <c r="BG147"/>
  <c r="BF147"/>
  <c r="T147"/>
  <c r="R147"/>
  <c r="P147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128"/>
  <c r="J27"/>
  <c r="J22"/>
  <c r="E22"/>
  <c r="F95"/>
  <c r="J21"/>
  <c r="J16"/>
  <c r="J125"/>
  <c r="E7"/>
  <c r="E117"/>
  <c i="11" r="J41"/>
  <c r="J40"/>
  <c i="1" r="AY108"/>
  <c i="11" r="J39"/>
  <c i="1" r="AX108"/>
  <c i="11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92"/>
  <c r="E7"/>
  <c r="E84"/>
  <c i="10" r="J41"/>
  <c r="J40"/>
  <c i="1" r="AY107"/>
  <c i="10" r="J39"/>
  <c i="1" r="AX107"/>
  <c i="10" r="BI344"/>
  <c r="BH344"/>
  <c r="BG344"/>
  <c r="BF344"/>
  <c r="T344"/>
  <c r="T343"/>
  <c r="R344"/>
  <c r="R343"/>
  <c r="P344"/>
  <c r="P343"/>
  <c r="BI340"/>
  <c r="BH340"/>
  <c r="BG340"/>
  <c r="BF340"/>
  <c r="T340"/>
  <c r="R340"/>
  <c r="P340"/>
  <c r="BI337"/>
  <c r="BH337"/>
  <c r="BG337"/>
  <c r="BF337"/>
  <c r="T337"/>
  <c r="R337"/>
  <c r="P337"/>
  <c r="BI335"/>
  <c r="BH335"/>
  <c r="BG335"/>
  <c r="BF335"/>
  <c r="T335"/>
  <c r="R335"/>
  <c r="P335"/>
  <c r="BI329"/>
  <c r="BH329"/>
  <c r="BG329"/>
  <c r="BF329"/>
  <c r="T329"/>
  <c r="R329"/>
  <c r="P329"/>
  <c r="BI324"/>
  <c r="BH324"/>
  <c r="BG324"/>
  <c r="BF324"/>
  <c r="T324"/>
  <c r="R324"/>
  <c r="P324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5"/>
  <c r="BH315"/>
  <c r="BG315"/>
  <c r="BF315"/>
  <c r="T315"/>
  <c r="R315"/>
  <c r="P315"/>
  <c r="BI311"/>
  <c r="BH311"/>
  <c r="BG311"/>
  <c r="BF311"/>
  <c r="T311"/>
  <c r="R311"/>
  <c r="P311"/>
  <c r="BI308"/>
  <c r="BH308"/>
  <c r="BG308"/>
  <c r="BF308"/>
  <c r="T308"/>
  <c r="R308"/>
  <c r="P308"/>
  <c r="BI306"/>
  <c r="BH306"/>
  <c r="BG306"/>
  <c r="BF306"/>
  <c r="T306"/>
  <c r="R306"/>
  <c r="P306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86"/>
  <c r="BH286"/>
  <c r="BG286"/>
  <c r="BF286"/>
  <c r="T286"/>
  <c r="R286"/>
  <c r="P286"/>
  <c r="BI282"/>
  <c r="BH282"/>
  <c r="BG282"/>
  <c r="BF282"/>
  <c r="T282"/>
  <c r="R282"/>
  <c r="P282"/>
  <c r="BI276"/>
  <c r="BH276"/>
  <c r="BG276"/>
  <c r="BF276"/>
  <c r="T276"/>
  <c r="R276"/>
  <c r="P276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4"/>
  <c r="BH264"/>
  <c r="BG264"/>
  <c r="BF264"/>
  <c r="T264"/>
  <c r="R264"/>
  <c r="P264"/>
  <c r="BI259"/>
  <c r="BH259"/>
  <c r="BG259"/>
  <c r="BF259"/>
  <c r="T259"/>
  <c r="R259"/>
  <c r="P259"/>
  <c r="BI255"/>
  <c r="BH255"/>
  <c r="BG255"/>
  <c r="BF255"/>
  <c r="T255"/>
  <c r="R255"/>
  <c r="P255"/>
  <c r="BI250"/>
  <c r="BH250"/>
  <c r="BG250"/>
  <c r="BF250"/>
  <c r="T250"/>
  <c r="T249"/>
  <c r="R250"/>
  <c r="R249"/>
  <c r="P250"/>
  <c r="P249"/>
  <c r="BI246"/>
  <c r="BH246"/>
  <c r="BG246"/>
  <c r="BF246"/>
  <c r="T246"/>
  <c r="R246"/>
  <c r="P246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1"/>
  <c r="BH221"/>
  <c r="BG221"/>
  <c r="BF221"/>
  <c r="T221"/>
  <c r="R221"/>
  <c r="P221"/>
  <c r="BI207"/>
  <c r="BH207"/>
  <c r="BG207"/>
  <c r="BF207"/>
  <c r="T207"/>
  <c r="R207"/>
  <c r="P207"/>
  <c r="BI199"/>
  <c r="BH199"/>
  <c r="BG199"/>
  <c r="BF199"/>
  <c r="T199"/>
  <c r="R199"/>
  <c r="P199"/>
  <c r="BI195"/>
  <c r="BH195"/>
  <c r="BG195"/>
  <c r="BF195"/>
  <c r="T195"/>
  <c r="R195"/>
  <c r="P195"/>
  <c r="BI186"/>
  <c r="BH186"/>
  <c r="BG186"/>
  <c r="BF186"/>
  <c r="T186"/>
  <c r="R186"/>
  <c r="P186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49"/>
  <c r="BH149"/>
  <c r="BG149"/>
  <c r="BF149"/>
  <c r="T149"/>
  <c r="R149"/>
  <c r="P149"/>
  <c r="BI144"/>
  <c r="BH144"/>
  <c r="BG144"/>
  <c r="BF144"/>
  <c r="T144"/>
  <c r="R144"/>
  <c r="P144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J127"/>
  <c r="F127"/>
  <c r="F125"/>
  <c r="E123"/>
  <c r="J94"/>
  <c r="F94"/>
  <c r="F92"/>
  <c r="E90"/>
  <c r="J28"/>
  <c r="E28"/>
  <c r="J95"/>
  <c r="J27"/>
  <c r="J22"/>
  <c r="E22"/>
  <c r="F128"/>
  <c r="J21"/>
  <c r="J16"/>
  <c r="J92"/>
  <c r="E7"/>
  <c r="E84"/>
  <c i="9" r="R360"/>
  <c r="J41"/>
  <c r="J40"/>
  <c i="1" r="AY106"/>
  <c i="9" r="J39"/>
  <c i="1" r="AX106"/>
  <c i="9" r="BI381"/>
  <c r="BH381"/>
  <c r="BG381"/>
  <c r="BF381"/>
  <c r="T381"/>
  <c r="T380"/>
  <c r="R381"/>
  <c r="R380"/>
  <c r="P381"/>
  <c r="P380"/>
  <c r="BI377"/>
  <c r="BH377"/>
  <c r="BG377"/>
  <c r="BF377"/>
  <c r="T377"/>
  <c r="R377"/>
  <c r="P377"/>
  <c r="BI374"/>
  <c r="BH374"/>
  <c r="BG374"/>
  <c r="BF374"/>
  <c r="T374"/>
  <c r="R374"/>
  <c r="P374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5"/>
  <c r="BH345"/>
  <c r="BG345"/>
  <c r="BF345"/>
  <c r="T345"/>
  <c r="R345"/>
  <c r="P345"/>
  <c r="BI343"/>
  <c r="BH343"/>
  <c r="BG343"/>
  <c r="BF343"/>
  <c r="T343"/>
  <c r="R343"/>
  <c r="P343"/>
  <c r="BI341"/>
  <c r="BH341"/>
  <c r="BG341"/>
  <c r="BF341"/>
  <c r="T341"/>
  <c r="R341"/>
  <c r="P341"/>
  <c r="BI337"/>
  <c r="BH337"/>
  <c r="BG337"/>
  <c r="BF337"/>
  <c r="T337"/>
  <c r="R337"/>
  <c r="P337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5"/>
  <c r="BH325"/>
  <c r="BG325"/>
  <c r="BF325"/>
  <c r="T325"/>
  <c r="R325"/>
  <c r="P325"/>
  <c r="BI322"/>
  <c r="BH322"/>
  <c r="BG322"/>
  <c r="BF322"/>
  <c r="T322"/>
  <c r="R322"/>
  <c r="P322"/>
  <c r="BI320"/>
  <c r="BH320"/>
  <c r="BG320"/>
  <c r="BF320"/>
  <c r="T320"/>
  <c r="R320"/>
  <c r="P320"/>
  <c r="BI315"/>
  <c r="BH315"/>
  <c r="BG315"/>
  <c r="BF315"/>
  <c r="T315"/>
  <c r="R315"/>
  <c r="P315"/>
  <c r="BI313"/>
  <c r="BH313"/>
  <c r="BG313"/>
  <c r="BF313"/>
  <c r="T313"/>
  <c r="R313"/>
  <c r="P313"/>
  <c r="BI311"/>
  <c r="BH311"/>
  <c r="BG311"/>
  <c r="BF311"/>
  <c r="T311"/>
  <c r="R311"/>
  <c r="P311"/>
  <c r="BI300"/>
  <c r="BH300"/>
  <c r="BG300"/>
  <c r="BF300"/>
  <c r="T300"/>
  <c r="R300"/>
  <c r="P300"/>
  <c r="BI296"/>
  <c r="BH296"/>
  <c r="BG296"/>
  <c r="BF296"/>
  <c r="T296"/>
  <c r="R296"/>
  <c r="P296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75"/>
  <c r="BH275"/>
  <c r="BG275"/>
  <c r="BF275"/>
  <c r="T275"/>
  <c r="R275"/>
  <c r="P275"/>
  <c r="BI267"/>
  <c r="BH267"/>
  <c r="BG267"/>
  <c r="BF267"/>
  <c r="T267"/>
  <c r="R267"/>
  <c r="P267"/>
  <c r="BI263"/>
  <c r="BH263"/>
  <c r="BG263"/>
  <c r="BF263"/>
  <c r="T263"/>
  <c r="R263"/>
  <c r="P263"/>
  <c r="BI258"/>
  <c r="BH258"/>
  <c r="BG258"/>
  <c r="BF258"/>
  <c r="T258"/>
  <c r="T257"/>
  <c r="R258"/>
  <c r="R257"/>
  <c r="P258"/>
  <c r="P257"/>
  <c r="BI254"/>
  <c r="BH254"/>
  <c r="BG254"/>
  <c r="BF254"/>
  <c r="T254"/>
  <c r="R254"/>
  <c r="P254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29"/>
  <c r="BH229"/>
  <c r="BG229"/>
  <c r="BF229"/>
  <c r="T229"/>
  <c r="R229"/>
  <c r="P229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76"/>
  <c r="BH176"/>
  <c r="BG176"/>
  <c r="BF176"/>
  <c r="T176"/>
  <c r="R176"/>
  <c r="P176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3"/>
  <c r="BH163"/>
  <c r="BG163"/>
  <c r="BF163"/>
  <c r="T163"/>
  <c r="R163"/>
  <c r="P163"/>
  <c r="BI153"/>
  <c r="BH153"/>
  <c r="BG153"/>
  <c r="BF153"/>
  <c r="T153"/>
  <c r="R153"/>
  <c r="P153"/>
  <c r="BI148"/>
  <c r="BH148"/>
  <c r="BG148"/>
  <c r="BF148"/>
  <c r="T148"/>
  <c r="R148"/>
  <c r="P148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8" r="J41"/>
  <c r="J40"/>
  <c i="1" r="AY104"/>
  <c i="8" r="J39"/>
  <c i="1" r="AX104"/>
  <c i="8" r="BI346"/>
  <c r="BH346"/>
  <c r="BG346"/>
  <c r="BF346"/>
  <c r="T346"/>
  <c r="T345"/>
  <c r="R346"/>
  <c r="R345"/>
  <c r="P346"/>
  <c r="P345"/>
  <c r="BI342"/>
  <c r="BH342"/>
  <c r="BG342"/>
  <c r="BF342"/>
  <c r="T342"/>
  <c r="R342"/>
  <c r="P342"/>
  <c r="BI339"/>
  <c r="BH339"/>
  <c r="BG339"/>
  <c r="BF339"/>
  <c r="T339"/>
  <c r="R339"/>
  <c r="P339"/>
  <c r="BI337"/>
  <c r="BH337"/>
  <c r="BG337"/>
  <c r="BF337"/>
  <c r="T337"/>
  <c r="R337"/>
  <c r="P337"/>
  <c r="BI331"/>
  <c r="BH331"/>
  <c r="BG331"/>
  <c r="BF331"/>
  <c r="T331"/>
  <c r="R331"/>
  <c r="P331"/>
  <c r="BI326"/>
  <c r="BH326"/>
  <c r="BG326"/>
  <c r="BF326"/>
  <c r="T326"/>
  <c r="R326"/>
  <c r="P326"/>
  <c r="BI320"/>
  <c r="BH320"/>
  <c r="BG320"/>
  <c r="BF320"/>
  <c r="T320"/>
  <c r="R320"/>
  <c r="P320"/>
  <c r="BI315"/>
  <c r="BH315"/>
  <c r="BG315"/>
  <c r="BF315"/>
  <c r="T315"/>
  <c r="R315"/>
  <c r="P315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4"/>
  <c r="BH304"/>
  <c r="BG304"/>
  <c r="BF304"/>
  <c r="T304"/>
  <c r="R304"/>
  <c r="P304"/>
  <c r="BI300"/>
  <c r="BH300"/>
  <c r="BG300"/>
  <c r="BF300"/>
  <c r="T300"/>
  <c r="R300"/>
  <c r="P300"/>
  <c r="BI297"/>
  <c r="BH297"/>
  <c r="BG297"/>
  <c r="BF297"/>
  <c r="T297"/>
  <c r="R297"/>
  <c r="P297"/>
  <c r="BI292"/>
  <c r="BH292"/>
  <c r="BG292"/>
  <c r="BF292"/>
  <c r="T292"/>
  <c r="R292"/>
  <c r="P292"/>
  <c r="BI289"/>
  <c r="BH289"/>
  <c r="BG289"/>
  <c r="BF289"/>
  <c r="T289"/>
  <c r="R289"/>
  <c r="P289"/>
  <c r="BI287"/>
  <c r="BH287"/>
  <c r="BG287"/>
  <c r="BF287"/>
  <c r="T287"/>
  <c r="R287"/>
  <c r="P287"/>
  <c r="BI285"/>
  <c r="BH285"/>
  <c r="BG285"/>
  <c r="BF285"/>
  <c r="T285"/>
  <c r="R285"/>
  <c r="P285"/>
  <c r="BI281"/>
  <c r="BH281"/>
  <c r="BG281"/>
  <c r="BF281"/>
  <c r="T281"/>
  <c r="R281"/>
  <c r="P281"/>
  <c r="BI277"/>
  <c r="BH277"/>
  <c r="BG277"/>
  <c r="BF277"/>
  <c r="T277"/>
  <c r="R277"/>
  <c r="P277"/>
  <c r="BI271"/>
  <c r="BH271"/>
  <c r="BG271"/>
  <c r="BF271"/>
  <c r="T271"/>
  <c r="R271"/>
  <c r="P271"/>
  <c r="BI269"/>
  <c r="BH269"/>
  <c r="BG269"/>
  <c r="BF269"/>
  <c r="T269"/>
  <c r="R269"/>
  <c r="P269"/>
  <c r="BI264"/>
  <c r="BH264"/>
  <c r="BG264"/>
  <c r="BF264"/>
  <c r="T264"/>
  <c r="R264"/>
  <c r="P264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2"/>
  <c r="BH252"/>
  <c r="BG252"/>
  <c r="BF252"/>
  <c r="T252"/>
  <c r="T242"/>
  <c r="R252"/>
  <c r="R242"/>
  <c r="P252"/>
  <c r="P242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T237"/>
  <c r="R238"/>
  <c r="R237"/>
  <c r="P238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09"/>
  <c r="BH209"/>
  <c r="BG209"/>
  <c r="BF209"/>
  <c r="T209"/>
  <c r="R209"/>
  <c r="P209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84"/>
  <c i="7" r="J41"/>
  <c r="J40"/>
  <c i="1" r="AY103"/>
  <c i="7" r="J39"/>
  <c i="1" r="AX103"/>
  <c i="7" r="BI445"/>
  <c r="BH445"/>
  <c r="BG445"/>
  <c r="BF445"/>
  <c r="T445"/>
  <c r="T444"/>
  <c r="R445"/>
  <c r="R444"/>
  <c r="P445"/>
  <c r="P444"/>
  <c r="BI441"/>
  <c r="BH441"/>
  <c r="BG441"/>
  <c r="BF441"/>
  <c r="T441"/>
  <c r="R441"/>
  <c r="P441"/>
  <c r="BI438"/>
  <c r="BH438"/>
  <c r="BG438"/>
  <c r="BF438"/>
  <c r="T438"/>
  <c r="R438"/>
  <c r="P438"/>
  <c r="BI436"/>
  <c r="BH436"/>
  <c r="BG436"/>
  <c r="BF436"/>
  <c r="T436"/>
  <c r="R436"/>
  <c r="P436"/>
  <c r="BI430"/>
  <c r="BH430"/>
  <c r="BG430"/>
  <c r="BF430"/>
  <c r="T430"/>
  <c r="R430"/>
  <c r="P430"/>
  <c r="BI425"/>
  <c r="BH425"/>
  <c r="BG425"/>
  <c r="BF425"/>
  <c r="T425"/>
  <c r="R425"/>
  <c r="P425"/>
  <c r="BI419"/>
  <c r="BH419"/>
  <c r="BG419"/>
  <c r="BF419"/>
  <c r="T419"/>
  <c r="R419"/>
  <c r="P419"/>
  <c r="BI414"/>
  <c r="BH414"/>
  <c r="BG414"/>
  <c r="BF414"/>
  <c r="T414"/>
  <c r="R414"/>
  <c r="P414"/>
  <c r="BI411"/>
  <c r="BH411"/>
  <c r="BG411"/>
  <c r="BF411"/>
  <c r="T411"/>
  <c r="R411"/>
  <c r="P411"/>
  <c r="BI407"/>
  <c r="BH407"/>
  <c r="BG407"/>
  <c r="BF407"/>
  <c r="T407"/>
  <c r="R407"/>
  <c r="P407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9"/>
  <c r="BH399"/>
  <c r="BG399"/>
  <c r="BF399"/>
  <c r="T399"/>
  <c r="R399"/>
  <c r="P399"/>
  <c r="BI395"/>
  <c r="BH395"/>
  <c r="BG395"/>
  <c r="BF395"/>
  <c r="T395"/>
  <c r="R395"/>
  <c r="P395"/>
  <c r="BI391"/>
  <c r="BH391"/>
  <c r="BG391"/>
  <c r="BF391"/>
  <c r="T391"/>
  <c r="R391"/>
  <c r="P391"/>
  <c r="BI389"/>
  <c r="BH389"/>
  <c r="BG389"/>
  <c r="BF389"/>
  <c r="T389"/>
  <c r="R389"/>
  <c r="P389"/>
  <c r="BI387"/>
  <c r="BH387"/>
  <c r="BG387"/>
  <c r="BF387"/>
  <c r="T387"/>
  <c r="R387"/>
  <c r="P387"/>
  <c r="BI383"/>
  <c r="BH383"/>
  <c r="BG383"/>
  <c r="BF383"/>
  <c r="T383"/>
  <c r="R383"/>
  <c r="P383"/>
  <c r="BI381"/>
  <c r="BH381"/>
  <c r="BG381"/>
  <c r="BF381"/>
  <c r="T381"/>
  <c r="R381"/>
  <c r="P381"/>
  <c r="BI377"/>
  <c r="BH377"/>
  <c r="BG377"/>
  <c r="BF377"/>
  <c r="T377"/>
  <c r="R377"/>
  <c r="P377"/>
  <c r="BI375"/>
  <c r="BH375"/>
  <c r="BG375"/>
  <c r="BF375"/>
  <c r="T375"/>
  <c r="R375"/>
  <c r="P375"/>
  <c r="BI371"/>
  <c r="BH371"/>
  <c r="BG371"/>
  <c r="BF371"/>
  <c r="T371"/>
  <c r="R371"/>
  <c r="P371"/>
  <c r="BI368"/>
  <c r="BH368"/>
  <c r="BG368"/>
  <c r="BF368"/>
  <c r="T368"/>
  <c r="R368"/>
  <c r="P368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2"/>
  <c r="BH342"/>
  <c r="BG342"/>
  <c r="BF342"/>
  <c r="T342"/>
  <c r="R342"/>
  <c r="P342"/>
  <c r="BI340"/>
  <c r="BH340"/>
  <c r="BG340"/>
  <c r="BF340"/>
  <c r="T340"/>
  <c r="R340"/>
  <c r="P340"/>
  <c r="BI335"/>
  <c r="BH335"/>
  <c r="BG335"/>
  <c r="BF335"/>
  <c r="T335"/>
  <c r="R335"/>
  <c r="P335"/>
  <c r="BI333"/>
  <c r="BH333"/>
  <c r="BG333"/>
  <c r="BF333"/>
  <c r="T333"/>
  <c r="R333"/>
  <c r="P333"/>
  <c r="BI331"/>
  <c r="BH331"/>
  <c r="BG331"/>
  <c r="BF331"/>
  <c r="T331"/>
  <c r="R331"/>
  <c r="P331"/>
  <c r="BI329"/>
  <c r="BH329"/>
  <c r="BG329"/>
  <c r="BF329"/>
  <c r="T329"/>
  <c r="R329"/>
  <c r="P329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2"/>
  <c r="BH312"/>
  <c r="BG312"/>
  <c r="BF312"/>
  <c r="T312"/>
  <c r="R312"/>
  <c r="P312"/>
  <c r="BI308"/>
  <c r="BH308"/>
  <c r="BG308"/>
  <c r="BF308"/>
  <c r="T308"/>
  <c r="R308"/>
  <c r="P308"/>
  <c r="BI300"/>
  <c r="BH300"/>
  <c r="BG300"/>
  <c r="BF300"/>
  <c r="T300"/>
  <c r="R300"/>
  <c r="P300"/>
  <c r="BI296"/>
  <c r="BH296"/>
  <c r="BG296"/>
  <c r="BF296"/>
  <c r="T296"/>
  <c r="R296"/>
  <c r="P296"/>
  <c r="BI291"/>
  <c r="BH291"/>
  <c r="BG291"/>
  <c r="BF291"/>
  <c r="T291"/>
  <c r="T290"/>
  <c r="R291"/>
  <c r="R290"/>
  <c r="P291"/>
  <c r="P290"/>
  <c r="BI287"/>
  <c r="BH287"/>
  <c r="BG287"/>
  <c r="BF287"/>
  <c r="T287"/>
  <c r="R287"/>
  <c r="P287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3"/>
  <c r="BH273"/>
  <c r="BG273"/>
  <c r="BF273"/>
  <c r="T273"/>
  <c r="R273"/>
  <c r="P273"/>
  <c r="BI260"/>
  <c r="BH260"/>
  <c r="BG260"/>
  <c r="BF260"/>
  <c r="T260"/>
  <c r="R260"/>
  <c r="P260"/>
  <c r="BI245"/>
  <c r="BH245"/>
  <c r="BG245"/>
  <c r="BF245"/>
  <c r="T245"/>
  <c r="R245"/>
  <c r="P245"/>
  <c r="BI237"/>
  <c r="BH237"/>
  <c r="BG237"/>
  <c r="BF237"/>
  <c r="T237"/>
  <c r="R237"/>
  <c r="P237"/>
  <c r="BI230"/>
  <c r="BH230"/>
  <c r="BG230"/>
  <c r="BF230"/>
  <c r="T230"/>
  <c r="R230"/>
  <c r="P230"/>
  <c r="BI219"/>
  <c r="BH219"/>
  <c r="BG219"/>
  <c r="BF219"/>
  <c r="T219"/>
  <c r="R219"/>
  <c r="P219"/>
  <c r="BI216"/>
  <c r="BH216"/>
  <c r="BG216"/>
  <c r="BF216"/>
  <c r="T216"/>
  <c r="R216"/>
  <c r="P216"/>
  <c r="BI213"/>
  <c r="BH213"/>
  <c r="BG213"/>
  <c r="BF213"/>
  <c r="T213"/>
  <c r="R213"/>
  <c r="P213"/>
  <c r="BI211"/>
  <c r="BH211"/>
  <c r="BG211"/>
  <c r="BF211"/>
  <c r="T211"/>
  <c r="R211"/>
  <c r="P211"/>
  <c r="BI204"/>
  <c r="BH204"/>
  <c r="BG204"/>
  <c r="BF204"/>
  <c r="T204"/>
  <c r="R204"/>
  <c r="P204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95"/>
  <c r="J21"/>
  <c r="J16"/>
  <c r="J126"/>
  <c r="E7"/>
  <c r="E118"/>
  <c i="6" r="J41"/>
  <c r="J40"/>
  <c i="1" r="AY102"/>
  <c i="6" r="J39"/>
  <c i="1" r="AX102"/>
  <c i="6" r="BI416"/>
  <c r="BH416"/>
  <c r="BG416"/>
  <c r="BF416"/>
  <c r="T416"/>
  <c r="T415"/>
  <c r="R416"/>
  <c r="R415"/>
  <c r="P416"/>
  <c r="P415"/>
  <c r="BI412"/>
  <c r="BH412"/>
  <c r="BG412"/>
  <c r="BF412"/>
  <c r="T412"/>
  <c r="R412"/>
  <c r="P412"/>
  <c r="BI409"/>
  <c r="BH409"/>
  <c r="BG409"/>
  <c r="BF409"/>
  <c r="T409"/>
  <c r="R409"/>
  <c r="P409"/>
  <c r="BI407"/>
  <c r="BH407"/>
  <c r="BG407"/>
  <c r="BF407"/>
  <c r="T407"/>
  <c r="R407"/>
  <c r="P407"/>
  <c r="BI401"/>
  <c r="BH401"/>
  <c r="BG401"/>
  <c r="BF401"/>
  <c r="T401"/>
  <c r="R401"/>
  <c r="P401"/>
  <c r="BI396"/>
  <c r="BH396"/>
  <c r="BG396"/>
  <c r="BF396"/>
  <c r="T396"/>
  <c r="R396"/>
  <c r="P396"/>
  <c r="BI390"/>
  <c r="BH390"/>
  <c r="BG390"/>
  <c r="BF390"/>
  <c r="T390"/>
  <c r="R390"/>
  <c r="P390"/>
  <c r="BI385"/>
  <c r="BH385"/>
  <c r="BG385"/>
  <c r="BF385"/>
  <c r="T385"/>
  <c r="R385"/>
  <c r="P385"/>
  <c r="BI381"/>
  <c r="BH381"/>
  <c r="BG381"/>
  <c r="BF381"/>
  <c r="T381"/>
  <c r="R381"/>
  <c r="P381"/>
  <c r="BI378"/>
  <c r="BH378"/>
  <c r="BG378"/>
  <c r="BF378"/>
  <c r="T378"/>
  <c r="R378"/>
  <c r="P378"/>
  <c r="BI376"/>
  <c r="BH376"/>
  <c r="BG376"/>
  <c r="BF376"/>
  <c r="T376"/>
  <c r="R376"/>
  <c r="P376"/>
  <c r="BI372"/>
  <c r="BH372"/>
  <c r="BG372"/>
  <c r="BF372"/>
  <c r="T372"/>
  <c r="R372"/>
  <c r="P372"/>
  <c r="BI368"/>
  <c r="BH368"/>
  <c r="BG368"/>
  <c r="BF368"/>
  <c r="T368"/>
  <c r="R368"/>
  <c r="P368"/>
  <c r="BI364"/>
  <c r="BH364"/>
  <c r="BG364"/>
  <c r="BF364"/>
  <c r="T364"/>
  <c r="R364"/>
  <c r="P364"/>
  <c r="BI362"/>
  <c r="BH362"/>
  <c r="BG362"/>
  <c r="BF362"/>
  <c r="T362"/>
  <c r="R362"/>
  <c r="P362"/>
  <c r="BI360"/>
  <c r="BH360"/>
  <c r="BG360"/>
  <c r="BF360"/>
  <c r="T360"/>
  <c r="R360"/>
  <c r="P360"/>
  <c r="BI358"/>
  <c r="BH358"/>
  <c r="BG358"/>
  <c r="BF358"/>
  <c r="T358"/>
  <c r="R358"/>
  <c r="P358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7"/>
  <c r="BH297"/>
  <c r="BG297"/>
  <c r="BF297"/>
  <c r="T297"/>
  <c r="R297"/>
  <c r="P297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77"/>
  <c r="BH277"/>
  <c r="BG277"/>
  <c r="BF277"/>
  <c r="T277"/>
  <c r="R277"/>
  <c r="P277"/>
  <c r="BI275"/>
  <c r="BH275"/>
  <c r="BG275"/>
  <c r="BF275"/>
  <c r="T275"/>
  <c r="R275"/>
  <c r="P275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3"/>
  <c r="BH263"/>
  <c r="BG263"/>
  <c r="BF263"/>
  <c r="T263"/>
  <c r="R263"/>
  <c r="P263"/>
  <c r="BI259"/>
  <c r="BH259"/>
  <c r="BG259"/>
  <c r="BF259"/>
  <c r="T259"/>
  <c r="R259"/>
  <c r="P259"/>
  <c r="BI251"/>
  <c r="BH251"/>
  <c r="BG251"/>
  <c r="BF251"/>
  <c r="T251"/>
  <c r="R251"/>
  <c r="P251"/>
  <c r="BI247"/>
  <c r="BH247"/>
  <c r="BG247"/>
  <c r="BF247"/>
  <c r="T247"/>
  <c r="R247"/>
  <c r="P247"/>
  <c r="BI242"/>
  <c r="BH242"/>
  <c r="BG242"/>
  <c r="BF242"/>
  <c r="T242"/>
  <c r="T241"/>
  <c r="R242"/>
  <c r="R241"/>
  <c r="P242"/>
  <c r="P241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12"/>
  <c r="BH212"/>
  <c r="BG212"/>
  <c r="BF212"/>
  <c r="T212"/>
  <c r="R212"/>
  <c r="P212"/>
  <c r="BI209"/>
  <c r="BH209"/>
  <c r="BG209"/>
  <c r="BF209"/>
  <c r="T209"/>
  <c r="R209"/>
  <c r="P209"/>
  <c r="BI202"/>
  <c r="BH202"/>
  <c r="BG202"/>
  <c r="BF202"/>
  <c r="T202"/>
  <c r="R202"/>
  <c r="P202"/>
  <c r="BI199"/>
  <c r="BH199"/>
  <c r="BG199"/>
  <c r="BF199"/>
  <c r="T199"/>
  <c r="R199"/>
  <c r="P199"/>
  <c r="BI195"/>
  <c r="BH195"/>
  <c r="BG195"/>
  <c r="BF195"/>
  <c r="T195"/>
  <c r="R195"/>
  <c r="P195"/>
  <c r="BI193"/>
  <c r="BH193"/>
  <c r="BG193"/>
  <c r="BF193"/>
  <c r="T193"/>
  <c r="R193"/>
  <c r="P193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5" r="J41"/>
  <c r="J40"/>
  <c i="1" r="AY101"/>
  <c i="5" r="J39"/>
  <c i="1" r="AX101"/>
  <c i="5" r="BI374"/>
  <c r="BH374"/>
  <c r="BG374"/>
  <c r="BF374"/>
  <c r="T374"/>
  <c r="T373"/>
  <c r="R374"/>
  <c r="R373"/>
  <c r="P374"/>
  <c r="P373"/>
  <c r="BI370"/>
  <c r="BH370"/>
  <c r="BG370"/>
  <c r="BF370"/>
  <c r="T370"/>
  <c r="R370"/>
  <c r="P370"/>
  <c r="BI367"/>
  <c r="BH367"/>
  <c r="BG367"/>
  <c r="BF367"/>
  <c r="T367"/>
  <c r="R367"/>
  <c r="P367"/>
  <c r="BI365"/>
  <c r="BH365"/>
  <c r="BG365"/>
  <c r="BF365"/>
  <c r="T365"/>
  <c r="R365"/>
  <c r="P365"/>
  <c r="BI359"/>
  <c r="BH359"/>
  <c r="BG359"/>
  <c r="BF359"/>
  <c r="T359"/>
  <c r="R359"/>
  <c r="P359"/>
  <c r="BI354"/>
  <c r="BH354"/>
  <c r="BG354"/>
  <c r="BF354"/>
  <c r="T354"/>
  <c r="R354"/>
  <c r="P354"/>
  <c r="BI348"/>
  <c r="BH348"/>
  <c r="BG348"/>
  <c r="BF348"/>
  <c r="T348"/>
  <c r="T342"/>
  <c r="R348"/>
  <c r="R342"/>
  <c r="P348"/>
  <c r="P342"/>
  <c r="BI343"/>
  <c r="BH343"/>
  <c r="BG343"/>
  <c r="BF343"/>
  <c r="T343"/>
  <c r="R343"/>
  <c r="P343"/>
  <c r="BI340"/>
  <c r="BH340"/>
  <c r="BG340"/>
  <c r="BF340"/>
  <c r="T340"/>
  <c r="R340"/>
  <c r="P340"/>
  <c r="BI338"/>
  <c r="BH338"/>
  <c r="BG338"/>
  <c r="BF338"/>
  <c r="T338"/>
  <c r="R338"/>
  <c r="P338"/>
  <c r="BI334"/>
  <c r="BH334"/>
  <c r="BG334"/>
  <c r="BF334"/>
  <c r="T334"/>
  <c r="R334"/>
  <c r="P334"/>
  <c r="BI332"/>
  <c r="BH332"/>
  <c r="BG332"/>
  <c r="BF332"/>
  <c r="T332"/>
  <c r="R332"/>
  <c r="P332"/>
  <c r="BI330"/>
  <c r="BH330"/>
  <c r="BG330"/>
  <c r="BF330"/>
  <c r="T330"/>
  <c r="R330"/>
  <c r="P330"/>
  <c r="BI326"/>
  <c r="BH326"/>
  <c r="BG326"/>
  <c r="BF326"/>
  <c r="T326"/>
  <c r="R326"/>
  <c r="P326"/>
  <c r="BI324"/>
  <c r="BH324"/>
  <c r="BG324"/>
  <c r="BF324"/>
  <c r="T324"/>
  <c r="R324"/>
  <c r="P324"/>
  <c r="BI320"/>
  <c r="BH320"/>
  <c r="BG320"/>
  <c r="BF320"/>
  <c r="T320"/>
  <c r="R320"/>
  <c r="P320"/>
  <c r="BI318"/>
  <c r="BH318"/>
  <c r="BG318"/>
  <c r="BF318"/>
  <c r="T318"/>
  <c r="R318"/>
  <c r="P318"/>
  <c r="BI316"/>
  <c r="BH316"/>
  <c r="BG316"/>
  <c r="BF316"/>
  <c r="T316"/>
  <c r="R316"/>
  <c r="P316"/>
  <c r="BI314"/>
  <c r="BH314"/>
  <c r="BG314"/>
  <c r="BF314"/>
  <c r="T314"/>
  <c r="R314"/>
  <c r="P314"/>
  <c r="BI310"/>
  <c r="BH310"/>
  <c r="BG310"/>
  <c r="BF310"/>
  <c r="T310"/>
  <c r="R310"/>
  <c r="P310"/>
  <c r="BI307"/>
  <c r="BH307"/>
  <c r="BG307"/>
  <c r="BF307"/>
  <c r="T307"/>
  <c r="R307"/>
  <c r="P307"/>
  <c r="BI302"/>
  <c r="BH302"/>
  <c r="BG302"/>
  <c r="BF302"/>
  <c r="T302"/>
  <c r="R302"/>
  <c r="P302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1"/>
  <c r="BH291"/>
  <c r="BG291"/>
  <c r="BF291"/>
  <c r="T291"/>
  <c r="R291"/>
  <c r="P291"/>
  <c r="BI287"/>
  <c r="BH287"/>
  <c r="BG287"/>
  <c r="BF287"/>
  <c r="T287"/>
  <c r="R287"/>
  <c r="P287"/>
  <c r="BI281"/>
  <c r="BH281"/>
  <c r="BG281"/>
  <c r="BF281"/>
  <c r="T281"/>
  <c r="R281"/>
  <c r="P281"/>
  <c r="BI279"/>
  <c r="BH279"/>
  <c r="BG279"/>
  <c r="BF279"/>
  <c r="T279"/>
  <c r="R279"/>
  <c r="P279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6"/>
  <c r="BH256"/>
  <c r="BG256"/>
  <c r="BF256"/>
  <c r="T256"/>
  <c r="R256"/>
  <c r="P256"/>
  <c r="BI252"/>
  <c r="BH252"/>
  <c r="BG252"/>
  <c r="BF252"/>
  <c r="T252"/>
  <c r="R252"/>
  <c r="P252"/>
  <c r="BI247"/>
  <c r="BH247"/>
  <c r="BG247"/>
  <c r="BF247"/>
  <c r="T247"/>
  <c r="R247"/>
  <c r="P247"/>
  <c r="BI243"/>
  <c r="BH243"/>
  <c r="BG243"/>
  <c r="BF243"/>
  <c r="T243"/>
  <c r="R243"/>
  <c r="P243"/>
  <c r="BI238"/>
  <c r="BH238"/>
  <c r="BG238"/>
  <c r="BF238"/>
  <c r="T238"/>
  <c r="T237"/>
  <c r="R238"/>
  <c r="R237"/>
  <c r="P238"/>
  <c r="P237"/>
  <c r="BI234"/>
  <c r="BH234"/>
  <c r="BG234"/>
  <c r="BF234"/>
  <c r="T234"/>
  <c r="R234"/>
  <c r="P234"/>
  <c r="BI231"/>
  <c r="BH231"/>
  <c r="BG231"/>
  <c r="BF231"/>
  <c r="T231"/>
  <c r="R231"/>
  <c r="P231"/>
  <c r="BI227"/>
  <c r="BH227"/>
  <c r="BG227"/>
  <c r="BF227"/>
  <c r="T227"/>
  <c r="R227"/>
  <c r="P227"/>
  <c r="BI223"/>
  <c r="BH223"/>
  <c r="BG223"/>
  <c r="BF223"/>
  <c r="T223"/>
  <c r="R223"/>
  <c r="P223"/>
  <c r="BI209"/>
  <c r="BH209"/>
  <c r="BG209"/>
  <c r="BF209"/>
  <c r="T209"/>
  <c r="R209"/>
  <c r="P209"/>
  <c r="BI206"/>
  <c r="BH206"/>
  <c r="BG206"/>
  <c r="BF206"/>
  <c r="T206"/>
  <c r="R206"/>
  <c r="P206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129"/>
  <c r="J21"/>
  <c r="J16"/>
  <c r="J92"/>
  <c r="E7"/>
  <c r="E118"/>
  <c i="4" r="J41"/>
  <c r="J40"/>
  <c i="1" r="AY100"/>
  <c i="4" r="J39"/>
  <c i="1" r="AX100"/>
  <c i="4" r="BI392"/>
  <c r="BH392"/>
  <c r="BG392"/>
  <c r="BF392"/>
  <c r="T392"/>
  <c r="T391"/>
  <c r="R392"/>
  <c r="R391"/>
  <c r="P392"/>
  <c r="P391"/>
  <c r="BI388"/>
  <c r="BH388"/>
  <c r="BG388"/>
  <c r="BF388"/>
  <c r="T388"/>
  <c r="R388"/>
  <c r="P388"/>
  <c r="BI385"/>
  <c r="BH385"/>
  <c r="BG385"/>
  <c r="BF385"/>
  <c r="T385"/>
  <c r="R385"/>
  <c r="P385"/>
  <c r="BI383"/>
  <c r="BH383"/>
  <c r="BG383"/>
  <c r="BF383"/>
  <c r="T383"/>
  <c r="R383"/>
  <c r="P383"/>
  <c r="BI377"/>
  <c r="BH377"/>
  <c r="BG377"/>
  <c r="BF377"/>
  <c r="T377"/>
  <c r="R377"/>
  <c r="P377"/>
  <c r="BI372"/>
  <c r="BH372"/>
  <c r="BG372"/>
  <c r="BF372"/>
  <c r="T372"/>
  <c r="R372"/>
  <c r="P372"/>
  <c r="BI366"/>
  <c r="BH366"/>
  <c r="BG366"/>
  <c r="BF366"/>
  <c r="T366"/>
  <c r="R366"/>
  <c r="P366"/>
  <c r="BI361"/>
  <c r="BH361"/>
  <c r="BG361"/>
  <c r="BF361"/>
  <c r="T361"/>
  <c r="R361"/>
  <c r="P361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6"/>
  <c r="BH326"/>
  <c r="BG326"/>
  <c r="BF326"/>
  <c r="T326"/>
  <c r="R326"/>
  <c r="P326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8"/>
  <c r="BH298"/>
  <c r="BG298"/>
  <c r="BF298"/>
  <c r="T298"/>
  <c r="R298"/>
  <c r="P298"/>
  <c r="BI296"/>
  <c r="BH296"/>
  <c r="BG296"/>
  <c r="BF296"/>
  <c r="T296"/>
  <c r="R296"/>
  <c r="P296"/>
  <c r="BI292"/>
  <c r="BH292"/>
  <c r="BG292"/>
  <c r="BF292"/>
  <c r="T292"/>
  <c r="R292"/>
  <c r="P292"/>
  <c r="BI288"/>
  <c r="BH288"/>
  <c r="BG288"/>
  <c r="BF288"/>
  <c r="T288"/>
  <c r="R288"/>
  <c r="P288"/>
  <c r="BI284"/>
  <c r="BH284"/>
  <c r="BG284"/>
  <c r="BF284"/>
  <c r="T284"/>
  <c r="R284"/>
  <c r="P284"/>
  <c r="BI278"/>
  <c r="BH278"/>
  <c r="BG278"/>
  <c r="BF278"/>
  <c r="T278"/>
  <c r="R278"/>
  <c r="P278"/>
  <c r="BI276"/>
  <c r="BH276"/>
  <c r="BG276"/>
  <c r="BF276"/>
  <c r="T276"/>
  <c r="R276"/>
  <c r="P276"/>
  <c r="BI271"/>
  <c r="BH271"/>
  <c r="BG271"/>
  <c r="BF271"/>
  <c r="T271"/>
  <c r="R271"/>
  <c r="P271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59"/>
  <c r="BH259"/>
  <c r="BG259"/>
  <c r="BF259"/>
  <c r="T259"/>
  <c r="R259"/>
  <c r="P259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R248"/>
  <c r="P248"/>
  <c r="BI242"/>
  <c r="BH242"/>
  <c r="BG242"/>
  <c r="BF242"/>
  <c r="T242"/>
  <c r="R242"/>
  <c r="P242"/>
  <c r="BI237"/>
  <c r="BH237"/>
  <c r="BG237"/>
  <c r="BF237"/>
  <c r="T237"/>
  <c r="T236"/>
  <c r="R237"/>
  <c r="R236"/>
  <c r="P237"/>
  <c r="P236"/>
  <c r="BI233"/>
  <c r="BH233"/>
  <c r="BG233"/>
  <c r="BF233"/>
  <c r="T233"/>
  <c r="R233"/>
  <c r="P233"/>
  <c r="BI230"/>
  <c r="BH230"/>
  <c r="BG230"/>
  <c r="BF230"/>
  <c r="T230"/>
  <c r="R230"/>
  <c r="P230"/>
  <c r="BI224"/>
  <c r="BH224"/>
  <c r="BG224"/>
  <c r="BF224"/>
  <c r="T224"/>
  <c r="R224"/>
  <c r="P224"/>
  <c r="BI220"/>
  <c r="BH220"/>
  <c r="BG220"/>
  <c r="BF220"/>
  <c r="T220"/>
  <c r="R220"/>
  <c r="P220"/>
  <c r="BI206"/>
  <c r="BH206"/>
  <c r="BG206"/>
  <c r="BF206"/>
  <c r="T206"/>
  <c r="R206"/>
  <c r="P206"/>
  <c r="BI203"/>
  <c r="BH203"/>
  <c r="BG203"/>
  <c r="BF203"/>
  <c r="T203"/>
  <c r="R203"/>
  <c r="P203"/>
  <c r="BI196"/>
  <c r="BH196"/>
  <c r="BG196"/>
  <c r="BF196"/>
  <c r="T196"/>
  <c r="R196"/>
  <c r="P196"/>
  <c r="BI193"/>
  <c r="BH193"/>
  <c r="BG193"/>
  <c r="BF193"/>
  <c r="T193"/>
  <c r="R193"/>
  <c r="P193"/>
  <c r="BI189"/>
  <c r="BH189"/>
  <c r="BG189"/>
  <c r="BF189"/>
  <c r="T189"/>
  <c r="R189"/>
  <c r="P189"/>
  <c r="BI187"/>
  <c r="BH187"/>
  <c r="BG187"/>
  <c r="BF187"/>
  <c r="T187"/>
  <c r="R187"/>
  <c r="P187"/>
  <c r="BI181"/>
  <c r="BH181"/>
  <c r="BG181"/>
  <c r="BF181"/>
  <c r="T181"/>
  <c r="R181"/>
  <c r="P181"/>
  <c r="BI177"/>
  <c r="BH177"/>
  <c r="BG177"/>
  <c r="BF177"/>
  <c r="T177"/>
  <c r="R177"/>
  <c r="P177"/>
  <c r="BI174"/>
  <c r="BH174"/>
  <c r="BG174"/>
  <c r="BF174"/>
  <c r="T174"/>
  <c r="R174"/>
  <c r="P174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126"/>
  <c r="E7"/>
  <c r="E118"/>
  <c i="3" r="J41"/>
  <c r="J40"/>
  <c i="1" r="AY99"/>
  <c i="3" r="J39"/>
  <c i="1" r="AX99"/>
  <c i="3" r="BI406"/>
  <c r="BH406"/>
  <c r="BG406"/>
  <c r="BF406"/>
  <c r="T406"/>
  <c r="T405"/>
  <c r="R406"/>
  <c r="R405"/>
  <c r="P406"/>
  <c r="P405"/>
  <c r="BI402"/>
  <c r="BH402"/>
  <c r="BG402"/>
  <c r="BF402"/>
  <c r="T402"/>
  <c r="R402"/>
  <c r="P402"/>
  <c r="BI399"/>
  <c r="BH399"/>
  <c r="BG399"/>
  <c r="BF399"/>
  <c r="T399"/>
  <c r="R399"/>
  <c r="P399"/>
  <c r="BI397"/>
  <c r="BH397"/>
  <c r="BG397"/>
  <c r="BF397"/>
  <c r="T397"/>
  <c r="R397"/>
  <c r="P397"/>
  <c r="BI391"/>
  <c r="BH391"/>
  <c r="BG391"/>
  <c r="BF391"/>
  <c r="T391"/>
  <c r="R391"/>
  <c r="P391"/>
  <c r="BI386"/>
  <c r="BH386"/>
  <c r="BG386"/>
  <c r="BF386"/>
  <c r="T386"/>
  <c r="R386"/>
  <c r="P386"/>
  <c r="BI380"/>
  <c r="BH380"/>
  <c r="BG380"/>
  <c r="BF380"/>
  <c r="T380"/>
  <c r="T374"/>
  <c r="R380"/>
  <c r="R374"/>
  <c r="P380"/>
  <c r="P374"/>
  <c r="BI375"/>
  <c r="BH375"/>
  <c r="BG375"/>
  <c r="BF375"/>
  <c r="T375"/>
  <c r="R375"/>
  <c r="P375"/>
  <c r="BI372"/>
  <c r="BH372"/>
  <c r="BG372"/>
  <c r="BF372"/>
  <c r="T372"/>
  <c r="R372"/>
  <c r="P372"/>
  <c r="BI370"/>
  <c r="BH370"/>
  <c r="BG370"/>
  <c r="BF370"/>
  <c r="T370"/>
  <c r="R370"/>
  <c r="P370"/>
  <c r="BI366"/>
  <c r="BH366"/>
  <c r="BG366"/>
  <c r="BF366"/>
  <c r="T366"/>
  <c r="R366"/>
  <c r="P366"/>
  <c r="BI362"/>
  <c r="BH362"/>
  <c r="BG362"/>
  <c r="BF362"/>
  <c r="T362"/>
  <c r="R362"/>
  <c r="P362"/>
  <c r="BI358"/>
  <c r="BH358"/>
  <c r="BG358"/>
  <c r="BF358"/>
  <c r="T358"/>
  <c r="R358"/>
  <c r="P358"/>
  <c r="BI356"/>
  <c r="BH356"/>
  <c r="BG356"/>
  <c r="BF356"/>
  <c r="T356"/>
  <c r="R356"/>
  <c r="P356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2"/>
  <c r="BH342"/>
  <c r="BG342"/>
  <c r="BF342"/>
  <c r="T342"/>
  <c r="R342"/>
  <c r="P342"/>
  <c r="BI340"/>
  <c r="BH340"/>
  <c r="BG340"/>
  <c r="BF340"/>
  <c r="T340"/>
  <c r="R340"/>
  <c r="P340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4"/>
  <c r="BH314"/>
  <c r="BG314"/>
  <c r="BF314"/>
  <c r="T314"/>
  <c r="R314"/>
  <c r="P314"/>
  <c r="BI312"/>
  <c r="BH312"/>
  <c r="BG312"/>
  <c r="BF312"/>
  <c r="T312"/>
  <c r="R312"/>
  <c r="P312"/>
  <c r="BI310"/>
  <c r="BH310"/>
  <c r="BG310"/>
  <c r="BF310"/>
  <c r="T310"/>
  <c r="R310"/>
  <c r="P310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2"/>
  <c r="BH292"/>
  <c r="BG292"/>
  <c r="BF292"/>
  <c r="T292"/>
  <c r="R292"/>
  <c r="P292"/>
  <c r="BI290"/>
  <c r="BH290"/>
  <c r="BG290"/>
  <c r="BF290"/>
  <c r="T290"/>
  <c r="R290"/>
  <c r="P290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9"/>
  <c r="BH279"/>
  <c r="BG279"/>
  <c r="BF279"/>
  <c r="T279"/>
  <c r="R279"/>
  <c r="P279"/>
  <c r="BI273"/>
  <c r="BH273"/>
  <c r="BG273"/>
  <c r="BF273"/>
  <c r="T273"/>
  <c r="R273"/>
  <c r="P273"/>
  <c r="BI271"/>
  <c r="BH271"/>
  <c r="BG271"/>
  <c r="BF271"/>
  <c r="T271"/>
  <c r="R271"/>
  <c r="P271"/>
  <c r="BI267"/>
  <c r="BH267"/>
  <c r="BG267"/>
  <c r="BF267"/>
  <c r="T267"/>
  <c r="R267"/>
  <c r="P267"/>
  <c r="BI265"/>
  <c r="BH265"/>
  <c r="BG265"/>
  <c r="BF265"/>
  <c r="T265"/>
  <c r="R265"/>
  <c r="P265"/>
  <c r="BI261"/>
  <c r="BH261"/>
  <c r="BG261"/>
  <c r="BF261"/>
  <c r="T261"/>
  <c r="R261"/>
  <c r="P261"/>
  <c r="BI256"/>
  <c r="BH256"/>
  <c r="BG256"/>
  <c r="BF256"/>
  <c r="T256"/>
  <c r="R256"/>
  <c r="P256"/>
  <c r="BI250"/>
  <c r="BH250"/>
  <c r="BG250"/>
  <c r="BF250"/>
  <c r="T250"/>
  <c r="R250"/>
  <c r="P250"/>
  <c r="BI245"/>
  <c r="BH245"/>
  <c r="BG245"/>
  <c r="BF245"/>
  <c r="T245"/>
  <c r="T244"/>
  <c r="R245"/>
  <c r="R244"/>
  <c r="P245"/>
  <c r="P244"/>
  <c r="BI241"/>
  <c r="BH241"/>
  <c r="BG241"/>
  <c r="BF241"/>
  <c r="T241"/>
  <c r="R241"/>
  <c r="P241"/>
  <c r="BI238"/>
  <c r="BH238"/>
  <c r="BG238"/>
  <c r="BF238"/>
  <c r="T238"/>
  <c r="R238"/>
  <c r="P238"/>
  <c r="BI232"/>
  <c r="BH232"/>
  <c r="BG232"/>
  <c r="BF232"/>
  <c r="T232"/>
  <c r="R232"/>
  <c r="P232"/>
  <c r="BI228"/>
  <c r="BH228"/>
  <c r="BG228"/>
  <c r="BF228"/>
  <c r="T228"/>
  <c r="R228"/>
  <c r="P228"/>
  <c r="BI214"/>
  <c r="BH214"/>
  <c r="BG214"/>
  <c r="BF214"/>
  <c r="T214"/>
  <c r="R214"/>
  <c r="P214"/>
  <c r="BI211"/>
  <c r="BH211"/>
  <c r="BG211"/>
  <c r="BF211"/>
  <c r="T211"/>
  <c r="R211"/>
  <c r="P211"/>
  <c r="BI204"/>
  <c r="BH204"/>
  <c r="BG204"/>
  <c r="BF204"/>
  <c r="T204"/>
  <c r="R204"/>
  <c r="P204"/>
  <c r="BI201"/>
  <c r="BH201"/>
  <c r="BG201"/>
  <c r="BF201"/>
  <c r="T201"/>
  <c r="R201"/>
  <c r="P201"/>
  <c r="BI197"/>
  <c r="BH197"/>
  <c r="BG197"/>
  <c r="BF197"/>
  <c r="T197"/>
  <c r="R197"/>
  <c r="P197"/>
  <c r="BI195"/>
  <c r="BH195"/>
  <c r="BG195"/>
  <c r="BF195"/>
  <c r="T195"/>
  <c r="R195"/>
  <c r="P195"/>
  <c r="BI189"/>
  <c r="BH189"/>
  <c r="BG189"/>
  <c r="BF189"/>
  <c r="T189"/>
  <c r="R189"/>
  <c r="P189"/>
  <c r="BI185"/>
  <c r="BH185"/>
  <c r="BG185"/>
  <c r="BF185"/>
  <c r="T185"/>
  <c r="R185"/>
  <c r="P185"/>
  <c r="BI182"/>
  <c r="BH182"/>
  <c r="BG182"/>
  <c r="BF182"/>
  <c r="T182"/>
  <c r="R182"/>
  <c r="P182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129"/>
  <c r="J27"/>
  <c r="J22"/>
  <c r="E22"/>
  <c r="F95"/>
  <c r="J21"/>
  <c r="J16"/>
  <c r="J92"/>
  <c r="E7"/>
  <c r="E84"/>
  <c i="2" r="J41"/>
  <c r="J40"/>
  <c i="1" r="AY98"/>
  <c i="2" r="J39"/>
  <c i="1" r="AX98"/>
  <c i="2" r="BI413"/>
  <c r="BH413"/>
  <c r="BG413"/>
  <c r="BF413"/>
  <c r="T413"/>
  <c r="T412"/>
  <c r="R413"/>
  <c r="R412"/>
  <c r="P413"/>
  <c r="P412"/>
  <c r="BI409"/>
  <c r="BH409"/>
  <c r="BG409"/>
  <c r="BF409"/>
  <c r="T409"/>
  <c r="R409"/>
  <c r="P409"/>
  <c r="BI406"/>
  <c r="BH406"/>
  <c r="BG406"/>
  <c r="BF406"/>
  <c r="T406"/>
  <c r="R406"/>
  <c r="P406"/>
  <c r="BI404"/>
  <c r="BH404"/>
  <c r="BG404"/>
  <c r="BF404"/>
  <c r="T404"/>
  <c r="R404"/>
  <c r="P404"/>
  <c r="BI398"/>
  <c r="BH398"/>
  <c r="BG398"/>
  <c r="BF398"/>
  <c r="T398"/>
  <c r="R398"/>
  <c r="P398"/>
  <c r="BI393"/>
  <c r="BH393"/>
  <c r="BG393"/>
  <c r="BF393"/>
  <c r="T393"/>
  <c r="R393"/>
  <c r="P393"/>
  <c r="BI387"/>
  <c r="BH387"/>
  <c r="BG387"/>
  <c r="BF387"/>
  <c r="T387"/>
  <c r="R387"/>
  <c r="P387"/>
  <c r="BI382"/>
  <c r="BH382"/>
  <c r="BG382"/>
  <c r="BF382"/>
  <c r="T382"/>
  <c r="R382"/>
  <c r="P382"/>
  <c r="BI378"/>
  <c r="BH378"/>
  <c r="BG378"/>
  <c r="BF378"/>
  <c r="T378"/>
  <c r="R378"/>
  <c r="P378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5"/>
  <c r="BH365"/>
  <c r="BG365"/>
  <c r="BF365"/>
  <c r="T365"/>
  <c r="R365"/>
  <c r="P365"/>
  <c r="BI361"/>
  <c r="BH361"/>
  <c r="BG361"/>
  <c r="BF361"/>
  <c r="T361"/>
  <c r="R361"/>
  <c r="P361"/>
  <c r="BI356"/>
  <c r="BH356"/>
  <c r="BG356"/>
  <c r="BF356"/>
  <c r="T356"/>
  <c r="R356"/>
  <c r="P356"/>
  <c r="BI354"/>
  <c r="BH354"/>
  <c r="BG354"/>
  <c r="BF354"/>
  <c r="T354"/>
  <c r="R354"/>
  <c r="P354"/>
  <c r="BI352"/>
  <c r="BH352"/>
  <c r="BG352"/>
  <c r="BF352"/>
  <c r="T352"/>
  <c r="R352"/>
  <c r="P352"/>
  <c r="BI350"/>
  <c r="BH350"/>
  <c r="BG350"/>
  <c r="BF350"/>
  <c r="T350"/>
  <c r="R350"/>
  <c r="P350"/>
  <c r="BI348"/>
  <c r="BH348"/>
  <c r="BG348"/>
  <c r="BF348"/>
  <c r="T348"/>
  <c r="R348"/>
  <c r="P348"/>
  <c r="BI344"/>
  <c r="BH344"/>
  <c r="BG344"/>
  <c r="BF344"/>
  <c r="T344"/>
  <c r="R344"/>
  <c r="P344"/>
  <c r="BI342"/>
  <c r="BH342"/>
  <c r="BG342"/>
  <c r="BF342"/>
  <c r="T342"/>
  <c r="R342"/>
  <c r="P342"/>
  <c r="BI338"/>
  <c r="BH338"/>
  <c r="BG338"/>
  <c r="BF338"/>
  <c r="T338"/>
  <c r="R338"/>
  <c r="P338"/>
  <c r="BI336"/>
  <c r="BH336"/>
  <c r="BG336"/>
  <c r="BF336"/>
  <c r="T336"/>
  <c r="R336"/>
  <c r="P336"/>
  <c r="BI334"/>
  <c r="BH334"/>
  <c r="BG334"/>
  <c r="BF334"/>
  <c r="T334"/>
  <c r="R334"/>
  <c r="P334"/>
  <c r="BI332"/>
  <c r="BH332"/>
  <c r="BG332"/>
  <c r="BF332"/>
  <c r="T332"/>
  <c r="R332"/>
  <c r="P332"/>
  <c r="BI328"/>
  <c r="BH328"/>
  <c r="BG328"/>
  <c r="BF328"/>
  <c r="T328"/>
  <c r="R328"/>
  <c r="P328"/>
  <c r="BI325"/>
  <c r="BH325"/>
  <c r="BG325"/>
  <c r="BF325"/>
  <c r="T325"/>
  <c r="R325"/>
  <c r="P325"/>
  <c r="BI320"/>
  <c r="BH320"/>
  <c r="BG320"/>
  <c r="BF320"/>
  <c r="T320"/>
  <c r="R320"/>
  <c r="P320"/>
  <c r="BI317"/>
  <c r="BH317"/>
  <c r="BG317"/>
  <c r="BF317"/>
  <c r="T317"/>
  <c r="R317"/>
  <c r="P317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5"/>
  <c r="BH305"/>
  <c r="BG305"/>
  <c r="BF305"/>
  <c r="T305"/>
  <c r="R305"/>
  <c r="P305"/>
  <c r="BI299"/>
  <c r="BH299"/>
  <c r="BG299"/>
  <c r="BF299"/>
  <c r="T299"/>
  <c r="R299"/>
  <c r="P299"/>
  <c r="BI297"/>
  <c r="BH297"/>
  <c r="BG297"/>
  <c r="BF297"/>
  <c r="T297"/>
  <c r="R297"/>
  <c r="P297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0"/>
  <c r="BH280"/>
  <c r="BG280"/>
  <c r="BF280"/>
  <c r="T280"/>
  <c r="R280"/>
  <c r="P280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70"/>
  <c r="BH270"/>
  <c r="BG270"/>
  <c r="BF270"/>
  <c r="T270"/>
  <c r="R270"/>
  <c r="P270"/>
  <c r="BI268"/>
  <c r="BH268"/>
  <c r="BG268"/>
  <c r="BF268"/>
  <c r="T268"/>
  <c r="R268"/>
  <c r="P268"/>
  <c r="BI266"/>
  <c r="BH266"/>
  <c r="BG266"/>
  <c r="BF266"/>
  <c r="T266"/>
  <c r="R266"/>
  <c r="P266"/>
  <c r="BI262"/>
  <c r="BH262"/>
  <c r="BG262"/>
  <c r="BF262"/>
  <c r="T262"/>
  <c r="R262"/>
  <c r="P262"/>
  <c r="BI257"/>
  <c r="BH257"/>
  <c r="BG257"/>
  <c r="BF257"/>
  <c r="T257"/>
  <c r="R257"/>
  <c r="P257"/>
  <c r="BI253"/>
  <c r="BH253"/>
  <c r="BG253"/>
  <c r="BF253"/>
  <c r="T253"/>
  <c r="R253"/>
  <c r="P253"/>
  <c r="BI248"/>
  <c r="BH248"/>
  <c r="BG248"/>
  <c r="BF248"/>
  <c r="T248"/>
  <c r="T247"/>
  <c r="R248"/>
  <c r="R247"/>
  <c r="P248"/>
  <c r="P247"/>
  <c r="BI244"/>
  <c r="BH244"/>
  <c r="BG244"/>
  <c r="BF244"/>
  <c r="T244"/>
  <c r="R244"/>
  <c r="P244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18"/>
  <c r="BH218"/>
  <c r="BG218"/>
  <c r="BF218"/>
  <c r="T218"/>
  <c r="R218"/>
  <c r="P218"/>
  <c r="BI215"/>
  <c r="BH215"/>
  <c r="BG215"/>
  <c r="BF215"/>
  <c r="T215"/>
  <c r="R215"/>
  <c r="P215"/>
  <c r="BI209"/>
  <c r="BH209"/>
  <c r="BG209"/>
  <c r="BF209"/>
  <c r="T209"/>
  <c r="R209"/>
  <c r="P209"/>
  <c r="BI206"/>
  <c r="BH206"/>
  <c r="BG206"/>
  <c r="BF206"/>
  <c r="T206"/>
  <c r="R206"/>
  <c r="P206"/>
  <c r="BI202"/>
  <c r="BH202"/>
  <c r="BG202"/>
  <c r="BF202"/>
  <c r="T202"/>
  <c r="R202"/>
  <c r="P202"/>
  <c r="BI200"/>
  <c r="BH200"/>
  <c r="BG200"/>
  <c r="BF200"/>
  <c r="T200"/>
  <c r="R200"/>
  <c r="P200"/>
  <c r="BI196"/>
  <c r="BH196"/>
  <c r="BG196"/>
  <c r="BF196"/>
  <c r="T196"/>
  <c r="R196"/>
  <c r="P196"/>
  <c r="BI192"/>
  <c r="BH192"/>
  <c r="BG192"/>
  <c r="BF192"/>
  <c r="T192"/>
  <c r="R192"/>
  <c r="P192"/>
  <c r="BI189"/>
  <c r="BH189"/>
  <c r="BG189"/>
  <c r="BF189"/>
  <c r="T189"/>
  <c r="R189"/>
  <c r="P189"/>
  <c r="BI181"/>
  <c r="BH181"/>
  <c r="BG181"/>
  <c r="BF181"/>
  <c r="T181"/>
  <c r="R181"/>
  <c r="P181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39"/>
  <c r="BH139"/>
  <c r="BG139"/>
  <c r="BF139"/>
  <c r="T139"/>
  <c r="R139"/>
  <c r="P139"/>
  <c r="BI137"/>
  <c r="BH137"/>
  <c r="BG137"/>
  <c r="BF137"/>
  <c r="T137"/>
  <c r="R137"/>
  <c r="P137"/>
  <c r="BI135"/>
  <c r="BH135"/>
  <c r="BG135"/>
  <c r="BF135"/>
  <c r="T135"/>
  <c r="R135"/>
  <c r="P135"/>
  <c r="J128"/>
  <c r="F128"/>
  <c r="F126"/>
  <c r="E124"/>
  <c r="J94"/>
  <c r="F94"/>
  <c r="F92"/>
  <c r="E90"/>
  <c r="J28"/>
  <c r="E28"/>
  <c r="J95"/>
  <c r="J27"/>
  <c r="J22"/>
  <c r="E22"/>
  <c r="F129"/>
  <c r="J21"/>
  <c r="J16"/>
  <c r="J126"/>
  <c r="E7"/>
  <c r="E118"/>
  <c i="1" r="L90"/>
  <c r="AM90"/>
  <c r="AM89"/>
  <c r="L89"/>
  <c r="AM87"/>
  <c r="L87"/>
  <c r="L85"/>
  <c r="L84"/>
  <c i="47" r="BK221"/>
  <c r="J218"/>
  <c r="J215"/>
  <c r="J212"/>
  <c r="BK207"/>
  <c r="J205"/>
  <c r="J200"/>
  <c r="J198"/>
  <c r="J189"/>
  <c r="J185"/>
  <c r="BK179"/>
  <c r="BK172"/>
  <c r="BK168"/>
  <c r="BK165"/>
  <c r="J162"/>
  <c r="J157"/>
  <c r="J152"/>
  <c r="BK149"/>
  <c i="46" r="J129"/>
  <c r="J125"/>
  <c i="44" r="BK316"/>
  <c r="J314"/>
  <c r="J309"/>
  <c r="BK307"/>
  <c r="J300"/>
  <c r="J298"/>
  <c r="BK292"/>
  <c r="J281"/>
  <c r="J279"/>
  <c r="J271"/>
  <c r="BK269"/>
  <c r="J261"/>
  <c r="BK259"/>
  <c r="BK257"/>
  <c r="BK255"/>
  <c r="J248"/>
  <c r="BK246"/>
  <c r="J238"/>
  <c r="BK226"/>
  <c r="J224"/>
  <c r="BK220"/>
  <c r="BK216"/>
  <c r="J214"/>
  <c r="BK212"/>
  <c r="BK202"/>
  <c r="J200"/>
  <c r="BK198"/>
  <c r="BK194"/>
  <c r="J192"/>
  <c r="BK190"/>
  <c r="BK184"/>
  <c r="J172"/>
  <c r="BK166"/>
  <c r="J162"/>
  <c r="J158"/>
  <c r="BK156"/>
  <c r="BK152"/>
  <c r="J150"/>
  <c r="BK146"/>
  <c r="BK140"/>
  <c i="43" r="BK318"/>
  <c r="J316"/>
  <c r="J313"/>
  <c r="J311"/>
  <c r="J307"/>
  <c r="BK302"/>
  <c r="J300"/>
  <c r="J296"/>
  <c r="J294"/>
  <c r="BK288"/>
  <c r="J286"/>
  <c r="BK284"/>
  <c r="J271"/>
  <c r="J265"/>
  <c r="BK263"/>
  <c r="BK261"/>
  <c r="J259"/>
  <c r="BK257"/>
  <c r="BK255"/>
  <c r="J253"/>
  <c r="BK244"/>
  <c r="BK234"/>
  <c r="BK220"/>
  <c r="BK218"/>
  <c r="BK212"/>
  <c r="J204"/>
  <c r="BK202"/>
  <c r="BK196"/>
  <c r="J194"/>
  <c r="BK188"/>
  <c r="BK186"/>
  <c r="J182"/>
  <c r="BK172"/>
  <c r="J170"/>
  <c r="BK168"/>
  <c r="BK166"/>
  <c r="BK164"/>
  <c r="J162"/>
  <c r="BK156"/>
  <c r="J154"/>
  <c r="J152"/>
  <c r="BK150"/>
  <c r="BK148"/>
  <c r="J142"/>
  <c r="BK140"/>
  <c r="BK138"/>
  <c r="J136"/>
  <c i="42" r="BK316"/>
  <c r="BK307"/>
  <c r="BK300"/>
  <c r="J298"/>
  <c r="J296"/>
  <c r="BK294"/>
  <c r="BK288"/>
  <c r="J284"/>
  <c r="J269"/>
  <c r="BK267"/>
  <c r="BK259"/>
  <c r="J257"/>
  <c r="J253"/>
  <c r="BK248"/>
  <c r="J246"/>
  <c r="J244"/>
  <c r="BK236"/>
  <c r="BK230"/>
  <c r="J228"/>
  <c r="J222"/>
  <c r="BK214"/>
  <c r="BK204"/>
  <c r="J198"/>
  <c r="J196"/>
  <c r="J194"/>
  <c r="J192"/>
  <c r="BK184"/>
  <c r="J168"/>
  <c r="BK166"/>
  <c r="BK162"/>
  <c r="J160"/>
  <c r="BK158"/>
  <c r="BK154"/>
  <c r="BK150"/>
  <c r="J146"/>
  <c r="BK142"/>
  <c r="J140"/>
  <c r="J138"/>
  <c i="41" r="BK322"/>
  <c r="BK309"/>
  <c r="BK307"/>
  <c r="J305"/>
  <c r="J302"/>
  <c r="J298"/>
  <c r="BK290"/>
  <c r="BK288"/>
  <c r="J286"/>
  <c r="J279"/>
  <c r="J277"/>
  <c r="BK275"/>
  <c r="BK265"/>
  <c r="BK261"/>
  <c r="BK257"/>
  <c r="BK253"/>
  <c r="BK250"/>
  <c r="J248"/>
  <c r="BK242"/>
  <c r="BK238"/>
  <c r="BK236"/>
  <c r="BK232"/>
  <c r="BK226"/>
  <c r="J216"/>
  <c r="BK214"/>
  <c r="J210"/>
  <c r="BK204"/>
  <c r="BK202"/>
  <c r="BK198"/>
  <c r="BK192"/>
  <c r="J188"/>
  <c r="J186"/>
  <c r="J184"/>
  <c r="BK178"/>
  <c r="BK172"/>
  <c r="BK170"/>
  <c r="BK166"/>
  <c r="BK164"/>
  <c r="BK162"/>
  <c r="BK152"/>
  <c r="BK148"/>
  <c r="BK146"/>
  <c r="J144"/>
  <c r="J142"/>
  <c r="BK140"/>
  <c r="BK138"/>
  <c r="J136"/>
  <c i="40" r="BK129"/>
  <c i="39" r="BK150"/>
  <c r="J148"/>
  <c r="J144"/>
  <c r="J139"/>
  <c r="J137"/>
  <c r="J131"/>
  <c i="38" r="BK390"/>
  <c r="J388"/>
  <c r="J382"/>
  <c r="BK372"/>
  <c r="J362"/>
  <c r="J354"/>
  <c r="BK349"/>
  <c r="J347"/>
  <c r="J336"/>
  <c r="BK327"/>
  <c r="J325"/>
  <c r="BK323"/>
  <c r="BK311"/>
  <c r="J302"/>
  <c r="BK293"/>
  <c r="BK280"/>
  <c r="BK277"/>
  <c r="BK262"/>
  <c r="J244"/>
  <c r="BK221"/>
  <c r="BK218"/>
  <c r="J215"/>
  <c r="J213"/>
  <c r="J198"/>
  <c r="J191"/>
  <c r="BK165"/>
  <c r="BK159"/>
  <c r="J156"/>
  <c r="J152"/>
  <c r="BK146"/>
  <c r="J144"/>
  <c r="BK140"/>
  <c i="37" r="J342"/>
  <c r="J334"/>
  <c r="BK310"/>
  <c r="J308"/>
  <c r="J297"/>
  <c r="J293"/>
  <c r="BK287"/>
  <c r="BK283"/>
  <c r="BK270"/>
  <c r="BK268"/>
  <c r="J261"/>
  <c r="J252"/>
  <c r="BK248"/>
  <c r="J243"/>
  <c r="J239"/>
  <c r="BK232"/>
  <c r="BK228"/>
  <c r="J215"/>
  <c r="BK212"/>
  <c r="BK208"/>
  <c r="J201"/>
  <c r="J195"/>
  <c r="BK191"/>
  <c r="J188"/>
  <c r="BK176"/>
  <c r="BK172"/>
  <c r="BK152"/>
  <c i="36" r="BK591"/>
  <c r="J591"/>
  <c r="BK587"/>
  <c r="J587"/>
  <c r="BK584"/>
  <c r="J582"/>
  <c r="BK576"/>
  <c r="J565"/>
  <c r="BK560"/>
  <c r="BK556"/>
  <c r="J554"/>
  <c r="BK552"/>
  <c r="BK548"/>
  <c r="J546"/>
  <c r="J542"/>
  <c r="BK538"/>
  <c r="J534"/>
  <c r="J532"/>
  <c r="J530"/>
  <c r="J526"/>
  <c r="J524"/>
  <c r="J522"/>
  <c r="J518"/>
  <c r="J516"/>
  <c r="J512"/>
  <c r="BK509"/>
  <c r="J504"/>
  <c r="BK501"/>
  <c r="J498"/>
  <c r="BK496"/>
  <c r="BK492"/>
  <c r="BK490"/>
  <c r="BK486"/>
  <c r="BK484"/>
  <c r="J482"/>
  <c r="J480"/>
  <c r="BK478"/>
  <c r="J476"/>
  <c r="J474"/>
  <c r="BK472"/>
  <c r="J461"/>
  <c r="J456"/>
  <c r="J448"/>
  <c r="BK442"/>
  <c r="J439"/>
  <c r="J435"/>
  <c r="J427"/>
  <c r="J422"/>
  <c r="BK420"/>
  <c r="BK416"/>
  <c r="J404"/>
  <c r="BK386"/>
  <c r="BK384"/>
  <c r="BK365"/>
  <c r="J363"/>
  <c r="BK341"/>
  <c r="J337"/>
  <c r="J327"/>
  <c r="BK289"/>
  <c r="J281"/>
  <c r="BK259"/>
  <c r="J256"/>
  <c r="BK245"/>
  <c r="BK237"/>
  <c r="BK234"/>
  <c r="BK227"/>
  <c r="J223"/>
  <c r="J216"/>
  <c r="BK203"/>
  <c r="J200"/>
  <c r="BK175"/>
  <c r="J172"/>
  <c r="J167"/>
  <c r="BK145"/>
  <c r="J139"/>
  <c r="J135"/>
  <c i="35" r="BK341"/>
  <c r="J336"/>
  <c r="BK314"/>
  <c r="J310"/>
  <c r="BK306"/>
  <c r="BK304"/>
  <c r="J299"/>
  <c r="BK295"/>
  <c r="J293"/>
  <c r="BK291"/>
  <c r="BK268"/>
  <c r="BK243"/>
  <c r="BK239"/>
  <c r="J215"/>
  <c r="BK212"/>
  <c r="BK208"/>
  <c r="J205"/>
  <c r="BK176"/>
  <c r="J172"/>
  <c r="J170"/>
  <c r="J167"/>
  <c r="J163"/>
  <c r="BK152"/>
  <c r="BK145"/>
  <c i="34" r="J347"/>
  <c r="J343"/>
  <c r="BK332"/>
  <c r="BK327"/>
  <c r="BK316"/>
  <c r="BK312"/>
  <c r="BK301"/>
  <c r="BK293"/>
  <c r="J283"/>
  <c r="J259"/>
  <c r="BK232"/>
  <c r="J228"/>
  <c r="J215"/>
  <c r="J205"/>
  <c r="BK180"/>
  <c r="J159"/>
  <c r="BK152"/>
  <c r="BK143"/>
  <c i="33" r="BK169"/>
  <c r="J165"/>
  <c r="BK160"/>
  <c r="J158"/>
  <c r="BK154"/>
  <c r="BK151"/>
  <c r="BK149"/>
  <c r="J143"/>
  <c r="J141"/>
  <c i="32" r="BK129"/>
  <c i="31" r="BK316"/>
  <c r="J314"/>
  <c r="J293"/>
  <c r="J287"/>
  <c r="BK278"/>
  <c r="BK276"/>
  <c r="BK274"/>
  <c r="J269"/>
  <c r="J247"/>
  <c r="BK233"/>
  <c r="BK229"/>
  <c r="J217"/>
  <c r="BK207"/>
  <c r="BK193"/>
  <c r="J186"/>
  <c r="J183"/>
  <c r="J176"/>
  <c r="BK174"/>
  <c r="J170"/>
  <c r="BK168"/>
  <c r="J164"/>
  <c r="BK161"/>
  <c r="J153"/>
  <c r="J139"/>
  <c r="BK137"/>
  <c i="30" r="BK181"/>
  <c r="BK172"/>
  <c r="BK166"/>
  <c r="BK164"/>
  <c r="J160"/>
  <c r="BK156"/>
  <c r="BK154"/>
  <c r="J151"/>
  <c r="J143"/>
  <c r="BK141"/>
  <c r="J139"/>
  <c i="29" r="BK129"/>
  <c i="28" r="J313"/>
  <c r="BK310"/>
  <c r="BK297"/>
  <c r="J292"/>
  <c r="J281"/>
  <c r="J274"/>
  <c r="J270"/>
  <c r="J268"/>
  <c r="BK255"/>
  <c r="BK253"/>
  <c r="J235"/>
  <c r="BK231"/>
  <c r="BK227"/>
  <c r="BK219"/>
  <c r="BK211"/>
  <c r="BK201"/>
  <c r="J198"/>
  <c r="BK170"/>
  <c r="BK168"/>
  <c r="J144"/>
  <c i="27" r="BK167"/>
  <c r="J165"/>
  <c r="J163"/>
  <c r="J160"/>
  <c r="BK158"/>
  <c r="BK154"/>
  <c r="J151"/>
  <c r="BK147"/>
  <c r="BK145"/>
  <c r="BK141"/>
  <c r="J139"/>
  <c r="BK137"/>
  <c r="BK135"/>
  <c r="BK132"/>
  <c i="26" r="J129"/>
  <c i="25" r="BK310"/>
  <c r="J297"/>
  <c r="BK272"/>
  <c r="J270"/>
  <c r="J268"/>
  <c r="J263"/>
  <c r="BK258"/>
  <c r="J255"/>
  <c r="J253"/>
  <c r="BK249"/>
  <c r="J241"/>
  <c r="BK237"/>
  <c r="J235"/>
  <c r="J227"/>
  <c r="BK223"/>
  <c r="BK201"/>
  <c r="BK194"/>
  <c r="BK187"/>
  <c r="BK184"/>
  <c r="BK180"/>
  <c r="BK177"/>
  <c r="J170"/>
  <c r="J162"/>
  <c r="BK158"/>
  <c r="BK156"/>
  <c r="BK153"/>
  <c r="J137"/>
  <c r="J135"/>
  <c i="24" r="BK177"/>
  <c r="J170"/>
  <c r="J168"/>
  <c r="BK164"/>
  <c r="J162"/>
  <c r="BK154"/>
  <c r="J151"/>
  <c r="BK147"/>
  <c r="BK145"/>
  <c r="BK137"/>
  <c r="J135"/>
  <c i="23" r="BK129"/>
  <c i="22" r="BK331"/>
  <c r="J331"/>
  <c r="BK327"/>
  <c r="J322"/>
  <c r="J316"/>
  <c r="BK301"/>
  <c r="J295"/>
  <c r="BK286"/>
  <c r="J272"/>
  <c r="J267"/>
  <c r="J263"/>
  <c r="BK259"/>
  <c r="BK249"/>
  <c r="BK243"/>
  <c r="BK231"/>
  <c r="J227"/>
  <c r="J207"/>
  <c r="J197"/>
  <c r="J193"/>
  <c r="J190"/>
  <c r="BK157"/>
  <c r="J153"/>
  <c r="J144"/>
  <c r="BK137"/>
  <c r="J135"/>
  <c i="21" r="BK375"/>
  <c r="J375"/>
  <c r="BK371"/>
  <c r="J371"/>
  <c r="J368"/>
  <c r="J343"/>
  <c r="J339"/>
  <c r="BK331"/>
  <c r="J327"/>
  <c r="BK323"/>
  <c r="BK313"/>
  <c r="BK311"/>
  <c r="BK286"/>
  <c r="BK284"/>
  <c r="BK267"/>
  <c r="J263"/>
  <c r="J258"/>
  <c r="J249"/>
  <c r="J188"/>
  <c r="BK185"/>
  <c r="BK183"/>
  <c r="BK176"/>
  <c r="BK170"/>
  <c r="BK166"/>
  <c r="BK163"/>
  <c r="J153"/>
  <c r="BK139"/>
  <c r="BK137"/>
  <c i="20" r="BK343"/>
  <c r="J343"/>
  <c r="J339"/>
  <c r="J323"/>
  <c r="BK316"/>
  <c r="J314"/>
  <c r="BK307"/>
  <c r="BK296"/>
  <c r="BK285"/>
  <c r="BK275"/>
  <c r="BK269"/>
  <c r="BK263"/>
  <c r="BK258"/>
  <c r="J245"/>
  <c r="BK207"/>
  <c r="BK186"/>
  <c r="J180"/>
  <c r="BK178"/>
  <c r="BK161"/>
  <c r="J158"/>
  <c r="BK136"/>
  <c r="J134"/>
  <c i="19" r="BK381"/>
  <c r="J381"/>
  <c r="J377"/>
  <c r="J372"/>
  <c r="BK361"/>
  <c r="J356"/>
  <c r="BK337"/>
  <c r="BK331"/>
  <c r="BK322"/>
  <c r="BK320"/>
  <c r="J300"/>
  <c r="BK296"/>
  <c r="BK290"/>
  <c r="J286"/>
  <c r="BK267"/>
  <c r="J254"/>
  <c r="BK240"/>
  <c r="J229"/>
  <c r="J200"/>
  <c r="J191"/>
  <c r="BK188"/>
  <c r="BK170"/>
  <c r="BK148"/>
  <c r="J137"/>
  <c i="18" r="BK410"/>
  <c r="BK399"/>
  <c r="BK396"/>
  <c r="BK394"/>
  <c r="J386"/>
  <c r="BK382"/>
  <c r="BK380"/>
  <c r="BK378"/>
  <c r="J374"/>
  <c r="J371"/>
  <c r="J367"/>
  <c r="BK359"/>
  <c r="BK357"/>
  <c r="BK355"/>
  <c r="BK351"/>
  <c r="BK349"/>
  <c r="BK341"/>
  <c r="J329"/>
  <c r="J326"/>
  <c r="J323"/>
  <c r="BK318"/>
  <c r="J314"/>
  <c r="J300"/>
  <c r="J298"/>
  <c r="BK289"/>
  <c r="J287"/>
  <c r="J278"/>
  <c r="J266"/>
  <c r="BK258"/>
  <c r="BK252"/>
  <c r="J247"/>
  <c r="BK215"/>
  <c r="J212"/>
  <c r="BK204"/>
  <c r="BK201"/>
  <c r="BK189"/>
  <c r="J185"/>
  <c r="BK182"/>
  <c r="J172"/>
  <c r="BK159"/>
  <c r="BK137"/>
  <c r="J135"/>
  <c i="17" r="J373"/>
  <c r="J370"/>
  <c r="J362"/>
  <c r="BK346"/>
  <c r="BK332"/>
  <c r="J330"/>
  <c r="J326"/>
  <c r="BK270"/>
  <c r="J268"/>
  <c r="J266"/>
  <c r="BK258"/>
  <c r="BK252"/>
  <c r="BK243"/>
  <c r="J239"/>
  <c r="J234"/>
  <c r="BK227"/>
  <c r="BK219"/>
  <c r="BK205"/>
  <c r="BK193"/>
  <c r="BK189"/>
  <c r="BK187"/>
  <c r="J183"/>
  <c r="J179"/>
  <c r="BK159"/>
  <c r="BK155"/>
  <c r="BK151"/>
  <c r="J146"/>
  <c r="BK135"/>
  <c i="16" r="J507"/>
  <c r="J505"/>
  <c r="BK483"/>
  <c r="J480"/>
  <c r="BK470"/>
  <c r="BK455"/>
  <c r="J448"/>
  <c r="J442"/>
  <c r="J434"/>
  <c r="BK432"/>
  <c r="J430"/>
  <c r="BK428"/>
  <c r="J424"/>
  <c r="BK418"/>
  <c r="J416"/>
  <c r="J412"/>
  <c r="BK399"/>
  <c r="BK395"/>
  <c r="J366"/>
  <c r="BK362"/>
  <c r="BK358"/>
  <c r="J355"/>
  <c r="J347"/>
  <c r="BK332"/>
  <c r="J330"/>
  <c r="BK328"/>
  <c r="J311"/>
  <c r="J305"/>
  <c r="BK284"/>
  <c r="J275"/>
  <c r="BK259"/>
  <c r="BK244"/>
  <c r="BK220"/>
  <c r="J211"/>
  <c r="J184"/>
  <c r="BK178"/>
  <c r="BK176"/>
  <c r="BK173"/>
  <c r="BK162"/>
  <c r="BK135"/>
  <c i="15" r="J338"/>
  <c r="BK322"/>
  <c r="BK319"/>
  <c r="BK315"/>
  <c r="J313"/>
  <c r="J306"/>
  <c r="J299"/>
  <c r="J295"/>
  <c r="BK282"/>
  <c r="BK264"/>
  <c r="J259"/>
  <c r="J255"/>
  <c r="J241"/>
  <c r="J207"/>
  <c r="J171"/>
  <c r="J144"/>
  <c r="J136"/>
  <c r="BK134"/>
  <c i="14" r="BK335"/>
  <c r="J327"/>
  <c r="J322"/>
  <c r="BK319"/>
  <c r="BK317"/>
  <c r="BK315"/>
  <c r="BK309"/>
  <c r="J306"/>
  <c r="BK286"/>
  <c r="J282"/>
  <c r="J276"/>
  <c r="BK246"/>
  <c r="BK241"/>
  <c r="J239"/>
  <c r="BK236"/>
  <c r="J232"/>
  <c r="J221"/>
  <c r="BK207"/>
  <c r="BK199"/>
  <c r="J195"/>
  <c r="BK180"/>
  <c r="J178"/>
  <c r="BK169"/>
  <c r="J138"/>
  <c i="13" r="J324"/>
  <c r="J315"/>
  <c r="BK306"/>
  <c r="BK299"/>
  <c r="BK297"/>
  <c r="BK276"/>
  <c r="J274"/>
  <c r="BK259"/>
  <c r="BK250"/>
  <c r="BK199"/>
  <c r="J169"/>
  <c r="J161"/>
  <c r="J158"/>
  <c r="J149"/>
  <c r="J144"/>
  <c r="J138"/>
  <c r="J136"/>
  <c r="J134"/>
  <c i="12" r="BK367"/>
  <c r="J367"/>
  <c r="BK363"/>
  <c r="J360"/>
  <c r="BK358"/>
  <c r="BK352"/>
  <c r="J340"/>
  <c r="BK336"/>
  <c r="BK332"/>
  <c r="BK330"/>
  <c r="J321"/>
  <c r="BK295"/>
  <c r="J289"/>
  <c r="BK274"/>
  <c r="BK262"/>
  <c r="J257"/>
  <c r="BK243"/>
  <c r="BK228"/>
  <c r="J205"/>
  <c r="BK190"/>
  <c r="BK187"/>
  <c r="BK184"/>
  <c r="BK182"/>
  <c r="BK175"/>
  <c r="J173"/>
  <c r="BK169"/>
  <c r="J152"/>
  <c r="BK147"/>
  <c r="J138"/>
  <c i="11" r="BK344"/>
  <c r="J344"/>
  <c r="J340"/>
  <c r="J337"/>
  <c r="J335"/>
  <c r="J329"/>
  <c r="J324"/>
  <c r="BK321"/>
  <c r="BK306"/>
  <c r="BK297"/>
  <c r="BK286"/>
  <c r="BK282"/>
  <c r="J276"/>
  <c r="J241"/>
  <c r="J239"/>
  <c r="J232"/>
  <c r="J207"/>
  <c r="BK186"/>
  <c r="J183"/>
  <c r="BK180"/>
  <c r="J171"/>
  <c r="BK169"/>
  <c r="J165"/>
  <c r="BK161"/>
  <c r="J158"/>
  <c r="BK149"/>
  <c r="J144"/>
  <c r="BK138"/>
  <c r="J136"/>
  <c i="10" r="J340"/>
  <c r="BK337"/>
  <c r="BK321"/>
  <c r="BK319"/>
  <c r="J317"/>
  <c r="BK311"/>
  <c r="J308"/>
  <c r="J301"/>
  <c r="BK286"/>
  <c r="J274"/>
  <c r="BK264"/>
  <c r="J259"/>
  <c r="BK255"/>
  <c r="J239"/>
  <c r="J236"/>
  <c r="BK183"/>
  <c r="BK178"/>
  <c r="J161"/>
  <c r="BK144"/>
  <c r="BK138"/>
  <c r="J136"/>
  <c i="8" r="J342"/>
  <c r="J339"/>
  <c r="J331"/>
  <c r="BK320"/>
  <c r="BK315"/>
  <c r="BK308"/>
  <c r="J304"/>
  <c r="BK297"/>
  <c r="BK292"/>
  <c r="J289"/>
  <c r="J287"/>
  <c r="J285"/>
  <c r="BK269"/>
  <c r="J264"/>
  <c r="BK262"/>
  <c r="BK260"/>
  <c r="J258"/>
  <c r="BK252"/>
  <c r="J238"/>
  <c r="BK231"/>
  <c r="BK227"/>
  <c r="J223"/>
  <c r="BK209"/>
  <c r="BK206"/>
  <c r="BK200"/>
  <c r="J197"/>
  <c r="BK187"/>
  <c r="BK183"/>
  <c r="J180"/>
  <c r="J168"/>
  <c r="BK159"/>
  <c r="BK155"/>
  <c r="J151"/>
  <c r="J139"/>
  <c r="BK137"/>
  <c r="J135"/>
  <c i="7" r="J438"/>
  <c r="BK430"/>
  <c r="BK389"/>
  <c r="J387"/>
  <c r="BK383"/>
  <c r="BK381"/>
  <c r="J363"/>
  <c r="J358"/>
  <c r="J335"/>
  <c r="BK333"/>
  <c r="J331"/>
  <c r="J314"/>
  <c r="J312"/>
  <c r="J308"/>
  <c r="BK291"/>
  <c r="J287"/>
  <c r="J280"/>
  <c r="BK277"/>
  <c r="J273"/>
  <c r="BK237"/>
  <c r="BK230"/>
  <c r="J219"/>
  <c r="J216"/>
  <c r="BK213"/>
  <c r="BK211"/>
  <c r="BK204"/>
  <c r="BK194"/>
  <c r="J191"/>
  <c r="J178"/>
  <c r="J165"/>
  <c r="J160"/>
  <c r="J152"/>
  <c r="BK147"/>
  <c r="J139"/>
  <c r="BK137"/>
  <c r="BK135"/>
  <c i="6" r="BK409"/>
  <c r="J401"/>
  <c r="J385"/>
  <c r="BK381"/>
  <c r="BK378"/>
  <c r="BK372"/>
  <c r="J368"/>
  <c r="J364"/>
  <c r="BK354"/>
  <c r="BK352"/>
  <c r="BK344"/>
  <c r="J336"/>
  <c r="BK334"/>
  <c r="BK320"/>
  <c r="J290"/>
  <c r="BK288"/>
  <c r="J277"/>
  <c r="J265"/>
  <c r="J263"/>
  <c r="J247"/>
  <c r="J242"/>
  <c r="BK238"/>
  <c r="BK209"/>
  <c r="J193"/>
  <c r="BK182"/>
  <c r="J163"/>
  <c r="BK160"/>
  <c r="J137"/>
  <c i="5" r="BK365"/>
  <c r="J359"/>
  <c r="J354"/>
  <c r="J343"/>
  <c r="BK340"/>
  <c r="BK338"/>
  <c r="BK334"/>
  <c r="J332"/>
  <c r="J330"/>
  <c r="J324"/>
  <c r="BK318"/>
  <c r="BK310"/>
  <c r="J302"/>
  <c r="J297"/>
  <c r="J279"/>
  <c r="BK274"/>
  <c r="J272"/>
  <c r="J252"/>
  <c r="BK243"/>
  <c r="J238"/>
  <c r="BK227"/>
  <c r="J209"/>
  <c r="J206"/>
  <c r="J193"/>
  <c r="BK164"/>
  <c r="J162"/>
  <c r="BK159"/>
  <c r="J155"/>
  <c i="4" r="J372"/>
  <c r="BK366"/>
  <c r="J361"/>
  <c r="BK356"/>
  <c r="J352"/>
  <c r="J342"/>
  <c r="J336"/>
  <c r="J314"/>
  <c r="BK300"/>
  <c r="J298"/>
  <c r="J292"/>
  <c r="J284"/>
  <c r="J269"/>
  <c r="BK257"/>
  <c r="J253"/>
  <c r="J248"/>
  <c r="J237"/>
  <c r="J220"/>
  <c r="BK189"/>
  <c r="BK181"/>
  <c r="J174"/>
  <c r="BK163"/>
  <c r="J156"/>
  <c r="BK152"/>
  <c r="J147"/>
  <c r="BK137"/>
  <c i="3" r="BK406"/>
  <c r="J406"/>
  <c r="BK402"/>
  <c r="J399"/>
  <c r="BK386"/>
  <c r="J380"/>
  <c r="J375"/>
  <c r="J372"/>
  <c r="BK362"/>
  <c r="J352"/>
  <c r="J348"/>
  <c r="BK336"/>
  <c r="J325"/>
  <c r="BK320"/>
  <c r="BK317"/>
  <c r="J314"/>
  <c r="J306"/>
  <c r="BK302"/>
  <c r="J298"/>
  <c r="BK290"/>
  <c r="BK265"/>
  <c r="J261"/>
  <c r="J245"/>
  <c r="J238"/>
  <c r="J232"/>
  <c r="J214"/>
  <c r="BK211"/>
  <c r="J204"/>
  <c r="J189"/>
  <c r="BK182"/>
  <c r="J173"/>
  <c r="J163"/>
  <c r="BK152"/>
  <c r="BK135"/>
  <c i="2" r="J404"/>
  <c r="BK387"/>
  <c r="BK378"/>
  <c r="J375"/>
  <c r="BK369"/>
  <c r="J354"/>
  <c r="BK344"/>
  <c r="J342"/>
  <c r="J338"/>
  <c r="J320"/>
  <c r="J315"/>
  <c r="BK305"/>
  <c r="BK297"/>
  <c r="J292"/>
  <c r="J290"/>
  <c r="BK288"/>
  <c r="BK286"/>
  <c r="BK280"/>
  <c r="J274"/>
  <c r="BK272"/>
  <c r="BK270"/>
  <c r="J268"/>
  <c r="J266"/>
  <c r="BK262"/>
  <c r="J253"/>
  <c r="J248"/>
  <c r="BK244"/>
  <c r="BK237"/>
  <c r="BK218"/>
  <c r="BK215"/>
  <c r="BK202"/>
  <c r="BK189"/>
  <c r="J181"/>
  <c r="BK179"/>
  <c r="BK146"/>
  <c r="BK139"/>
  <c r="BK137"/>
  <c r="J135"/>
  <c i="1" r="AS147"/>
  <c r="AS145"/>
  <c r="AS142"/>
  <c r="AS133"/>
  <c r="AS117"/>
  <c r="AS97"/>
  <c i="47" r="BK215"/>
  <c r="J207"/>
  <c r="J202"/>
  <c r="BK200"/>
  <c r="J196"/>
  <c r="BK193"/>
  <c r="BK185"/>
  <c r="BK182"/>
  <c r="BK177"/>
  <c r="J175"/>
  <c r="J172"/>
  <c r="BK170"/>
  <c r="J159"/>
  <c r="BK157"/>
  <c r="BK154"/>
  <c r="BK152"/>
  <c i="44" r="J325"/>
  <c r="BK318"/>
  <c r="J316"/>
  <c r="BK311"/>
  <c r="BK300"/>
  <c r="BK298"/>
  <c r="J290"/>
  <c r="J288"/>
  <c r="BK284"/>
  <c r="BK281"/>
  <c r="J277"/>
  <c r="J275"/>
  <c r="J273"/>
  <c r="J269"/>
  <c r="BK267"/>
  <c r="BK265"/>
  <c r="BK263"/>
  <c r="J259"/>
  <c r="J257"/>
  <c r="BK253"/>
  <c r="J244"/>
  <c r="BK236"/>
  <c r="BK234"/>
  <c r="J232"/>
  <c r="J230"/>
  <c r="BK224"/>
  <c r="J222"/>
  <c r="J220"/>
  <c r="J218"/>
  <c r="J216"/>
  <c r="J208"/>
  <c r="J206"/>
  <c r="J204"/>
  <c r="J202"/>
  <c r="J198"/>
  <c r="BK188"/>
  <c r="J186"/>
  <c r="J184"/>
  <c r="BK182"/>
  <c r="J180"/>
  <c r="BK178"/>
  <c r="J174"/>
  <c r="BK168"/>
  <c r="BK160"/>
  <c r="BK148"/>
  <c r="J146"/>
  <c r="J140"/>
  <c i="43" r="BK290"/>
  <c r="J284"/>
  <c r="J281"/>
  <c r="J277"/>
  <c r="J275"/>
  <c r="BK269"/>
  <c r="J267"/>
  <c r="BK265"/>
  <c r="J255"/>
  <c r="BK253"/>
  <c r="BK250"/>
  <c r="J246"/>
  <c r="BK232"/>
  <c r="BK230"/>
  <c r="J228"/>
  <c r="J226"/>
  <c r="J224"/>
  <c r="BK222"/>
  <c r="J216"/>
  <c r="J208"/>
  <c r="BK206"/>
  <c r="BK204"/>
  <c r="J200"/>
  <c r="J198"/>
  <c r="BK194"/>
  <c r="BK190"/>
  <c r="J188"/>
  <c r="J186"/>
  <c r="BK182"/>
  <c r="J180"/>
  <c r="BK178"/>
  <c r="BK176"/>
  <c r="BK170"/>
  <c r="J168"/>
  <c r="J164"/>
  <c r="BK162"/>
  <c r="BK158"/>
  <c r="BK152"/>
  <c r="BK146"/>
  <c r="J144"/>
  <c r="J140"/>
  <c r="J138"/>
  <c i="42" r="BK322"/>
  <c r="BK320"/>
  <c r="BK305"/>
  <c r="BK302"/>
  <c r="J294"/>
  <c r="BK286"/>
  <c r="BK281"/>
  <c r="BK279"/>
  <c r="BK277"/>
  <c r="J275"/>
  <c r="J273"/>
  <c r="J265"/>
  <c r="J263"/>
  <c r="J261"/>
  <c r="J259"/>
  <c r="BK250"/>
  <c r="J248"/>
  <c r="BK244"/>
  <c r="BK242"/>
  <c r="BK238"/>
  <c r="J236"/>
  <c r="BK234"/>
  <c r="J232"/>
  <c r="BK226"/>
  <c r="J224"/>
  <c r="BK220"/>
  <c r="J218"/>
  <c r="BK212"/>
  <c r="J210"/>
  <c r="J208"/>
  <c r="BK202"/>
  <c r="BK190"/>
  <c r="BK186"/>
  <c r="J184"/>
  <c r="J182"/>
  <c r="J178"/>
  <c r="BK176"/>
  <c r="BK170"/>
  <c r="BK168"/>
  <c r="J166"/>
  <c r="J152"/>
  <c r="BK146"/>
  <c r="BK144"/>
  <c r="BK140"/>
  <c r="BK138"/>
  <c r="J136"/>
  <c i="41" r="BK329"/>
  <c r="J329"/>
  <c r="BK327"/>
  <c r="J327"/>
  <c r="BK318"/>
  <c r="BK314"/>
  <c r="BK302"/>
  <c r="BK300"/>
  <c r="J294"/>
  <c r="J288"/>
  <c r="J281"/>
  <c r="BK279"/>
  <c r="J275"/>
  <c r="J273"/>
  <c r="J271"/>
  <c r="J269"/>
  <c r="BK267"/>
  <c r="J265"/>
  <c r="BK263"/>
  <c r="J257"/>
  <c r="J255"/>
  <c r="J253"/>
  <c r="BK246"/>
  <c r="BK244"/>
  <c r="J242"/>
  <c r="J238"/>
  <c r="J236"/>
  <c r="BK234"/>
  <c r="J232"/>
  <c r="J224"/>
  <c r="BK222"/>
  <c r="J220"/>
  <c r="BK216"/>
  <c r="J208"/>
  <c r="BK206"/>
  <c r="J202"/>
  <c r="J200"/>
  <c r="BK196"/>
  <c r="BK186"/>
  <c r="BK182"/>
  <c r="BK180"/>
  <c r="J178"/>
  <c r="J176"/>
  <c r="J168"/>
  <c r="J160"/>
  <c r="BK154"/>
  <c r="J152"/>
  <c r="BK150"/>
  <c r="J148"/>
  <c r="BK144"/>
  <c i="39" r="BK159"/>
  <c r="J157"/>
  <c r="J155"/>
  <c r="BK146"/>
  <c r="J141"/>
  <c r="BK139"/>
  <c r="BK135"/>
  <c r="J133"/>
  <c i="38" r="BK397"/>
  <c r="J397"/>
  <c r="BK393"/>
  <c r="J393"/>
  <c r="BK382"/>
  <c r="J377"/>
  <c r="BK367"/>
  <c r="BK362"/>
  <c r="J358"/>
  <c r="J352"/>
  <c r="BK340"/>
  <c r="BK329"/>
  <c r="J327"/>
  <c r="BK318"/>
  <c r="BK313"/>
  <c r="BK297"/>
  <c r="J293"/>
  <c r="BK282"/>
  <c r="J280"/>
  <c r="BK273"/>
  <c r="J230"/>
  <c r="J204"/>
  <c r="BK194"/>
  <c r="J182"/>
  <c r="J179"/>
  <c r="J146"/>
  <c r="BK144"/>
  <c i="37" r="BK318"/>
  <c r="J303"/>
  <c r="J299"/>
  <c r="BK297"/>
  <c r="BK291"/>
  <c r="J270"/>
  <c r="BK263"/>
  <c r="BK259"/>
  <c r="J257"/>
  <c r="BK239"/>
  <c r="J236"/>
  <c r="J232"/>
  <c r="J208"/>
  <c r="J205"/>
  <c r="J199"/>
  <c r="BK188"/>
  <c r="J180"/>
  <c r="J176"/>
  <c r="J170"/>
  <c r="J167"/>
  <c r="J163"/>
  <c r="J145"/>
  <c r="BK139"/>
  <c i="36" r="BK468"/>
  <c r="J454"/>
  <c r="BK450"/>
  <c r="J446"/>
  <c r="J418"/>
  <c r="J411"/>
  <c r="BK389"/>
  <c r="J386"/>
  <c r="BK377"/>
  <c r="J372"/>
  <c r="BK329"/>
  <c r="BK327"/>
  <c r="BK324"/>
  <c r="J262"/>
  <c r="BK256"/>
  <c r="J254"/>
  <c r="BK230"/>
  <c r="BK223"/>
  <c r="J219"/>
  <c r="BK216"/>
  <c r="J203"/>
  <c r="BK185"/>
  <c r="J175"/>
  <c r="BK167"/>
  <c r="J163"/>
  <c r="BK159"/>
  <c r="J152"/>
  <c r="BK143"/>
  <c i="35" r="J338"/>
  <c r="BK336"/>
  <c r="BK330"/>
  <c r="J295"/>
  <c r="BK289"/>
  <c r="J287"/>
  <c r="J280"/>
  <c r="J276"/>
  <c r="J268"/>
  <c r="J263"/>
  <c r="J261"/>
  <c r="BK257"/>
  <c r="BK252"/>
  <c r="J248"/>
  <c r="J243"/>
  <c r="J236"/>
  <c r="BK232"/>
  <c r="BK215"/>
  <c r="J201"/>
  <c r="BK188"/>
  <c r="BK167"/>
  <c r="BK139"/>
  <c r="J135"/>
  <c i="34" r="BK338"/>
  <c r="J327"/>
  <c r="J316"/>
  <c r="J308"/>
  <c r="BK297"/>
  <c r="BK295"/>
  <c r="BK291"/>
  <c r="J289"/>
  <c r="BK280"/>
  <c r="BK276"/>
  <c r="BK263"/>
  <c r="BK257"/>
  <c r="J252"/>
  <c r="BK243"/>
  <c r="J236"/>
  <c r="BK205"/>
  <c r="J201"/>
  <c r="J195"/>
  <c r="BK191"/>
  <c r="J188"/>
  <c r="BK176"/>
  <c r="J172"/>
  <c r="J163"/>
  <c r="BK159"/>
  <c r="BK145"/>
  <c i="33" r="J169"/>
  <c r="J167"/>
  <c r="BK165"/>
  <c r="J163"/>
  <c r="BK158"/>
  <c r="J149"/>
  <c r="BK147"/>
  <c r="J139"/>
  <c r="BK135"/>
  <c i="31" r="BK323"/>
  <c r="J323"/>
  <c r="BK319"/>
  <c r="BK308"/>
  <c r="BK303"/>
  <c r="BK298"/>
  <c r="J285"/>
  <c r="J280"/>
  <c r="J278"/>
  <c r="BK269"/>
  <c r="J264"/>
  <c r="J261"/>
  <c r="BK259"/>
  <c r="BK255"/>
  <c r="J251"/>
  <c r="BK243"/>
  <c r="BK241"/>
  <c r="J237"/>
  <c r="J229"/>
  <c r="J225"/>
  <c r="BK221"/>
  <c r="J204"/>
  <c r="J200"/>
  <c r="J190"/>
  <c r="BK164"/>
  <c r="J144"/>
  <c r="J135"/>
  <c i="30" r="J181"/>
  <c r="BK179"/>
  <c r="J177"/>
  <c r="J175"/>
  <c r="J164"/>
  <c r="BK162"/>
  <c r="J154"/>
  <c r="J149"/>
  <c r="BK139"/>
  <c r="BK137"/>
  <c r="J135"/>
  <c i="28" r="J310"/>
  <c r="J302"/>
  <c r="J297"/>
  <c r="BK279"/>
  <c r="BK270"/>
  <c r="BK268"/>
  <c r="BK263"/>
  <c r="BK258"/>
  <c r="J241"/>
  <c r="J231"/>
  <c r="J215"/>
  <c r="J194"/>
  <c r="BK191"/>
  <c r="BK180"/>
  <c r="J177"/>
  <c r="J170"/>
  <c r="J162"/>
  <c r="BK153"/>
  <c r="BK149"/>
  <c r="BK135"/>
  <c i="27" r="J169"/>
  <c r="J167"/>
  <c r="BK165"/>
  <c r="BK160"/>
  <c r="J158"/>
  <c r="BK156"/>
  <c r="J154"/>
  <c r="BK149"/>
  <c r="BK143"/>
  <c r="J135"/>
  <c r="J132"/>
  <c i="25" r="BK313"/>
  <c r="J308"/>
  <c r="BK302"/>
  <c r="BK297"/>
  <c r="J292"/>
  <c r="BK281"/>
  <c r="BK279"/>
  <c r="J274"/>
  <c r="J272"/>
  <c r="BK270"/>
  <c r="BK253"/>
  <c r="BK245"/>
  <c r="BK231"/>
  <c r="BK219"/>
  <c r="J215"/>
  <c r="BK211"/>
  <c r="J201"/>
  <c r="J198"/>
  <c r="J191"/>
  <c r="J180"/>
  <c r="J177"/>
  <c r="J164"/>
  <c r="J156"/>
  <c r="BK149"/>
  <c r="BK144"/>
  <c r="BK139"/>
  <c r="BK137"/>
  <c i="24" r="BK181"/>
  <c r="BK179"/>
  <c r="BK172"/>
  <c r="BK168"/>
  <c r="BK166"/>
  <c r="BK162"/>
  <c r="J160"/>
  <c r="BK158"/>
  <c r="J156"/>
  <c r="J145"/>
  <c r="BK143"/>
  <c r="J139"/>
  <c i="22" r="BK324"/>
  <c r="BK322"/>
  <c r="J311"/>
  <c r="BK293"/>
  <c r="BK288"/>
  <c r="J286"/>
  <c r="BK284"/>
  <c r="J282"/>
  <c r="BK263"/>
  <c r="J251"/>
  <c r="BK227"/>
  <c r="BK223"/>
  <c r="BK207"/>
  <c r="J204"/>
  <c r="BK200"/>
  <c r="BK197"/>
  <c r="BK193"/>
  <c r="BK183"/>
  <c r="J176"/>
  <c r="J174"/>
  <c r="J170"/>
  <c r="J168"/>
  <c r="BK164"/>
  <c r="BK153"/>
  <c r="BK149"/>
  <c r="BK139"/>
  <c i="21" r="BK366"/>
  <c r="J360"/>
  <c r="BK355"/>
  <c r="J350"/>
  <c r="J346"/>
  <c r="BK335"/>
  <c r="J333"/>
  <c r="J329"/>
  <c r="J320"/>
  <c r="BK318"/>
  <c r="J313"/>
  <c r="J311"/>
  <c r="J309"/>
  <c r="J300"/>
  <c r="BK296"/>
  <c r="J290"/>
  <c r="BK288"/>
  <c r="J275"/>
  <c r="BK254"/>
  <c r="J247"/>
  <c r="BK244"/>
  <c r="J240"/>
  <c r="J229"/>
  <c r="J214"/>
  <c r="BK206"/>
  <c r="BK200"/>
  <c r="BK191"/>
  <c r="J185"/>
  <c r="J176"/>
  <c r="J148"/>
  <c r="BK135"/>
  <c i="20" r="BK336"/>
  <c r="J334"/>
  <c r="BK318"/>
  <c r="J316"/>
  <c r="BK314"/>
  <c r="BK310"/>
  <c r="BK305"/>
  <c r="BK298"/>
  <c r="J296"/>
  <c r="J275"/>
  <c r="BK273"/>
  <c r="J271"/>
  <c r="J258"/>
  <c r="BK254"/>
  <c r="J249"/>
  <c r="BK240"/>
  <c r="J238"/>
  <c r="J235"/>
  <c r="J220"/>
  <c r="BK195"/>
  <c r="BK183"/>
  <c r="J171"/>
  <c r="BK158"/>
  <c r="J149"/>
  <c r="BK144"/>
  <c r="BK138"/>
  <c r="BK134"/>
  <c i="19" r="BK377"/>
  <c r="BK374"/>
  <c r="J366"/>
  <c r="J361"/>
  <c r="BK343"/>
  <c r="J341"/>
  <c r="BK335"/>
  <c r="J333"/>
  <c r="J331"/>
  <c r="J329"/>
  <c r="J320"/>
  <c r="J311"/>
  <c r="BK288"/>
  <c r="BK286"/>
  <c r="BK284"/>
  <c r="J275"/>
  <c r="J267"/>
  <c r="BK263"/>
  <c r="J249"/>
  <c r="J247"/>
  <c r="BK200"/>
  <c r="BK185"/>
  <c r="J176"/>
  <c r="J153"/>
  <c r="J148"/>
  <c r="J135"/>
  <c i="18" r="J430"/>
  <c r="J426"/>
  <c r="J421"/>
  <c r="BK415"/>
  <c r="J410"/>
  <c r="J404"/>
  <c r="J399"/>
  <c r="J396"/>
  <c r="J390"/>
  <c r="BK386"/>
  <c r="J365"/>
  <c r="J351"/>
  <c r="J345"/>
  <c r="J343"/>
  <c r="J341"/>
  <c r="BK334"/>
  <c r="J318"/>
  <c r="BK314"/>
  <c r="BK310"/>
  <c r="BK306"/>
  <c r="BK300"/>
  <c r="BK298"/>
  <c r="J289"/>
  <c r="J276"/>
  <c r="BK272"/>
  <c r="J270"/>
  <c r="BK247"/>
  <c r="J243"/>
  <c r="BK240"/>
  <c r="BK234"/>
  <c r="BK197"/>
  <c r="BK195"/>
  <c r="J189"/>
  <c r="J182"/>
  <c r="BK168"/>
  <c r="BK163"/>
  <c r="J159"/>
  <c r="J155"/>
  <c r="J148"/>
  <c r="BK139"/>
  <c r="BK135"/>
  <c i="17" r="BK377"/>
  <c r="J377"/>
  <c r="BK370"/>
  <c r="BK368"/>
  <c r="BK362"/>
  <c r="BK357"/>
  <c r="BK343"/>
  <c r="BK341"/>
  <c r="J328"/>
  <c r="BK322"/>
  <c r="BK320"/>
  <c r="J316"/>
  <c r="BK314"/>
  <c r="J314"/>
  <c r="J312"/>
  <c r="J308"/>
  <c r="BK305"/>
  <c r="J300"/>
  <c r="BK297"/>
  <c r="J295"/>
  <c r="J293"/>
  <c r="BK289"/>
  <c r="BK285"/>
  <c r="J279"/>
  <c r="J277"/>
  <c r="BK272"/>
  <c r="BK260"/>
  <c r="BK254"/>
  <c r="BK248"/>
  <c r="J243"/>
  <c r="BK234"/>
  <c r="BK230"/>
  <c r="J223"/>
  <c r="J219"/>
  <c r="J202"/>
  <c r="J196"/>
  <c r="BK183"/>
  <c r="BK176"/>
  <c r="BK168"/>
  <c r="BK164"/>
  <c r="J162"/>
  <c r="BK137"/>
  <c r="J135"/>
  <c i="16" r="BK514"/>
  <c r="J514"/>
  <c r="BK510"/>
  <c r="BK499"/>
  <c r="J488"/>
  <c r="J483"/>
  <c r="BK474"/>
  <c r="J470"/>
  <c r="BK466"/>
  <c r="J461"/>
  <c r="J457"/>
  <c r="BK453"/>
  <c r="J451"/>
  <c r="BK448"/>
  <c r="J444"/>
  <c r="BK442"/>
  <c r="BK436"/>
  <c r="J432"/>
  <c r="BK430"/>
  <c r="J428"/>
  <c r="BK424"/>
  <c r="J422"/>
  <c r="BK414"/>
  <c r="J408"/>
  <c r="J404"/>
  <c r="J395"/>
  <c r="J390"/>
  <c r="J387"/>
  <c r="J384"/>
  <c r="J381"/>
  <c r="J379"/>
  <c r="J377"/>
  <c r="J369"/>
  <c r="J362"/>
  <c r="J351"/>
  <c r="J341"/>
  <c r="J332"/>
  <c r="BK317"/>
  <c r="J313"/>
  <c r="BK309"/>
  <c r="J307"/>
  <c r="J301"/>
  <c r="BK293"/>
  <c r="J284"/>
  <c r="J279"/>
  <c r="BK275"/>
  <c r="BK272"/>
  <c r="BK241"/>
  <c r="BK229"/>
  <c r="BK226"/>
  <c r="BK222"/>
  <c r="J204"/>
  <c r="BK184"/>
  <c r="J173"/>
  <c r="BK166"/>
  <c r="J152"/>
  <c r="BK139"/>
  <c r="BK137"/>
  <c r="J135"/>
  <c i="15" r="BK333"/>
  <c r="J319"/>
  <c r="BK317"/>
  <c r="BK306"/>
  <c r="J304"/>
  <c r="BK299"/>
  <c r="J297"/>
  <c r="BK286"/>
  <c r="J282"/>
  <c r="J276"/>
  <c r="BK274"/>
  <c r="J250"/>
  <c r="BK236"/>
  <c r="BK232"/>
  <c r="J221"/>
  <c r="J180"/>
  <c r="J178"/>
  <c r="J169"/>
  <c r="J165"/>
  <c r="J161"/>
  <c r="J158"/>
  <c r="J149"/>
  <c i="14" r="J333"/>
  <c r="BK327"/>
  <c r="J315"/>
  <c r="J313"/>
  <c r="J309"/>
  <c r="BK299"/>
  <c r="BK297"/>
  <c r="BK295"/>
  <c r="J286"/>
  <c r="J272"/>
  <c r="J270"/>
  <c r="J264"/>
  <c r="BK259"/>
  <c r="BK255"/>
  <c r="J246"/>
  <c r="J241"/>
  <c r="BK183"/>
  <c r="BK178"/>
  <c r="J171"/>
  <c r="J169"/>
  <c r="BK165"/>
  <c r="BK161"/>
  <c r="J158"/>
  <c r="BK149"/>
  <c r="J144"/>
  <c r="J136"/>
  <c i="13" r="BK344"/>
  <c r="J344"/>
  <c r="BK340"/>
  <c r="J337"/>
  <c r="J335"/>
  <c r="BK321"/>
  <c r="BK319"/>
  <c r="J317"/>
  <c r="J311"/>
  <c r="J308"/>
  <c r="J299"/>
  <c r="BK286"/>
  <c r="J282"/>
  <c r="J276"/>
  <c r="J264"/>
  <c r="J259"/>
  <c r="BK255"/>
  <c r="J250"/>
  <c r="J246"/>
  <c r="J241"/>
  <c r="J232"/>
  <c r="BK221"/>
  <c r="BK207"/>
  <c r="BK195"/>
  <c r="BK186"/>
  <c r="BK183"/>
  <c r="BK178"/>
  <c r="J171"/>
  <c r="BK165"/>
  <c r="BK144"/>
  <c i="12" r="J344"/>
  <c r="J334"/>
  <c r="BK324"/>
  <c r="BK321"/>
  <c r="BK299"/>
  <c r="J295"/>
  <c r="BK289"/>
  <c r="J283"/>
  <c r="BK266"/>
  <c r="J262"/>
  <c r="J246"/>
  <c r="J243"/>
  <c r="BK239"/>
  <c r="J213"/>
  <c r="J175"/>
  <c r="BK173"/>
  <c r="J165"/>
  <c r="J162"/>
  <c r="BK136"/>
  <c r="J134"/>
  <c i="11" r="BK340"/>
  <c r="BK335"/>
  <c r="BK324"/>
  <c r="J321"/>
  <c r="J319"/>
  <c r="J315"/>
  <c r="J308"/>
  <c r="J301"/>
  <c r="BK299"/>
  <c r="J286"/>
  <c r="BK274"/>
  <c r="J270"/>
  <c r="J264"/>
  <c r="J255"/>
  <c r="BK250"/>
  <c r="J246"/>
  <c r="BK241"/>
  <c r="J236"/>
  <c r="BK221"/>
  <c r="BK195"/>
  <c r="BK183"/>
  <c r="J180"/>
  <c r="BK178"/>
  <c r="BK165"/>
  <c r="J161"/>
  <c r="BK144"/>
  <c r="J138"/>
  <c r="BK134"/>
  <c i="10" r="J337"/>
  <c r="J335"/>
  <c r="J329"/>
  <c r="J321"/>
  <c r="J315"/>
  <c r="J311"/>
  <c r="BK306"/>
  <c r="BK301"/>
  <c r="BK299"/>
  <c r="BK282"/>
  <c r="BK272"/>
  <c r="J270"/>
  <c r="BK250"/>
  <c r="BK246"/>
  <c r="J241"/>
  <c r="BK232"/>
  <c r="J221"/>
  <c r="J207"/>
  <c r="J199"/>
  <c r="BK195"/>
  <c r="BK171"/>
  <c r="J169"/>
  <c r="J165"/>
  <c r="BK149"/>
  <c r="J144"/>
  <c r="BK136"/>
  <c r="J134"/>
  <c i="9" r="BK381"/>
  <c r="BK377"/>
  <c r="J374"/>
  <c r="BK372"/>
  <c r="J366"/>
  <c r="J361"/>
  <c r="BK356"/>
  <c r="J348"/>
  <c r="BK345"/>
  <c r="J343"/>
  <c r="J341"/>
  <c r="J333"/>
  <c r="BK331"/>
  <c r="BK322"/>
  <c r="BK313"/>
  <c r="BK311"/>
  <c r="BK296"/>
  <c r="BK290"/>
  <c r="J288"/>
  <c r="BK286"/>
  <c r="J284"/>
  <c r="J275"/>
  <c r="BK263"/>
  <c r="J249"/>
  <c r="J247"/>
  <c r="J244"/>
  <c r="J240"/>
  <c r="BK229"/>
  <c r="BK206"/>
  <c r="J191"/>
  <c r="BK188"/>
  <c r="BK183"/>
  <c r="J176"/>
  <c r="BK174"/>
  <c r="J170"/>
  <c r="BK137"/>
  <c r="J135"/>
  <c i="8" r="BK326"/>
  <c r="J320"/>
  <c r="J312"/>
  <c r="BK310"/>
  <c r="J308"/>
  <c r="BK287"/>
  <c r="BK285"/>
  <c r="BK281"/>
  <c r="J277"/>
  <c r="J271"/>
  <c r="J243"/>
  <c r="J234"/>
  <c r="BK223"/>
  <c r="J209"/>
  <c r="BK197"/>
  <c r="J193"/>
  <c r="J191"/>
  <c r="J183"/>
  <c r="BK180"/>
  <c r="BK172"/>
  <c r="J164"/>
  <c r="J159"/>
  <c r="J146"/>
  <c r="J137"/>
  <c i="7" r="J425"/>
  <c r="J411"/>
  <c r="J405"/>
  <c r="J403"/>
  <c r="J401"/>
  <c r="BK399"/>
  <c r="BK395"/>
  <c r="J391"/>
  <c r="J389"/>
  <c r="J377"/>
  <c r="J375"/>
  <c r="BK371"/>
  <c r="BK358"/>
  <c r="J356"/>
  <c r="J348"/>
  <c r="J342"/>
  <c r="BK329"/>
  <c r="J320"/>
  <c r="J318"/>
  <c r="BK314"/>
  <c r="BK312"/>
  <c r="BK280"/>
  <c r="J277"/>
  <c r="BK273"/>
  <c r="BK260"/>
  <c r="J245"/>
  <c r="J237"/>
  <c r="BK202"/>
  <c r="BK198"/>
  <c r="J194"/>
  <c r="BK191"/>
  <c r="BK169"/>
  <c r="BK165"/>
  <c r="BK160"/>
  <c r="BK156"/>
  <c r="BK152"/>
  <c r="J147"/>
  <c r="J135"/>
  <c i="6" r="BK416"/>
  <c r="J416"/>
  <c r="BK412"/>
  <c r="J412"/>
  <c r="J409"/>
  <c r="J407"/>
  <c r="BK401"/>
  <c r="BK396"/>
  <c r="J390"/>
  <c r="BK376"/>
  <c r="J372"/>
  <c r="BK368"/>
  <c r="BK364"/>
  <c r="J362"/>
  <c r="BK360"/>
  <c r="BK358"/>
  <c r="J354"/>
  <c r="J352"/>
  <c r="J350"/>
  <c r="J344"/>
  <c r="BK342"/>
  <c r="J334"/>
  <c r="J332"/>
  <c r="J328"/>
  <c r="BK325"/>
  <c r="J317"/>
  <c r="BK309"/>
  <c r="J305"/>
  <c r="J299"/>
  <c r="J297"/>
  <c r="BK290"/>
  <c r="J288"/>
  <c r="J286"/>
  <c r="BK277"/>
  <c r="BK275"/>
  <c r="J267"/>
  <c r="BK263"/>
  <c r="BK259"/>
  <c r="BK247"/>
  <c r="BK242"/>
  <c r="J238"/>
  <c r="BK231"/>
  <c r="J227"/>
  <c r="BK212"/>
  <c r="J209"/>
  <c r="J202"/>
  <c r="BK195"/>
  <c r="BK189"/>
  <c r="J185"/>
  <c r="BK173"/>
  <c r="J169"/>
  <c r="BK165"/>
  <c r="BK163"/>
  <c r="BK152"/>
  <c r="J147"/>
  <c r="BK139"/>
  <c r="BK137"/>
  <c r="J135"/>
  <c i="5" r="BK374"/>
  <c r="J374"/>
  <c r="BK370"/>
  <c r="J370"/>
  <c r="J367"/>
  <c r="J365"/>
  <c r="J348"/>
  <c r="J338"/>
  <c r="J334"/>
  <c r="BK326"/>
  <c r="J320"/>
  <c r="J318"/>
  <c r="J316"/>
  <c r="J307"/>
  <c r="J291"/>
  <c r="J281"/>
  <c r="BK279"/>
  <c r="BK270"/>
  <c r="J268"/>
  <c r="BK262"/>
  <c r="J260"/>
  <c r="BK258"/>
  <c r="J256"/>
  <c r="J247"/>
  <c r="BK234"/>
  <c r="J223"/>
  <c r="J200"/>
  <c r="BK193"/>
  <c r="BK191"/>
  <c r="J187"/>
  <c r="J183"/>
  <c r="BK180"/>
  <c r="J172"/>
  <c r="J159"/>
  <c r="J151"/>
  <c r="BK137"/>
  <c i="4" r="J385"/>
  <c r="BK383"/>
  <c r="BK361"/>
  <c r="BK358"/>
  <c r="BK352"/>
  <c r="J344"/>
  <c r="J332"/>
  <c r="BK320"/>
  <c r="J318"/>
  <c r="BK314"/>
  <c r="BK311"/>
  <c r="J303"/>
  <c r="J300"/>
  <c r="BK298"/>
  <c r="BK278"/>
  <c r="J276"/>
  <c r="BK271"/>
  <c r="BK269"/>
  <c r="BK267"/>
  <c r="BK259"/>
  <c r="J257"/>
  <c r="BK248"/>
  <c r="J242"/>
  <c r="BK233"/>
  <c r="BK230"/>
  <c r="BK224"/>
  <c r="BK220"/>
  <c r="BK206"/>
  <c r="J203"/>
  <c r="J196"/>
  <c r="J177"/>
  <c r="J165"/>
  <c r="J163"/>
  <c r="BK160"/>
  <c r="BK156"/>
  <c r="BK139"/>
  <c r="BK135"/>
  <c i="3" r="BK397"/>
  <c r="BK391"/>
  <c r="J386"/>
  <c r="BK380"/>
  <c r="BK372"/>
  <c r="J370"/>
  <c r="J362"/>
  <c r="J358"/>
  <c r="BK356"/>
  <c r="BK352"/>
  <c r="J350"/>
  <c r="BK348"/>
  <c r="J346"/>
  <c r="J342"/>
  <c r="J340"/>
  <c r="BK334"/>
  <c r="BK332"/>
  <c r="BK328"/>
  <c r="BK325"/>
  <c r="J320"/>
  <c r="BK314"/>
  <c r="J312"/>
  <c r="J310"/>
  <c r="J302"/>
  <c r="J292"/>
  <c r="J290"/>
  <c r="J283"/>
  <c r="J281"/>
  <c r="J273"/>
  <c r="BK267"/>
  <c r="BK256"/>
  <c r="BK245"/>
  <c r="J241"/>
  <c r="BK228"/>
  <c r="BK214"/>
  <c r="J211"/>
  <c r="BK204"/>
  <c r="J201"/>
  <c r="J195"/>
  <c r="BK173"/>
  <c r="J169"/>
  <c r="BK163"/>
  <c r="J160"/>
  <c r="BK156"/>
  <c r="J152"/>
  <c r="J147"/>
  <c i="2" r="J398"/>
  <c r="J393"/>
  <c r="BK382"/>
  <c r="BK375"/>
  <c r="BK373"/>
  <c r="J356"/>
  <c r="BK354"/>
  <c r="BK352"/>
  <c r="BK350"/>
  <c r="BK348"/>
  <c r="J344"/>
  <c r="J336"/>
  <c r="BK328"/>
  <c r="BK313"/>
  <c r="BK309"/>
  <c r="J305"/>
  <c r="J297"/>
  <c r="BK278"/>
  <c r="J272"/>
  <c r="J257"/>
  <c r="J241"/>
  <c r="J215"/>
  <c r="J209"/>
  <c r="J206"/>
  <c r="J200"/>
  <c r="J196"/>
  <c r="BK192"/>
  <c r="BK167"/>
  <c r="J165"/>
  <c r="J158"/>
  <c r="J155"/>
  <c r="BK151"/>
  <c r="J139"/>
  <c r="J137"/>
  <c r="BK135"/>
  <c i="1" r="AS155"/>
  <c r="AS153"/>
  <c r="AS151"/>
  <c r="AS121"/>
  <c i="47" r="J221"/>
  <c r="BK218"/>
  <c r="BK212"/>
  <c r="J209"/>
  <c r="BK202"/>
  <c r="BK198"/>
  <c r="BK196"/>
  <c r="J182"/>
  <c r="J170"/>
  <c r="J165"/>
  <c r="BK159"/>
  <c r="BK146"/>
  <c i="45" r="BK129"/>
  <c i="44" r="BK329"/>
  <c r="J329"/>
  <c r="BK327"/>
  <c r="J327"/>
  <c r="BK322"/>
  <c r="BK320"/>
  <c r="J307"/>
  <c r="BK305"/>
  <c r="BK302"/>
  <c r="J296"/>
  <c r="BK290"/>
  <c r="BK288"/>
  <c r="BK286"/>
  <c r="BK279"/>
  <c r="BK271"/>
  <c r="J267"/>
  <c r="J263"/>
  <c r="J250"/>
  <c r="BK248"/>
  <c r="J246"/>
  <c r="BK244"/>
  <c r="J242"/>
  <c r="J234"/>
  <c r="BK232"/>
  <c r="BK228"/>
  <c r="J226"/>
  <c r="BK210"/>
  <c r="BK206"/>
  <c r="J196"/>
  <c r="BK192"/>
  <c r="J188"/>
  <c r="BK186"/>
  <c r="BK180"/>
  <c r="J176"/>
  <c r="BK174"/>
  <c r="BK172"/>
  <c r="BK170"/>
  <c r="J168"/>
  <c r="BK164"/>
  <c r="BK162"/>
  <c r="BK158"/>
  <c r="J156"/>
  <c r="BK154"/>
  <c r="J154"/>
  <c r="J152"/>
  <c r="BK150"/>
  <c r="BK144"/>
  <c r="J142"/>
  <c r="J138"/>
  <c r="BK136"/>
  <c i="43" r="J318"/>
  <c r="BK316"/>
  <c r="BK313"/>
  <c r="BK309"/>
  <c r="BK307"/>
  <c r="BK305"/>
  <c r="BK300"/>
  <c r="BK298"/>
  <c r="BK292"/>
  <c r="J279"/>
  <c r="BK277"/>
  <c r="BK275"/>
  <c r="J273"/>
  <c r="J269"/>
  <c r="BK267"/>
  <c r="BK248"/>
  <c r="BK242"/>
  <c r="BK238"/>
  <c r="J236"/>
  <c r="J230"/>
  <c r="J218"/>
  <c r="J214"/>
  <c r="J210"/>
  <c r="BK200"/>
  <c r="J196"/>
  <c r="BK192"/>
  <c r="J190"/>
  <c r="BK184"/>
  <c r="J178"/>
  <c r="J176"/>
  <c r="BK174"/>
  <c r="J172"/>
  <c r="BK160"/>
  <c r="J158"/>
  <c r="J156"/>
  <c r="J150"/>
  <c r="J148"/>
  <c r="BK144"/>
  <c i="42" r="J325"/>
  <c r="J320"/>
  <c r="J318"/>
  <c r="J305"/>
  <c r="J302"/>
  <c r="J300"/>
  <c r="BK296"/>
  <c r="BK292"/>
  <c r="J290"/>
  <c r="J288"/>
  <c r="J286"/>
  <c r="BK284"/>
  <c r="BK275"/>
  <c r="BK273"/>
  <c r="J271"/>
  <c r="J267"/>
  <c r="BK261"/>
  <c r="BK255"/>
  <c r="BK253"/>
  <c r="BK246"/>
  <c r="J238"/>
  <c r="BK232"/>
  <c r="J230"/>
  <c r="BK224"/>
  <c r="BK222"/>
  <c r="BK218"/>
  <c r="BK216"/>
  <c r="J214"/>
  <c r="BK208"/>
  <c r="BK206"/>
  <c r="J204"/>
  <c r="J202"/>
  <c r="J200"/>
  <c r="J188"/>
  <c r="BK180"/>
  <c r="J176"/>
  <c r="BK174"/>
  <c r="BK172"/>
  <c r="J170"/>
  <c r="BK164"/>
  <c r="J162"/>
  <c r="BK160"/>
  <c r="J158"/>
  <c r="J156"/>
  <c r="J154"/>
  <c r="BK152"/>
  <c r="J150"/>
  <c r="BK148"/>
  <c i="41" r="J325"/>
  <c r="J322"/>
  <c r="J320"/>
  <c r="J318"/>
  <c r="J316"/>
  <c r="BK311"/>
  <c r="J309"/>
  <c r="J307"/>
  <c r="BK305"/>
  <c r="BK296"/>
  <c r="BK292"/>
  <c r="BK284"/>
  <c r="BK277"/>
  <c r="BK273"/>
  <c r="BK271"/>
  <c r="J267"/>
  <c r="BK259"/>
  <c r="BK255"/>
  <c r="J250"/>
  <c r="J246"/>
  <c r="J234"/>
  <c r="BK230"/>
  <c r="BK228"/>
  <c r="J222"/>
  <c r="J218"/>
  <c r="J212"/>
  <c r="BK200"/>
  <c r="J198"/>
  <c r="J196"/>
  <c r="BK194"/>
  <c r="J190"/>
  <c r="BK188"/>
  <c r="BK184"/>
  <c r="J182"/>
  <c r="BK174"/>
  <c r="J170"/>
  <c r="BK168"/>
  <c r="J166"/>
  <c r="BK158"/>
  <c r="J156"/>
  <c r="BK136"/>
  <c i="39" r="BK157"/>
  <c r="J153"/>
  <c r="J150"/>
  <c r="BK148"/>
  <c r="J146"/>
  <c r="BK144"/>
  <c r="J135"/>
  <c r="BK133"/>
  <c i="38" r="J390"/>
  <c r="BK377"/>
  <c r="BK358"/>
  <c r="BK352"/>
  <c r="BK347"/>
  <c r="BK343"/>
  <c r="BK336"/>
  <c r="J329"/>
  <c r="J323"/>
  <c r="J313"/>
  <c r="J307"/>
  <c r="BK302"/>
  <c r="J297"/>
  <c r="J289"/>
  <c r="J262"/>
  <c r="J236"/>
  <c r="BK230"/>
  <c r="BK202"/>
  <c r="BK198"/>
  <c r="J194"/>
  <c r="BK191"/>
  <c r="BK182"/>
  <c r="BK172"/>
  <c r="J161"/>
  <c r="BK156"/>
  <c r="BK136"/>
  <c i="37" r="BK340"/>
  <c r="BK334"/>
  <c r="BK329"/>
  <c r="J323"/>
  <c r="J318"/>
  <c r="J314"/>
  <c r="J310"/>
  <c r="BK305"/>
  <c r="BK303"/>
  <c r="J295"/>
  <c r="BK289"/>
  <c r="J283"/>
  <c r="BK280"/>
  <c r="BK276"/>
  <c r="BK261"/>
  <c r="BK257"/>
  <c r="BK252"/>
  <c r="J248"/>
  <c r="BK243"/>
  <c r="BK236"/>
  <c r="J228"/>
  <c r="J212"/>
  <c r="BK205"/>
  <c r="J191"/>
  <c r="BK180"/>
  <c r="BK170"/>
  <c r="BK167"/>
  <c r="J159"/>
  <c r="BK143"/>
  <c r="J135"/>
  <c i="36" r="J584"/>
  <c r="BK582"/>
  <c r="J576"/>
  <c r="BK571"/>
  <c r="J571"/>
  <c r="BK565"/>
  <c r="J560"/>
  <c r="J556"/>
  <c r="BK554"/>
  <c r="J552"/>
  <c r="J548"/>
  <c r="BK546"/>
  <c r="BK542"/>
  <c r="J538"/>
  <c r="BK534"/>
  <c r="BK532"/>
  <c r="BK530"/>
  <c r="BK526"/>
  <c r="BK524"/>
  <c r="BK522"/>
  <c r="BK518"/>
  <c r="BK516"/>
  <c r="BK512"/>
  <c r="J509"/>
  <c r="BK504"/>
  <c r="J501"/>
  <c r="BK498"/>
  <c r="J496"/>
  <c r="J492"/>
  <c r="J490"/>
  <c r="J486"/>
  <c r="J484"/>
  <c r="BK482"/>
  <c r="BK480"/>
  <c r="J478"/>
  <c r="BK476"/>
  <c r="BK474"/>
  <c r="J464"/>
  <c r="BK439"/>
  <c r="J429"/>
  <c r="BK427"/>
  <c r="BK422"/>
  <c r="J420"/>
  <c r="BK406"/>
  <c r="J400"/>
  <c r="J395"/>
  <c r="J384"/>
  <c r="BK379"/>
  <c r="BK372"/>
  <c r="J370"/>
  <c r="J365"/>
  <c r="BK363"/>
  <c r="J358"/>
  <c r="J353"/>
  <c r="BK348"/>
  <c r="BK344"/>
  <c r="J341"/>
  <c r="BK337"/>
  <c r="J329"/>
  <c r="BK318"/>
  <c r="J305"/>
  <c r="J289"/>
  <c r="BK281"/>
  <c r="J274"/>
  <c r="BK254"/>
  <c r="J245"/>
  <c r="J243"/>
  <c r="J234"/>
  <c r="J230"/>
  <c r="BK219"/>
  <c r="BK193"/>
  <c r="J185"/>
  <c r="J181"/>
  <c r="J177"/>
  <c r="BK163"/>
  <c r="BK139"/>
  <c i="35" r="BK338"/>
  <c r="J330"/>
  <c r="J325"/>
  <c r="BK319"/>
  <c r="J301"/>
  <c r="BK293"/>
  <c r="J291"/>
  <c r="BK287"/>
  <c r="J283"/>
  <c r="J270"/>
  <c r="BK263"/>
  <c r="J259"/>
  <c r="J257"/>
  <c r="J252"/>
  <c r="J239"/>
  <c r="J228"/>
  <c r="BK205"/>
  <c r="BK201"/>
  <c r="J199"/>
  <c r="BK195"/>
  <c r="J191"/>
  <c r="J180"/>
  <c r="J176"/>
  <c r="BK163"/>
  <c r="BK159"/>
  <c r="J152"/>
  <c r="J143"/>
  <c i="34" r="BK347"/>
  <c r="BK343"/>
  <c r="J340"/>
  <c r="J338"/>
  <c r="J332"/>
  <c r="BK321"/>
  <c r="J312"/>
  <c r="BK308"/>
  <c r="J306"/>
  <c r="J303"/>
  <c r="J297"/>
  <c r="J295"/>
  <c r="J293"/>
  <c r="BK287"/>
  <c r="BK283"/>
  <c r="J280"/>
  <c r="J276"/>
  <c r="BK270"/>
  <c r="J268"/>
  <c r="J261"/>
  <c r="BK248"/>
  <c r="J243"/>
  <c r="J239"/>
  <c r="J232"/>
  <c r="BK228"/>
  <c r="BK215"/>
  <c r="BK212"/>
  <c r="J208"/>
  <c r="BK199"/>
  <c r="J191"/>
  <c r="BK172"/>
  <c r="J170"/>
  <c r="BK167"/>
  <c r="BK163"/>
  <c r="J143"/>
  <c r="BK139"/>
  <c r="J135"/>
  <c i="33" r="J160"/>
  <c r="BK156"/>
  <c r="J154"/>
  <c r="J151"/>
  <c r="J147"/>
  <c r="J145"/>
  <c r="BK143"/>
  <c r="BK141"/>
  <c r="J137"/>
  <c i="31" r="BK287"/>
  <c r="BK285"/>
  <c r="BK280"/>
  <c r="BK264"/>
  <c r="BK261"/>
  <c r="J259"/>
  <c r="J255"/>
  <c r="J243"/>
  <c r="J241"/>
  <c r="BK225"/>
  <c r="J221"/>
  <c r="BK217"/>
  <c r="BK200"/>
  <c r="J197"/>
  <c r="BK186"/>
  <c r="BK183"/>
  <c r="BK176"/>
  <c r="BK170"/>
  <c r="BK157"/>
  <c r="J149"/>
  <c r="BK139"/>
  <c r="BK135"/>
  <c i="30" r="J179"/>
  <c r="J172"/>
  <c r="J170"/>
  <c r="BK168"/>
  <c r="J166"/>
  <c r="J162"/>
  <c r="J158"/>
  <c r="BK147"/>
  <c r="BK145"/>
  <c r="J137"/>
  <c r="BK132"/>
  <c i="28" r="BK317"/>
  <c r="J317"/>
  <c r="BK313"/>
  <c r="J308"/>
  <c r="BK302"/>
  <c r="J287"/>
  <c r="BK274"/>
  <c r="J272"/>
  <c r="J263"/>
  <c r="J258"/>
  <c r="J253"/>
  <c r="BK249"/>
  <c r="BK245"/>
  <c r="BK241"/>
  <c r="J237"/>
  <c r="BK235"/>
  <c r="J227"/>
  <c r="BK223"/>
  <c r="J219"/>
  <c r="BK215"/>
  <c r="J211"/>
  <c r="BK198"/>
  <c r="J187"/>
  <c r="BK184"/>
  <c r="J180"/>
  <c r="BK177"/>
  <c r="J168"/>
  <c r="J164"/>
  <c r="J158"/>
  <c r="J156"/>
  <c r="BK139"/>
  <c r="J137"/>
  <c i="25" r="BK317"/>
  <c r="J317"/>
  <c r="J313"/>
  <c r="J310"/>
  <c r="BK308"/>
  <c r="J302"/>
  <c r="BK292"/>
  <c r="J287"/>
  <c r="J281"/>
  <c r="BK263"/>
  <c r="BK235"/>
  <c r="J231"/>
  <c r="BK227"/>
  <c r="J223"/>
  <c r="J211"/>
  <c r="J187"/>
  <c r="J184"/>
  <c r="BK170"/>
  <c r="BK168"/>
  <c r="BK164"/>
  <c r="BK135"/>
  <c i="24" r="J179"/>
  <c r="BK175"/>
  <c r="J166"/>
  <c r="J158"/>
  <c r="BK156"/>
  <c r="BK149"/>
  <c r="J147"/>
  <c r="J143"/>
  <c r="J141"/>
  <c r="BK139"/>
  <c r="J137"/>
  <c r="BK132"/>
  <c i="23" r="J129"/>
  <c i="22" r="J324"/>
  <c r="BK316"/>
  <c r="BK311"/>
  <c r="BK306"/>
  <c r="J301"/>
  <c r="BK295"/>
  <c r="J288"/>
  <c r="BK277"/>
  <c r="BK272"/>
  <c r="J269"/>
  <c r="J259"/>
  <c r="J255"/>
  <c r="BK251"/>
  <c r="J249"/>
  <c r="J243"/>
  <c r="BK239"/>
  <c r="BK235"/>
  <c r="J231"/>
  <c r="J223"/>
  <c r="J219"/>
  <c r="J200"/>
  <c r="BK186"/>
  <c r="BK170"/>
  <c r="J164"/>
  <c r="BK161"/>
  <c r="J157"/>
  <c r="BK144"/>
  <c r="J139"/>
  <c r="J137"/>
  <c i="21" r="J366"/>
  <c r="BK350"/>
  <c r="BK343"/>
  <c r="BK341"/>
  <c r="BK339"/>
  <c r="J335"/>
  <c r="BK333"/>
  <c r="J331"/>
  <c r="BK329"/>
  <c r="BK327"/>
  <c r="J323"/>
  <c r="BK320"/>
  <c r="J318"/>
  <c r="BK258"/>
  <c r="J244"/>
  <c r="BK240"/>
  <c r="BK229"/>
  <c r="BK214"/>
  <c r="J206"/>
  <c r="J200"/>
  <c r="J191"/>
  <c r="BK174"/>
  <c r="J170"/>
  <c r="J163"/>
  <c r="BK153"/>
  <c r="BK148"/>
  <c r="J137"/>
  <c r="J135"/>
  <c i="20" r="BK339"/>
  <c r="J336"/>
  <c r="BK328"/>
  <c r="BK323"/>
  <c r="BK320"/>
  <c r="J318"/>
  <c r="J310"/>
  <c r="J307"/>
  <c r="J305"/>
  <c r="BK300"/>
  <c r="J285"/>
  <c r="J281"/>
  <c r="J263"/>
  <c r="BK245"/>
  <c r="J240"/>
  <c r="BK238"/>
  <c r="J231"/>
  <c r="J199"/>
  <c r="J195"/>
  <c r="J178"/>
  <c r="BK171"/>
  <c r="J169"/>
  <c r="BK165"/>
  <c r="J136"/>
  <c i="19" r="J374"/>
  <c r="BK372"/>
  <c r="J352"/>
  <c r="J348"/>
  <c r="J345"/>
  <c r="BK341"/>
  <c r="J337"/>
  <c r="J335"/>
  <c r="BK325"/>
  <c r="BK315"/>
  <c r="J313"/>
  <c r="BK311"/>
  <c r="BK300"/>
  <c r="J296"/>
  <c r="J290"/>
  <c r="J288"/>
  <c r="BK275"/>
  <c r="J263"/>
  <c r="J258"/>
  <c r="BK249"/>
  <c r="BK247"/>
  <c r="BK244"/>
  <c r="J240"/>
  <c r="J214"/>
  <c r="BK206"/>
  <c r="BK191"/>
  <c r="J188"/>
  <c r="J185"/>
  <c r="J183"/>
  <c r="BK174"/>
  <c r="J166"/>
  <c r="J163"/>
  <c r="J139"/>
  <c i="18" r="BK430"/>
  <c r="BK426"/>
  <c r="J423"/>
  <c r="BK421"/>
  <c r="J382"/>
  <c r="J380"/>
  <c r="J378"/>
  <c r="J376"/>
  <c r="BK371"/>
  <c r="BK361"/>
  <c r="J359"/>
  <c r="J357"/>
  <c r="J355"/>
  <c r="J337"/>
  <c r="BK329"/>
  <c r="BK326"/>
  <c r="BK320"/>
  <c r="BK293"/>
  <c r="J291"/>
  <c r="J234"/>
  <c r="BK230"/>
  <c r="J201"/>
  <c r="J197"/>
  <c r="J195"/>
  <c r="BK185"/>
  <c r="BK166"/>
  <c r="J139"/>
  <c r="J137"/>
  <c i="17" r="BK373"/>
  <c r="J368"/>
  <c r="J357"/>
  <c r="BK351"/>
  <c r="J343"/>
  <c r="J337"/>
  <c r="BK328"/>
  <c r="BK326"/>
  <c r="J322"/>
  <c r="J320"/>
  <c r="BK316"/>
  <c r="BK312"/>
  <c r="BK308"/>
  <c r="J305"/>
  <c r="BK300"/>
  <c r="J297"/>
  <c r="BK295"/>
  <c r="BK293"/>
  <c r="J289"/>
  <c r="J285"/>
  <c r="BK279"/>
  <c r="BK277"/>
  <c r="J272"/>
  <c r="J270"/>
  <c r="BK268"/>
  <c r="BK266"/>
  <c r="J260"/>
  <c r="J258"/>
  <c r="J254"/>
  <c r="J252"/>
  <c r="J248"/>
  <c r="BK239"/>
  <c r="J230"/>
  <c r="J227"/>
  <c r="BK223"/>
  <c r="J205"/>
  <c r="BK202"/>
  <c r="J193"/>
  <c r="J189"/>
  <c r="J168"/>
  <c r="J164"/>
  <c r="BK146"/>
  <c r="J139"/>
  <c r="J137"/>
  <c i="16" r="BK507"/>
  <c r="BK505"/>
  <c r="J499"/>
  <c r="BK494"/>
  <c r="J478"/>
  <c r="J455"/>
  <c r="BK451"/>
  <c r="BK438"/>
  <c r="J436"/>
  <c r="BK416"/>
  <c r="BK408"/>
  <c r="BK404"/>
  <c r="BK390"/>
  <c r="BK387"/>
  <c r="BK381"/>
  <c r="BK379"/>
  <c r="BK377"/>
  <c r="BK373"/>
  <c r="BK369"/>
  <c r="BK366"/>
  <c r="BK355"/>
  <c r="BK351"/>
  <c r="BK347"/>
  <c r="BK339"/>
  <c r="J334"/>
  <c r="BK330"/>
  <c r="J328"/>
  <c r="BK319"/>
  <c r="J317"/>
  <c r="BK307"/>
  <c r="BK305"/>
  <c r="J293"/>
  <c r="BK263"/>
  <c r="J259"/>
  <c r="J226"/>
  <c r="J222"/>
  <c r="J220"/>
  <c r="BK211"/>
  <c r="J207"/>
  <c r="BK204"/>
  <c r="J190"/>
  <c r="J178"/>
  <c r="J176"/>
  <c r="BK169"/>
  <c r="J162"/>
  <c r="BK152"/>
  <c r="J139"/>
  <c i="15" r="J335"/>
  <c r="BK327"/>
  <c r="J322"/>
  <c r="BK313"/>
  <c r="J309"/>
  <c r="BK297"/>
  <c r="BK295"/>
  <c r="BK272"/>
  <c r="BK270"/>
  <c r="BK259"/>
  <c r="BK255"/>
  <c r="J246"/>
  <c r="J239"/>
  <c r="BK221"/>
  <c r="BK207"/>
  <c r="BK199"/>
  <c r="J195"/>
  <c r="J186"/>
  <c r="BK183"/>
  <c r="BK161"/>
  <c r="BK158"/>
  <c r="BK149"/>
  <c r="BK144"/>
  <c r="BK138"/>
  <c r="J134"/>
  <c i="14" r="BK342"/>
  <c r="J342"/>
  <c r="J338"/>
  <c r="J335"/>
  <c r="BK333"/>
  <c r="BK322"/>
  <c r="J319"/>
  <c r="J317"/>
  <c r="BK304"/>
  <c r="J299"/>
  <c r="J295"/>
  <c r="BK282"/>
  <c r="J274"/>
  <c r="J259"/>
  <c r="BK250"/>
  <c r="J236"/>
  <c r="BK221"/>
  <c r="J199"/>
  <c r="BK195"/>
  <c r="BK186"/>
  <c r="J180"/>
  <c r="BK171"/>
  <c r="J161"/>
  <c r="BK144"/>
  <c r="BK138"/>
  <c r="BK136"/>
  <c r="J134"/>
  <c i="13" r="J340"/>
  <c r="BK329"/>
  <c r="BK324"/>
  <c r="BK317"/>
  <c r="BK315"/>
  <c r="BK311"/>
  <c r="BK308"/>
  <c r="J306"/>
  <c r="J301"/>
  <c r="J297"/>
  <c r="J286"/>
  <c r="BK274"/>
  <c r="BK272"/>
  <c r="J270"/>
  <c r="BK264"/>
  <c r="BK241"/>
  <c r="J239"/>
  <c r="BK236"/>
  <c r="BK232"/>
  <c r="J207"/>
  <c r="J199"/>
  <c r="J186"/>
  <c r="J183"/>
  <c r="J180"/>
  <c r="J178"/>
  <c r="J165"/>
  <c i="12" r="J363"/>
  <c r="BK360"/>
  <c r="J358"/>
  <c r="BK347"/>
  <c r="J342"/>
  <c r="BK340"/>
  <c r="J336"/>
  <c r="BK334"/>
  <c r="J332"/>
  <c r="J330"/>
  <c r="J328"/>
  <c r="J324"/>
  <c r="BK319"/>
  <c r="J314"/>
  <c r="BK312"/>
  <c r="BK310"/>
  <c r="J299"/>
  <c r="J287"/>
  <c r="J285"/>
  <c r="BK283"/>
  <c r="J266"/>
  <c r="BK257"/>
  <c r="BK253"/>
  <c r="J248"/>
  <c r="J228"/>
  <c r="BK213"/>
  <c r="BK199"/>
  <c r="J190"/>
  <c r="J187"/>
  <c r="J182"/>
  <c r="J169"/>
  <c r="BK152"/>
  <c r="BK138"/>
  <c r="J136"/>
  <c i="11" r="J317"/>
  <c r="BK311"/>
  <c r="BK301"/>
  <c r="J299"/>
  <c r="J282"/>
  <c r="BK276"/>
  <c r="J274"/>
  <c r="BK272"/>
  <c r="J259"/>
  <c r="BK255"/>
  <c r="BK246"/>
  <c r="J221"/>
  <c r="BK207"/>
  <c r="J199"/>
  <c r="J195"/>
  <c r="J186"/>
  <c r="BK158"/>
  <c r="BK136"/>
  <c i="10" r="BK335"/>
  <c r="J324"/>
  <c r="J319"/>
  <c r="BK317"/>
  <c r="BK315"/>
  <c r="J306"/>
  <c r="J299"/>
  <c r="J297"/>
  <c r="BK276"/>
  <c r="J272"/>
  <c r="J250"/>
  <c r="J246"/>
  <c r="J232"/>
  <c r="BK207"/>
  <c r="J186"/>
  <c r="J183"/>
  <c r="J180"/>
  <c r="BK169"/>
  <c r="BK161"/>
  <c r="J158"/>
  <c r="J149"/>
  <c i="9" r="BK366"/>
  <c r="J356"/>
  <c r="J352"/>
  <c r="BK337"/>
  <c r="BK335"/>
  <c r="J331"/>
  <c r="BK329"/>
  <c r="BK325"/>
  <c r="J320"/>
  <c r="BK315"/>
  <c r="J313"/>
  <c r="J311"/>
  <c r="BK300"/>
  <c r="J296"/>
  <c r="J290"/>
  <c r="BK267"/>
  <c r="J263"/>
  <c r="J258"/>
  <c r="J254"/>
  <c r="BK247"/>
  <c r="BK240"/>
  <c r="BK214"/>
  <c r="J206"/>
  <c r="J200"/>
  <c r="BK191"/>
  <c r="J185"/>
  <c r="J183"/>
  <c r="BK176"/>
  <c r="J174"/>
  <c r="J166"/>
  <c r="BK163"/>
  <c r="J153"/>
  <c r="BK148"/>
  <c r="BK139"/>
  <c r="BK135"/>
  <c i="8" r="J337"/>
  <c r="J300"/>
  <c r="J292"/>
  <c r="BK289"/>
  <c r="J260"/>
  <c r="J252"/>
  <c r="J247"/>
  <c r="BK234"/>
  <c r="J231"/>
  <c r="J227"/>
  <c r="J206"/>
  <c r="J200"/>
  <c r="BK193"/>
  <c r="J162"/>
  <c i="7" r="BK436"/>
  <c r="J430"/>
  <c r="J419"/>
  <c r="J414"/>
  <c r="BK407"/>
  <c r="BK405"/>
  <c r="BK403"/>
  <c r="BK401"/>
  <c r="J399"/>
  <c r="BK368"/>
  <c r="BK363"/>
  <c r="BK360"/>
  <c r="J352"/>
  <c r="BK340"/>
  <c r="BK320"/>
  <c r="BK318"/>
  <c r="J300"/>
  <c r="BK296"/>
  <c r="J291"/>
  <c r="BK287"/>
  <c r="J282"/>
  <c r="J260"/>
  <c r="J213"/>
  <c r="J211"/>
  <c r="BK178"/>
  <c r="BK173"/>
  <c r="J169"/>
  <c r="J163"/>
  <c r="J156"/>
  <c r="BK139"/>
  <c r="J137"/>
  <c i="6" r="BK350"/>
  <c r="J348"/>
  <c r="J342"/>
  <c r="J338"/>
  <c r="BK317"/>
  <c r="J315"/>
  <c r="BK313"/>
  <c r="J309"/>
  <c r="J292"/>
  <c r="J275"/>
  <c r="J271"/>
  <c r="BK269"/>
  <c r="BK265"/>
  <c r="J259"/>
  <c r="J251"/>
  <c r="BK235"/>
  <c r="J231"/>
  <c r="BK227"/>
  <c r="J212"/>
  <c r="BK199"/>
  <c r="BK185"/>
  <c r="BK169"/>
  <c r="J165"/>
  <c r="J160"/>
  <c r="J156"/>
  <c r="J152"/>
  <c r="BK147"/>
  <c r="BK135"/>
  <c i="5" r="BK367"/>
  <c r="BK354"/>
  <c r="J340"/>
  <c r="BK330"/>
  <c r="BK314"/>
  <c r="J310"/>
  <c r="BK307"/>
  <c r="BK302"/>
  <c r="J299"/>
  <c r="BK295"/>
  <c r="BK287"/>
  <c r="J274"/>
  <c r="BK272"/>
  <c r="J270"/>
  <c r="BK268"/>
  <c r="J262"/>
  <c r="BK256"/>
  <c r="BK252"/>
  <c r="J234"/>
  <c r="J231"/>
  <c r="J227"/>
  <c r="BK223"/>
  <c r="BK206"/>
  <c r="BK200"/>
  <c r="BK197"/>
  <c r="BK183"/>
  <c r="BK172"/>
  <c r="J168"/>
  <c r="BK155"/>
  <c r="J146"/>
  <c r="J139"/>
  <c r="BK135"/>
  <c i="4" r="BK392"/>
  <c r="J392"/>
  <c r="BK388"/>
  <c r="J388"/>
  <c r="J383"/>
  <c r="BK377"/>
  <c r="BK372"/>
  <c r="J356"/>
  <c r="BK348"/>
  <c r="BK344"/>
  <c r="BK342"/>
  <c r="J338"/>
  <c r="BK334"/>
  <c r="BK332"/>
  <c r="BK328"/>
  <c r="BK326"/>
  <c r="BK322"/>
  <c r="J320"/>
  <c r="BK318"/>
  <c r="J306"/>
  <c r="J296"/>
  <c r="BK292"/>
  <c r="J288"/>
  <c r="BK284"/>
  <c r="J271"/>
  <c r="BK265"/>
  <c r="J259"/>
  <c r="BK242"/>
  <c r="BK203"/>
  <c r="BK196"/>
  <c r="J193"/>
  <c r="BK187"/>
  <c r="J181"/>
  <c r="BK165"/>
  <c r="J137"/>
  <c i="3" r="J402"/>
  <c r="J397"/>
  <c r="BK375"/>
  <c r="BK370"/>
  <c r="J366"/>
  <c r="BK358"/>
  <c r="J356"/>
  <c r="BK342"/>
  <c r="BK340"/>
  <c r="J334"/>
  <c r="J332"/>
  <c r="J317"/>
  <c r="BK310"/>
  <c r="BK306"/>
  <c r="BK285"/>
  <c r="BK283"/>
  <c r="BK281"/>
  <c r="BK279"/>
  <c r="BK273"/>
  <c r="J271"/>
  <c r="J265"/>
  <c r="BK261"/>
  <c r="J256"/>
  <c r="J250"/>
  <c r="BK241"/>
  <c r="BK238"/>
  <c r="J228"/>
  <c r="BK201"/>
  <c r="BK197"/>
  <c r="BK185"/>
  <c r="BK165"/>
  <c r="BK160"/>
  <c r="BK147"/>
  <c r="J139"/>
  <c r="J137"/>
  <c i="2" r="BK404"/>
  <c r="BK398"/>
  <c r="BK365"/>
  <c r="J361"/>
  <c r="BK342"/>
  <c r="BK338"/>
  <c r="BK334"/>
  <c r="BK332"/>
  <c r="J328"/>
  <c r="BK325"/>
  <c r="BK317"/>
  <c r="J313"/>
  <c r="J309"/>
  <c r="BK299"/>
  <c r="BK292"/>
  <c r="J288"/>
  <c r="J286"/>
  <c r="J280"/>
  <c r="J278"/>
  <c r="BK274"/>
  <c r="J270"/>
  <c r="BK266"/>
  <c r="BK253"/>
  <c r="BK248"/>
  <c r="J244"/>
  <c r="BK241"/>
  <c r="J237"/>
  <c r="BK233"/>
  <c r="J218"/>
  <c r="BK200"/>
  <c r="J175"/>
  <c r="BK171"/>
  <c r="BK165"/>
  <c r="J162"/>
  <c r="BK158"/>
  <c r="J146"/>
  <c i="1" r="AS125"/>
  <c r="AS105"/>
  <c i="47" r="BK209"/>
  <c r="BK205"/>
  <c r="J193"/>
  <c r="BK189"/>
  <c r="J179"/>
  <c r="J177"/>
  <c r="BK175"/>
  <c r="J168"/>
  <c r="BK162"/>
  <c r="J154"/>
  <c r="J149"/>
  <c r="J146"/>
  <c i="46" r="BK129"/>
  <c r="BK125"/>
  <c i="45" r="J129"/>
  <c i="44" r="BK325"/>
  <c r="J322"/>
  <c r="J320"/>
  <c r="J318"/>
  <c r="BK314"/>
  <c r="J311"/>
  <c r="BK309"/>
  <c r="J305"/>
  <c r="J302"/>
  <c r="BK296"/>
  <c r="BK294"/>
  <c r="J294"/>
  <c r="J292"/>
  <c r="J286"/>
  <c r="J284"/>
  <c r="BK277"/>
  <c r="BK275"/>
  <c r="BK273"/>
  <c r="J265"/>
  <c r="BK261"/>
  <c r="J255"/>
  <c r="J253"/>
  <c r="BK250"/>
  <c r="BK242"/>
  <c r="BK238"/>
  <c r="J236"/>
  <c r="BK230"/>
  <c r="J228"/>
  <c r="BK222"/>
  <c r="BK218"/>
  <c r="BK214"/>
  <c r="J212"/>
  <c r="J210"/>
  <c r="BK208"/>
  <c r="BK204"/>
  <c r="BK200"/>
  <c r="BK196"/>
  <c r="J194"/>
  <c r="J190"/>
  <c r="J182"/>
  <c r="J178"/>
  <c r="BK176"/>
  <c r="J170"/>
  <c r="J166"/>
  <c r="J164"/>
  <c r="J160"/>
  <c r="J148"/>
  <c r="J144"/>
  <c r="BK142"/>
  <c r="BK138"/>
  <c r="J136"/>
  <c i="43" r="BK331"/>
  <c r="J331"/>
  <c r="BK329"/>
  <c r="J329"/>
  <c r="BK327"/>
  <c r="J327"/>
  <c r="BK324"/>
  <c r="J324"/>
  <c r="BK322"/>
  <c r="J322"/>
  <c r="BK320"/>
  <c r="J320"/>
  <c r="BK311"/>
  <c r="J309"/>
  <c r="J305"/>
  <c r="J302"/>
  <c r="J298"/>
  <c r="BK296"/>
  <c r="BK294"/>
  <c r="J292"/>
  <c r="J290"/>
  <c r="J288"/>
  <c r="BK286"/>
  <c r="BK281"/>
  <c r="BK279"/>
  <c r="BK273"/>
  <c r="BK271"/>
  <c r="J263"/>
  <c r="J261"/>
  <c r="BK259"/>
  <c r="J257"/>
  <c r="J250"/>
  <c r="J248"/>
  <c r="BK246"/>
  <c r="J244"/>
  <c r="J242"/>
  <c r="J238"/>
  <c r="BK236"/>
  <c r="J234"/>
  <c r="J232"/>
  <c r="BK228"/>
  <c r="BK226"/>
  <c r="BK224"/>
  <c r="J222"/>
  <c r="J220"/>
  <c r="BK216"/>
  <c r="BK214"/>
  <c r="J212"/>
  <c r="BK210"/>
  <c r="BK208"/>
  <c r="J206"/>
  <c r="J202"/>
  <c r="BK198"/>
  <c r="J192"/>
  <c r="J184"/>
  <c r="BK180"/>
  <c r="J174"/>
  <c r="J166"/>
  <c r="J160"/>
  <c r="BK154"/>
  <c r="J146"/>
  <c r="BK142"/>
  <c r="BK136"/>
  <c i="42" r="BK329"/>
  <c r="J329"/>
  <c r="BK327"/>
  <c r="J327"/>
  <c r="BK325"/>
  <c r="J322"/>
  <c r="BK318"/>
  <c r="J316"/>
  <c r="BK314"/>
  <c r="J314"/>
  <c r="BK311"/>
  <c r="J311"/>
  <c r="BK309"/>
  <c r="J309"/>
  <c r="J307"/>
  <c r="BK298"/>
  <c r="J292"/>
  <c r="BK290"/>
  <c r="J281"/>
  <c r="J279"/>
  <c r="J277"/>
  <c r="BK271"/>
  <c r="BK269"/>
  <c r="BK265"/>
  <c r="BK263"/>
  <c r="BK257"/>
  <c r="J255"/>
  <c r="J250"/>
  <c r="J242"/>
  <c r="J234"/>
  <c r="BK228"/>
  <c r="J226"/>
  <c r="J220"/>
  <c r="J216"/>
  <c r="J212"/>
  <c r="BK210"/>
  <c r="J206"/>
  <c r="BK200"/>
  <c r="BK198"/>
  <c r="BK196"/>
  <c r="BK194"/>
  <c r="BK192"/>
  <c r="J190"/>
  <c r="BK188"/>
  <c r="J186"/>
  <c r="BK182"/>
  <c r="J180"/>
  <c r="BK178"/>
  <c r="J174"/>
  <c r="J172"/>
  <c r="J164"/>
  <c r="BK156"/>
  <c r="J148"/>
  <c r="J144"/>
  <c r="J142"/>
  <c r="BK136"/>
  <c i="41" r="BK325"/>
  <c r="BK320"/>
  <c r="BK316"/>
  <c r="J314"/>
  <c r="J311"/>
  <c r="J300"/>
  <c r="BK298"/>
  <c r="J296"/>
  <c r="BK294"/>
  <c r="J292"/>
  <c r="J290"/>
  <c r="BK286"/>
  <c r="J284"/>
  <c r="BK281"/>
  <c r="BK269"/>
  <c r="J263"/>
  <c r="J261"/>
  <c r="J259"/>
  <c r="BK248"/>
  <c r="J244"/>
  <c r="J230"/>
  <c r="J228"/>
  <c r="J226"/>
  <c r="BK224"/>
  <c r="BK220"/>
  <c r="BK218"/>
  <c r="J214"/>
  <c r="BK212"/>
  <c r="BK210"/>
  <c r="BK208"/>
  <c r="J206"/>
  <c r="J204"/>
  <c r="J194"/>
  <c r="J192"/>
  <c r="BK190"/>
  <c r="J180"/>
  <c r="BK176"/>
  <c r="J174"/>
  <c r="J172"/>
  <c r="J164"/>
  <c r="J162"/>
  <c r="BK160"/>
  <c r="J158"/>
  <c r="BK156"/>
  <c r="J154"/>
  <c r="J150"/>
  <c r="J146"/>
  <c r="BK142"/>
  <c r="J140"/>
  <c r="J138"/>
  <c i="40" r="J129"/>
  <c i="39" r="J159"/>
  <c r="BK155"/>
  <c r="BK153"/>
  <c r="BK141"/>
  <c r="BK137"/>
  <c r="BK131"/>
  <c i="38" r="BK388"/>
  <c r="J372"/>
  <c r="J367"/>
  <c r="BK354"/>
  <c r="J349"/>
  <c r="J343"/>
  <c r="J340"/>
  <c r="BK325"/>
  <c r="J318"/>
  <c r="J311"/>
  <c r="BK307"/>
  <c r="BK289"/>
  <c r="J282"/>
  <c r="J277"/>
  <c r="J273"/>
  <c r="BK244"/>
  <c r="BK236"/>
  <c r="J221"/>
  <c r="J218"/>
  <c r="BK215"/>
  <c r="BK213"/>
  <c r="BK204"/>
  <c r="J202"/>
  <c r="BK179"/>
  <c r="J172"/>
  <c r="J165"/>
  <c r="BK161"/>
  <c r="J159"/>
  <c r="BK152"/>
  <c r="J140"/>
  <c r="J136"/>
  <c i="37" r="BK349"/>
  <c r="J349"/>
  <c r="BK345"/>
  <c r="J345"/>
  <c r="BK342"/>
  <c r="J340"/>
  <c r="J329"/>
  <c r="BK323"/>
  <c r="BK314"/>
  <c r="BK308"/>
  <c r="J305"/>
  <c r="BK299"/>
  <c r="BK295"/>
  <c r="BK293"/>
  <c r="J291"/>
  <c r="J289"/>
  <c r="J287"/>
  <c r="J280"/>
  <c r="J276"/>
  <c r="J268"/>
  <c r="J263"/>
  <c r="J259"/>
  <c r="BK215"/>
  <c r="BK201"/>
  <c r="BK199"/>
  <c r="BK195"/>
  <c r="J172"/>
  <c r="BK163"/>
  <c r="BK159"/>
  <c r="J152"/>
  <c r="BK145"/>
  <c r="J143"/>
  <c r="J139"/>
  <c r="BK135"/>
  <c i="36" r="J472"/>
  <c r="J468"/>
  <c r="BK464"/>
  <c r="BK461"/>
  <c r="BK456"/>
  <c r="BK454"/>
  <c r="J450"/>
  <c r="BK448"/>
  <c r="BK446"/>
  <c r="J442"/>
  <c r="BK435"/>
  <c r="BK429"/>
  <c r="BK418"/>
  <c r="J416"/>
  <c r="BK411"/>
  <c r="J406"/>
  <c r="BK404"/>
  <c r="BK400"/>
  <c r="BK395"/>
  <c r="J389"/>
  <c r="J379"/>
  <c r="J377"/>
  <c r="BK370"/>
  <c r="BK358"/>
  <c r="BK353"/>
  <c r="J348"/>
  <c r="J344"/>
  <c r="J324"/>
  <c r="J318"/>
  <c r="BK305"/>
  <c r="BK274"/>
  <c r="BK262"/>
  <c r="J259"/>
  <c r="BK243"/>
  <c r="J237"/>
  <c r="J227"/>
  <c r="BK200"/>
  <c r="J193"/>
  <c r="BK181"/>
  <c r="BK177"/>
  <c r="BK172"/>
  <c r="J159"/>
  <c r="BK152"/>
  <c r="J145"/>
  <c r="J143"/>
  <c r="BK135"/>
  <c i="35" r="BK345"/>
  <c r="J345"/>
  <c r="J341"/>
  <c r="BK325"/>
  <c r="J319"/>
  <c r="J314"/>
  <c r="BK310"/>
  <c r="J306"/>
  <c r="J304"/>
  <c r="BK301"/>
  <c r="BK299"/>
  <c r="J289"/>
  <c r="BK283"/>
  <c r="BK280"/>
  <c r="BK276"/>
  <c r="BK270"/>
  <c r="BK261"/>
  <c r="BK259"/>
  <c r="BK248"/>
  <c r="BK236"/>
  <c r="J232"/>
  <c r="BK228"/>
  <c r="J212"/>
  <c r="J208"/>
  <c r="BK199"/>
  <c r="J195"/>
  <c r="BK191"/>
  <c r="J188"/>
  <c r="BK180"/>
  <c r="BK172"/>
  <c r="BK170"/>
  <c r="J159"/>
  <c r="J145"/>
  <c r="BK143"/>
  <c r="J139"/>
  <c r="BK135"/>
  <c i="34" r="BK340"/>
  <c r="J321"/>
  <c r="BK306"/>
  <c r="BK303"/>
  <c r="J301"/>
  <c r="J291"/>
  <c r="BK289"/>
  <c r="J287"/>
  <c r="J270"/>
  <c r="BK268"/>
  <c r="J263"/>
  <c r="BK261"/>
  <c r="BK259"/>
  <c r="J257"/>
  <c r="BK252"/>
  <c r="J248"/>
  <c r="BK239"/>
  <c r="BK236"/>
  <c r="J212"/>
  <c r="BK208"/>
  <c r="BK201"/>
  <c r="J199"/>
  <c r="BK195"/>
  <c r="BK188"/>
  <c r="J180"/>
  <c r="J176"/>
  <c r="BK170"/>
  <c r="J167"/>
  <c r="J152"/>
  <c r="J145"/>
  <c r="J139"/>
  <c r="BK135"/>
  <c i="33" r="BK167"/>
  <c r="BK163"/>
  <c r="J156"/>
  <c r="BK145"/>
  <c r="BK139"/>
  <c r="BK137"/>
  <c r="J135"/>
  <c r="BK132"/>
  <c r="J132"/>
  <c i="32" r="J129"/>
  <c i="31" r="J319"/>
  <c r="J316"/>
  <c r="BK314"/>
  <c r="J308"/>
  <c r="J303"/>
  <c r="J298"/>
  <c r="BK293"/>
  <c r="J276"/>
  <c r="J274"/>
  <c r="BK251"/>
  <c r="BK247"/>
  <c r="BK237"/>
  <c r="J233"/>
  <c r="J207"/>
  <c r="BK204"/>
  <c r="BK197"/>
  <c r="J193"/>
  <c r="BK190"/>
  <c r="J174"/>
  <c r="J168"/>
  <c r="J161"/>
  <c r="J157"/>
  <c r="BK153"/>
  <c r="BK149"/>
  <c r="BK144"/>
  <c r="J137"/>
  <c i="30" r="BK177"/>
  <c r="BK175"/>
  <c r="BK170"/>
  <c r="J168"/>
  <c r="BK160"/>
  <c r="BK158"/>
  <c r="J156"/>
  <c r="BK151"/>
  <c r="BK149"/>
  <c r="J147"/>
  <c r="J145"/>
  <c r="BK143"/>
  <c r="J141"/>
  <c r="BK135"/>
  <c r="J132"/>
  <c i="29" r="J129"/>
  <c i="28" r="BK308"/>
  <c r="BK292"/>
  <c r="BK287"/>
  <c r="BK281"/>
  <c r="J279"/>
  <c r="BK272"/>
  <c r="J255"/>
  <c r="J249"/>
  <c r="J245"/>
  <c r="BK237"/>
  <c r="J223"/>
  <c r="J201"/>
  <c r="BK194"/>
  <c r="J191"/>
  <c r="BK187"/>
  <c r="J184"/>
  <c r="BK164"/>
  <c r="BK162"/>
  <c r="BK158"/>
  <c r="BK156"/>
  <c r="J153"/>
  <c r="J149"/>
  <c r="BK144"/>
  <c r="J139"/>
  <c r="BK137"/>
  <c r="J135"/>
  <c i="27" r="BK169"/>
  <c r="BK163"/>
  <c r="J156"/>
  <c r="BK151"/>
  <c r="J149"/>
  <c r="J147"/>
  <c r="J145"/>
  <c r="J143"/>
  <c r="J141"/>
  <c r="BK139"/>
  <c r="J137"/>
  <c i="26" r="BK129"/>
  <c i="25" r="BK287"/>
  <c r="J279"/>
  <c r="BK274"/>
  <c r="BK268"/>
  <c r="J258"/>
  <c r="BK255"/>
  <c r="J249"/>
  <c r="J245"/>
  <c r="BK241"/>
  <c r="J237"/>
  <c r="J219"/>
  <c r="BK215"/>
  <c r="BK198"/>
  <c r="J194"/>
  <c r="BK191"/>
  <c r="J168"/>
  <c r="BK162"/>
  <c r="J158"/>
  <c r="J153"/>
  <c r="J149"/>
  <c r="J144"/>
  <c r="J139"/>
  <c i="24" r="J181"/>
  <c r="J177"/>
  <c r="J175"/>
  <c r="J172"/>
  <c r="BK170"/>
  <c r="J164"/>
  <c r="BK160"/>
  <c r="J154"/>
  <c r="BK151"/>
  <c r="J149"/>
  <c r="BK141"/>
  <c r="BK135"/>
  <c r="J132"/>
  <c i="22" r="J327"/>
  <c r="J306"/>
  <c r="J293"/>
  <c r="J284"/>
  <c r="BK282"/>
  <c r="J277"/>
  <c r="BK269"/>
  <c r="BK267"/>
  <c r="BK255"/>
  <c r="J239"/>
  <c r="J235"/>
  <c r="BK219"/>
  <c r="BK204"/>
  <c r="BK190"/>
  <c r="J186"/>
  <c r="J183"/>
  <c r="BK176"/>
  <c r="BK174"/>
  <c r="BK168"/>
  <c r="J161"/>
  <c r="J149"/>
  <c r="BK135"/>
  <c i="21" r="BK368"/>
  <c r="BK360"/>
  <c r="J355"/>
  <c r="BK346"/>
  <c r="J341"/>
  <c r="BK309"/>
  <c r="BK300"/>
  <c r="J296"/>
  <c r="BK290"/>
  <c r="J288"/>
  <c r="J286"/>
  <c r="J284"/>
  <c r="BK275"/>
  <c r="J267"/>
  <c r="BK263"/>
  <c r="J254"/>
  <c r="BK249"/>
  <c r="BK247"/>
  <c r="BK188"/>
  <c r="J183"/>
  <c r="J174"/>
  <c r="J166"/>
  <c r="J139"/>
  <c i="20" r="BK334"/>
  <c r="J328"/>
  <c r="J320"/>
  <c r="J300"/>
  <c r="J298"/>
  <c r="BK281"/>
  <c r="J273"/>
  <c r="BK271"/>
  <c r="J269"/>
  <c r="J254"/>
  <c r="BK249"/>
  <c r="BK235"/>
  <c r="BK231"/>
  <c r="BK220"/>
  <c r="J207"/>
  <c r="BK199"/>
  <c r="J186"/>
  <c r="J183"/>
  <c r="BK180"/>
  <c r="BK169"/>
  <c r="J165"/>
  <c r="J161"/>
  <c r="BK149"/>
  <c r="J144"/>
  <c r="J138"/>
  <c i="19" r="BK366"/>
  <c r="BK356"/>
  <c r="BK352"/>
  <c r="BK348"/>
  <c r="BK345"/>
  <c r="J343"/>
  <c r="BK333"/>
  <c r="BK329"/>
  <c r="J325"/>
  <c r="J322"/>
  <c r="J315"/>
  <c r="BK313"/>
  <c r="J284"/>
  <c r="BK258"/>
  <c r="BK254"/>
  <c r="J244"/>
  <c r="BK229"/>
  <c r="BK214"/>
  <c r="J206"/>
  <c r="BK183"/>
  <c r="BK176"/>
  <c r="J174"/>
  <c r="J170"/>
  <c r="BK166"/>
  <c r="BK163"/>
  <c r="BK153"/>
  <c r="BK139"/>
  <c r="BK137"/>
  <c r="BK135"/>
  <c i="18" r="BK423"/>
  <c r="J415"/>
  <c r="BK404"/>
  <c r="J394"/>
  <c r="BK390"/>
  <c r="BK376"/>
  <c r="BK374"/>
  <c r="BK367"/>
  <c r="BK365"/>
  <c r="J361"/>
  <c r="J349"/>
  <c r="BK345"/>
  <c r="BK343"/>
  <c r="BK337"/>
  <c r="J334"/>
  <c r="BK323"/>
  <c r="J320"/>
  <c r="J310"/>
  <c r="J306"/>
  <c r="J293"/>
  <c r="BK291"/>
  <c r="BK287"/>
  <c r="BK278"/>
  <c r="BK276"/>
  <c r="J272"/>
  <c r="BK270"/>
  <c r="BK266"/>
  <c r="J258"/>
  <c r="J252"/>
  <c r="BK243"/>
  <c r="J240"/>
  <c r="J230"/>
  <c r="J215"/>
  <c r="BK212"/>
  <c r="J204"/>
  <c r="BK172"/>
  <c r="J168"/>
  <c r="J166"/>
  <c r="J163"/>
  <c r="BK155"/>
  <c r="BK148"/>
  <c i="17" r="J351"/>
  <c r="J346"/>
  <c r="J341"/>
  <c r="BK337"/>
  <c r="J332"/>
  <c r="BK330"/>
  <c r="BK196"/>
  <c r="J187"/>
  <c r="BK179"/>
  <c r="J176"/>
  <c r="BK162"/>
  <c r="J159"/>
  <c r="J155"/>
  <c r="J151"/>
  <c r="BK139"/>
  <c i="16" r="J510"/>
  <c r="J494"/>
  <c r="BK488"/>
  <c r="BK480"/>
  <c r="BK478"/>
  <c r="J474"/>
  <c r="J466"/>
  <c r="BK461"/>
  <c r="BK457"/>
  <c r="J453"/>
  <c r="BK444"/>
  <c r="J438"/>
  <c r="BK434"/>
  <c r="BK422"/>
  <c r="J418"/>
  <c r="J414"/>
  <c r="BK412"/>
  <c r="J399"/>
  <c r="BK384"/>
  <c r="J373"/>
  <c r="J358"/>
  <c r="BK341"/>
  <c r="J339"/>
  <c r="BK334"/>
  <c r="J319"/>
  <c r="BK313"/>
  <c r="BK311"/>
  <c r="J309"/>
  <c r="BK301"/>
  <c r="BK279"/>
  <c r="J272"/>
  <c r="J263"/>
  <c r="J244"/>
  <c r="J241"/>
  <c r="J229"/>
  <c r="BK207"/>
  <c r="BK190"/>
  <c r="J169"/>
  <c r="J166"/>
  <c r="J137"/>
  <c i="15" r="BK342"/>
  <c r="J342"/>
  <c r="BK338"/>
  <c r="BK335"/>
  <c r="J333"/>
  <c r="J327"/>
  <c r="J317"/>
  <c r="J315"/>
  <c r="BK309"/>
  <c r="BK304"/>
  <c r="J286"/>
  <c r="BK276"/>
  <c r="J274"/>
  <c r="J272"/>
  <c r="J270"/>
  <c r="J264"/>
  <c r="BK250"/>
  <c r="BK246"/>
  <c r="BK241"/>
  <c r="BK239"/>
  <c r="J236"/>
  <c r="J232"/>
  <c r="J199"/>
  <c r="BK195"/>
  <c r="BK186"/>
  <c r="J183"/>
  <c r="BK180"/>
  <c r="BK178"/>
  <c r="BK171"/>
  <c r="BK169"/>
  <c r="BK165"/>
  <c r="J138"/>
  <c r="BK136"/>
  <c i="14" r="BK338"/>
  <c r="BK313"/>
  <c r="BK306"/>
  <c r="J304"/>
  <c r="J297"/>
  <c r="BK276"/>
  <c r="BK274"/>
  <c r="BK272"/>
  <c r="BK270"/>
  <c r="BK264"/>
  <c r="J255"/>
  <c r="J250"/>
  <c r="BK239"/>
  <c r="BK232"/>
  <c r="J207"/>
  <c r="J186"/>
  <c r="J183"/>
  <c r="J165"/>
  <c r="BK158"/>
  <c r="J149"/>
  <c r="BK134"/>
  <c i="13" r="BK337"/>
  <c r="BK335"/>
  <c r="J329"/>
  <c r="J321"/>
  <c r="J319"/>
  <c r="BK301"/>
  <c r="BK282"/>
  <c r="J272"/>
  <c r="BK270"/>
  <c r="J255"/>
  <c r="BK246"/>
  <c r="BK239"/>
  <c r="J236"/>
  <c r="J221"/>
  <c r="J195"/>
  <c r="BK180"/>
  <c r="BK171"/>
  <c r="BK169"/>
  <c r="BK161"/>
  <c r="BK158"/>
  <c r="BK149"/>
  <c r="BK138"/>
  <c r="BK136"/>
  <c r="BK134"/>
  <c i="12" r="J352"/>
  <c r="J347"/>
  <c r="BK344"/>
  <c r="BK342"/>
  <c r="BK328"/>
  <c r="J319"/>
  <c r="BK314"/>
  <c r="J312"/>
  <c r="J310"/>
  <c r="BK287"/>
  <c r="BK285"/>
  <c r="J274"/>
  <c r="J253"/>
  <c r="BK248"/>
  <c r="BK246"/>
  <c r="J239"/>
  <c r="BK205"/>
  <c r="J199"/>
  <c r="J184"/>
  <c r="BK165"/>
  <c r="BK162"/>
  <c r="J147"/>
  <c r="BK134"/>
  <c i="11" r="BK337"/>
  <c r="BK329"/>
  <c r="BK319"/>
  <c r="BK317"/>
  <c r="BK315"/>
  <c r="J311"/>
  <c r="BK308"/>
  <c r="J306"/>
  <c r="J297"/>
  <c r="J272"/>
  <c r="BK270"/>
  <c r="BK264"/>
  <c r="BK259"/>
  <c r="J250"/>
  <c r="BK239"/>
  <c r="BK236"/>
  <c r="BK232"/>
  <c r="BK199"/>
  <c r="J178"/>
  <c r="BK171"/>
  <c r="J169"/>
  <c r="J149"/>
  <c r="J134"/>
  <c i="10" r="BK344"/>
  <c r="J344"/>
  <c r="BK340"/>
  <c r="BK329"/>
  <c r="BK324"/>
  <c r="BK308"/>
  <c r="BK297"/>
  <c r="J286"/>
  <c r="J282"/>
  <c r="J276"/>
  <c r="BK274"/>
  <c r="BK270"/>
  <c r="J264"/>
  <c r="BK259"/>
  <c r="J255"/>
  <c r="BK241"/>
  <c r="BK239"/>
  <c r="BK236"/>
  <c r="BK221"/>
  <c r="BK199"/>
  <c r="J195"/>
  <c r="BK186"/>
  <c r="BK180"/>
  <c r="J178"/>
  <c r="J171"/>
  <c r="BK165"/>
  <c r="BK158"/>
  <c r="J138"/>
  <c r="BK134"/>
  <c i="9" r="J381"/>
  <c r="J377"/>
  <c r="BK374"/>
  <c r="J372"/>
  <c r="BK361"/>
  <c r="BK352"/>
  <c r="BK348"/>
  <c r="J345"/>
  <c r="BK343"/>
  <c r="BK341"/>
  <c r="J337"/>
  <c r="J335"/>
  <c r="BK333"/>
  <c r="J329"/>
  <c r="J325"/>
  <c r="J322"/>
  <c r="BK320"/>
  <c r="J315"/>
  <c r="J300"/>
  <c r="BK288"/>
  <c r="J286"/>
  <c r="BK284"/>
  <c r="BK275"/>
  <c r="J267"/>
  <c r="BK258"/>
  <c r="BK254"/>
  <c r="BK249"/>
  <c r="BK244"/>
  <c r="J229"/>
  <c r="J214"/>
  <c r="BK200"/>
  <c r="J188"/>
  <c r="BK185"/>
  <c r="BK170"/>
  <c r="BK166"/>
  <c r="J163"/>
  <c r="BK153"/>
  <c r="J148"/>
  <c r="J139"/>
  <c r="J137"/>
  <c i="8" r="BK346"/>
  <c r="J346"/>
  <c r="BK342"/>
  <c r="BK339"/>
  <c r="BK337"/>
  <c r="BK331"/>
  <c r="J326"/>
  <c r="J315"/>
  <c r="BK312"/>
  <c r="J310"/>
  <c r="BK304"/>
  <c r="BK300"/>
  <c r="J297"/>
  <c r="J281"/>
  <c r="BK277"/>
  <c r="BK271"/>
  <c r="J269"/>
  <c r="BK264"/>
  <c r="J262"/>
  <c r="BK258"/>
  <c r="BK247"/>
  <c r="BK243"/>
  <c r="BK238"/>
  <c r="BK191"/>
  <c r="J187"/>
  <c r="J172"/>
  <c r="BK168"/>
  <c r="BK164"/>
  <c r="BK162"/>
  <c r="J155"/>
  <c r="BK151"/>
  <c r="BK146"/>
  <c r="BK139"/>
  <c r="BK135"/>
  <c i="7" r="BK445"/>
  <c r="J445"/>
  <c r="BK441"/>
  <c r="J441"/>
  <c r="BK438"/>
  <c r="J436"/>
  <c r="BK425"/>
  <c r="BK419"/>
  <c r="BK414"/>
  <c r="BK411"/>
  <c r="J407"/>
  <c r="J395"/>
  <c r="BK391"/>
  <c r="BK387"/>
  <c r="J383"/>
  <c r="J381"/>
  <c r="BK377"/>
  <c r="BK375"/>
  <c r="J371"/>
  <c r="J368"/>
  <c r="J360"/>
  <c r="BK356"/>
  <c r="BK352"/>
  <c r="BK348"/>
  <c r="BK342"/>
  <c r="J340"/>
  <c r="BK335"/>
  <c r="J333"/>
  <c r="BK331"/>
  <c r="J329"/>
  <c r="BK308"/>
  <c r="BK300"/>
  <c r="J296"/>
  <c r="BK282"/>
  <c r="BK245"/>
  <c r="J230"/>
  <c r="BK219"/>
  <c r="BK216"/>
  <c r="J204"/>
  <c r="J202"/>
  <c r="J198"/>
  <c r="J173"/>
  <c r="BK163"/>
  <c i="6" r="BK407"/>
  <c r="J396"/>
  <c r="BK390"/>
  <c r="BK385"/>
  <c r="J381"/>
  <c r="J378"/>
  <c r="J376"/>
  <c r="BK362"/>
  <c r="J360"/>
  <c r="J358"/>
  <c r="BK348"/>
  <c r="BK338"/>
  <c r="BK336"/>
  <c r="BK332"/>
  <c r="BK328"/>
  <c r="J325"/>
  <c r="J320"/>
  <c r="BK315"/>
  <c r="J313"/>
  <c r="BK305"/>
  <c r="BK299"/>
  <c r="BK297"/>
  <c r="BK292"/>
  <c r="BK286"/>
  <c r="BK271"/>
  <c r="J269"/>
  <c r="BK267"/>
  <c r="BK251"/>
  <c r="J235"/>
  <c r="BK202"/>
  <c r="J199"/>
  <c r="J195"/>
  <c r="BK193"/>
  <c r="J189"/>
  <c r="J182"/>
  <c r="J173"/>
  <c r="BK156"/>
  <c r="J139"/>
  <c i="5" r="BK359"/>
  <c r="BK348"/>
  <c r="BK343"/>
  <c r="BK332"/>
  <c r="J326"/>
  <c r="BK324"/>
  <c r="BK320"/>
  <c r="BK316"/>
  <c r="J314"/>
  <c r="BK299"/>
  <c r="BK297"/>
  <c r="J295"/>
  <c r="BK291"/>
  <c r="J287"/>
  <c r="BK281"/>
  <c r="BK260"/>
  <c r="J258"/>
  <c r="BK247"/>
  <c r="J243"/>
  <c r="BK238"/>
  <c r="BK231"/>
  <c r="BK209"/>
  <c r="J197"/>
  <c r="J191"/>
  <c r="BK187"/>
  <c r="J180"/>
  <c r="BK168"/>
  <c r="J164"/>
  <c r="BK162"/>
  <c r="BK151"/>
  <c r="BK146"/>
  <c r="BK139"/>
  <c r="J137"/>
  <c r="J135"/>
  <c i="4" r="BK385"/>
  <c r="J377"/>
  <c r="J366"/>
  <c r="J358"/>
  <c r="J348"/>
  <c r="BK338"/>
  <c r="BK336"/>
  <c r="J334"/>
  <c r="J328"/>
  <c r="J326"/>
  <c r="J322"/>
  <c r="J311"/>
  <c r="BK306"/>
  <c r="BK303"/>
  <c r="BK296"/>
  <c r="BK288"/>
  <c r="J278"/>
  <c r="BK276"/>
  <c r="J267"/>
  <c r="J265"/>
  <c r="BK253"/>
  <c r="BK237"/>
  <c r="J233"/>
  <c r="J230"/>
  <c r="J224"/>
  <c r="J206"/>
  <c r="BK193"/>
  <c r="J189"/>
  <c r="J187"/>
  <c r="BK177"/>
  <c r="BK174"/>
  <c r="J160"/>
  <c r="J152"/>
  <c r="BK147"/>
  <c r="J139"/>
  <c r="J135"/>
  <c i="3" r="BK399"/>
  <c r="J391"/>
  <c r="BK366"/>
  <c r="BK350"/>
  <c r="BK346"/>
  <c r="J336"/>
  <c r="J328"/>
  <c r="BK312"/>
  <c r="BK298"/>
  <c r="BK292"/>
  <c r="J285"/>
  <c r="J279"/>
  <c r="BK271"/>
  <c r="J267"/>
  <c r="BK250"/>
  <c r="BK232"/>
  <c r="J197"/>
  <c r="BK195"/>
  <c r="BK189"/>
  <c r="J185"/>
  <c r="J182"/>
  <c r="BK169"/>
  <c r="J165"/>
  <c r="J156"/>
  <c r="BK139"/>
  <c r="BK137"/>
  <c r="J135"/>
  <c i="2" r="BK413"/>
  <c r="J413"/>
  <c r="BK409"/>
  <c r="J409"/>
  <c r="BK406"/>
  <c r="J406"/>
  <c r="BK393"/>
  <c r="J387"/>
  <c r="J382"/>
  <c r="J378"/>
  <c r="J373"/>
  <c r="J369"/>
  <c r="J365"/>
  <c r="BK361"/>
  <c r="BK356"/>
  <c r="J352"/>
  <c r="J350"/>
  <c r="J348"/>
  <c r="BK336"/>
  <c r="J334"/>
  <c r="J332"/>
  <c r="J325"/>
  <c r="BK320"/>
  <c r="J317"/>
  <c r="BK315"/>
  <c r="J299"/>
  <c r="BK290"/>
  <c r="BK268"/>
  <c r="J262"/>
  <c r="BK257"/>
  <c r="J233"/>
  <c r="BK209"/>
  <c r="BK206"/>
  <c r="J202"/>
  <c r="BK196"/>
  <c r="J192"/>
  <c r="J189"/>
  <c r="BK181"/>
  <c r="J179"/>
  <c r="BK175"/>
  <c r="J171"/>
  <c r="J167"/>
  <c r="BK162"/>
  <c r="BK155"/>
  <c r="J151"/>
  <c i="1" r="AS149"/>
  <c r="AS137"/>
  <c r="AS129"/>
  <c r="AS113"/>
  <c i="45" r="F41"/>
  <c i="1" r="BD156"/>
  <c r="BD155"/>
  <c i="45" r="F38"/>
  <c i="1" r="BA156"/>
  <c r="BA155"/>
  <c r="AW155"/>
  <c i="40" r="F38"/>
  <c i="1" r="BA146"/>
  <c r="BA145"/>
  <c r="AW145"/>
  <c i="32" r="F39"/>
  <c i="1" r="BB135"/>
  <c i="29" r="F39"/>
  <c i="1" r="BB131"/>
  <c i="45" r="F39"/>
  <c i="1" r="BB156"/>
  <c r="BB155"/>
  <c r="AX155"/>
  <c i="40" r="F39"/>
  <c i="1" r="BB146"/>
  <c r="BB145"/>
  <c r="AX145"/>
  <c r="AU145"/>
  <c i="32" r="F38"/>
  <c i="1" r="BA135"/>
  <c i="29" r="F38"/>
  <c i="1" r="BA131"/>
  <c i="26" r="F41"/>
  <c i="1" r="BD127"/>
  <c i="26" r="F38"/>
  <c i="1" r="BA127"/>
  <c i="23" r="F40"/>
  <c i="1" r="BC123"/>
  <c i="40" r="F41"/>
  <c i="1" r="BD146"/>
  <c r="BD145"/>
  <c i="32" r="F41"/>
  <c i="1" r="BD135"/>
  <c i="29" r="F41"/>
  <c i="1" r="BD131"/>
  <c i="26" r="F39"/>
  <c i="1" r="BB127"/>
  <c i="23" r="F41"/>
  <c i="1" r="BD123"/>
  <c i="23" r="F38"/>
  <c i="1" r="BA123"/>
  <c i="45" r="F40"/>
  <c i="1" r="BC156"/>
  <c r="BC155"/>
  <c r="AY155"/>
  <c r="AU155"/>
  <c i="40" r="F40"/>
  <c i="1" r="BC146"/>
  <c r="BC145"/>
  <c r="AY145"/>
  <c i="32" r="F40"/>
  <c i="1" r="BC135"/>
  <c i="29" r="F40"/>
  <c i="1" r="BC131"/>
  <c i="26" r="F40"/>
  <c i="1" r="BC127"/>
  <c i="23" r="F39"/>
  <c i="1" r="BB123"/>
  <c i="2" l="1" r="P134"/>
  <c r="P252"/>
  <c r="R285"/>
  <c r="P304"/>
  <c r="T377"/>
  <c r="R392"/>
  <c i="3" r="P134"/>
  <c r="P249"/>
  <c r="R278"/>
  <c r="P297"/>
  <c r="R385"/>
  <c i="4" r="R134"/>
  <c r="T241"/>
  <c r="R264"/>
  <c r="P283"/>
  <c r="P360"/>
  <c r="P371"/>
  <c i="5" r="R134"/>
  <c r="R242"/>
  <c r="R267"/>
  <c r="P286"/>
  <c r="P353"/>
  <c i="6" r="BK134"/>
  <c r="J134"/>
  <c r="J101"/>
  <c r="T246"/>
  <c r="T285"/>
  <c r="T304"/>
  <c r="T380"/>
  <c r="R395"/>
  <c i="7" r="BK134"/>
  <c r="T295"/>
  <c r="T328"/>
  <c r="R347"/>
  <c r="BK424"/>
  <c r="J424"/>
  <c r="J107"/>
  <c i="8" r="P134"/>
  <c r="BK276"/>
  <c r="J276"/>
  <c r="J105"/>
  <c r="R276"/>
  <c r="P314"/>
  <c r="T314"/>
  <c r="P325"/>
  <c i="9" r="P134"/>
  <c r="T262"/>
  <c r="P283"/>
  <c r="T283"/>
  <c r="P295"/>
  <c r="BK347"/>
  <c r="J347"/>
  <c r="J106"/>
  <c r="R347"/>
  <c r="P360"/>
  <c i="10" r="T133"/>
  <c r="R254"/>
  <c r="R269"/>
  <c r="P281"/>
  <c r="P323"/>
  <c i="11" r="T133"/>
  <c r="R254"/>
  <c r="R269"/>
  <c r="P281"/>
  <c r="P323"/>
  <c i="12" r="R133"/>
  <c r="P261"/>
  <c r="T282"/>
  <c r="T294"/>
  <c r="R346"/>
  <c i="13" r="BK133"/>
  <c r="J133"/>
  <c r="J101"/>
  <c r="P254"/>
  <c r="P269"/>
  <c r="P281"/>
  <c r="P323"/>
  <c i="14" r="BK133"/>
  <c r="R254"/>
  <c r="R269"/>
  <c r="R281"/>
  <c r="R321"/>
  <c i="15" r="T133"/>
  <c r="P254"/>
  <c r="R269"/>
  <c r="P281"/>
  <c r="P321"/>
  <c i="16" r="T134"/>
  <c r="P283"/>
  <c r="P327"/>
  <c r="P346"/>
  <c r="T482"/>
  <c r="R493"/>
  <c i="17" r="BK134"/>
  <c r="R238"/>
  <c r="R265"/>
  <c r="P284"/>
  <c r="P345"/>
  <c r="P356"/>
  <c i="18" r="P134"/>
  <c r="BK251"/>
  <c r="J251"/>
  <c r="J103"/>
  <c r="BK286"/>
  <c r="J286"/>
  <c r="J104"/>
  <c r="R305"/>
  <c r="T409"/>
  <c i="19" r="BK134"/>
  <c r="R262"/>
  <c r="P283"/>
  <c r="P295"/>
  <c r="R347"/>
  <c r="T360"/>
  <c i="20" r="T133"/>
  <c r="R253"/>
  <c r="T268"/>
  <c r="P280"/>
  <c r="T322"/>
  <c i="21" r="T134"/>
  <c r="R262"/>
  <c r="T283"/>
  <c r="T295"/>
  <c r="R345"/>
  <c r="T354"/>
  <c i="22" r="T134"/>
  <c r="P226"/>
  <c r="T281"/>
  <c r="T300"/>
  <c r="P310"/>
  <c i="24" r="T134"/>
  <c r="T130"/>
  <c r="T129"/>
  <c r="P153"/>
  <c r="P174"/>
  <c i="25" r="T134"/>
  <c r="P218"/>
  <c r="BK257"/>
  <c r="J257"/>
  <c r="J104"/>
  <c r="R257"/>
  <c r="P267"/>
  <c r="BK286"/>
  <c r="J286"/>
  <c r="J106"/>
  <c r="R286"/>
  <c r="P296"/>
  <c i="27" r="T134"/>
  <c r="T130"/>
  <c r="T129"/>
  <c r="T153"/>
  <c r="P162"/>
  <c i="28" r="P134"/>
  <c r="P218"/>
  <c r="T257"/>
  <c r="P267"/>
  <c r="P286"/>
  <c r="R296"/>
  <c i="30" r="BK134"/>
  <c r="J134"/>
  <c r="J103"/>
  <c r="BK153"/>
  <c r="J153"/>
  <c r="J104"/>
  <c r="BK174"/>
  <c r="J174"/>
  <c r="J105"/>
  <c i="31" r="BK134"/>
  <c r="BK224"/>
  <c r="J224"/>
  <c r="J103"/>
  <c r="BK273"/>
  <c r="J273"/>
  <c r="J105"/>
  <c r="BK292"/>
  <c r="J292"/>
  <c r="J106"/>
  <c r="T292"/>
  <c r="T302"/>
  <c i="33" r="BK134"/>
  <c r="J134"/>
  <c r="J103"/>
  <c r="BK153"/>
  <c r="J153"/>
  <c r="J104"/>
  <c r="T153"/>
  <c r="P162"/>
  <c i="34" r="BK134"/>
  <c r="T247"/>
  <c r="T326"/>
  <c i="35" r="BK134"/>
  <c r="BK256"/>
  <c r="J256"/>
  <c r="J104"/>
  <c r="BK275"/>
  <c r="J275"/>
  <c r="J105"/>
  <c r="T324"/>
  <c i="36" r="T134"/>
  <c r="R340"/>
  <c r="R388"/>
  <c r="P415"/>
  <c r="R434"/>
  <c r="R570"/>
  <c i="37" r="BK134"/>
  <c r="J134"/>
  <c r="J101"/>
  <c r="R247"/>
  <c r="T256"/>
  <c r="R275"/>
  <c r="T328"/>
  <c i="38" r="BK135"/>
  <c r="BK292"/>
  <c r="J292"/>
  <c r="J103"/>
  <c r="BK322"/>
  <c r="J322"/>
  <c r="J105"/>
  <c r="BK335"/>
  <c r="J335"/>
  <c r="J106"/>
  <c r="BK366"/>
  <c r="J366"/>
  <c r="J107"/>
  <c r="BK376"/>
  <c r="J376"/>
  <c r="J108"/>
  <c i="39" r="T130"/>
  <c r="T143"/>
  <c r="P152"/>
  <c i="41" r="R135"/>
  <c r="R241"/>
  <c r="R252"/>
  <c r="R283"/>
  <c r="T304"/>
  <c r="T313"/>
  <c r="T324"/>
  <c i="42" r="P135"/>
  <c r="T241"/>
  <c r="P252"/>
  <c r="P283"/>
  <c r="P304"/>
  <c r="BK324"/>
  <c r="J324"/>
  <c r="J109"/>
  <c i="43" r="R135"/>
  <c r="P241"/>
  <c r="T252"/>
  <c r="R283"/>
  <c r="R304"/>
  <c r="R315"/>
  <c r="T326"/>
  <c i="44" r="BK135"/>
  <c r="BK241"/>
  <c r="J241"/>
  <c r="J104"/>
  <c r="P241"/>
  <c r="R252"/>
  <c r="P283"/>
  <c r="P304"/>
  <c r="P313"/>
  <c r="R324"/>
  <c i="46" r="T124"/>
  <c r="T123"/>
  <c r="T122"/>
  <c i="2" r="BK134"/>
  <c r="J134"/>
  <c r="J101"/>
  <c r="BK252"/>
  <c r="J252"/>
  <c r="J103"/>
  <c r="BK285"/>
  <c r="J285"/>
  <c r="J104"/>
  <c r="T304"/>
  <c r="R377"/>
  <c r="P392"/>
  <c i="3" r="R134"/>
  <c r="T249"/>
  <c r="P278"/>
  <c r="R297"/>
  <c r="T385"/>
  <c i="4" r="T134"/>
  <c r="BK241"/>
  <c r="J241"/>
  <c r="J103"/>
  <c r="BK264"/>
  <c r="J264"/>
  <c r="J104"/>
  <c r="BK283"/>
  <c r="J283"/>
  <c r="J105"/>
  <c r="BK360"/>
  <c r="J360"/>
  <c r="J106"/>
  <c r="BK371"/>
  <c r="J371"/>
  <c r="J107"/>
  <c i="5" r="P134"/>
  <c r="T242"/>
  <c r="T267"/>
  <c r="R286"/>
  <c r="R353"/>
  <c i="6" r="T134"/>
  <c r="P246"/>
  <c r="P285"/>
  <c r="BK304"/>
  <c r="J304"/>
  <c r="J105"/>
  <c r="BK380"/>
  <c r="J380"/>
  <c r="J106"/>
  <c r="BK395"/>
  <c r="J395"/>
  <c r="J107"/>
  <c i="7" r="T134"/>
  <c r="P295"/>
  <c r="R328"/>
  <c r="T347"/>
  <c r="R413"/>
  <c r="R424"/>
  <c i="8" r="T134"/>
  <c r="BK257"/>
  <c r="J257"/>
  <c r="J104"/>
  <c r="R257"/>
  <c r="T276"/>
  <c r="BK325"/>
  <c r="J325"/>
  <c r="J107"/>
  <c r="R325"/>
  <c i="9" r="T134"/>
  <c r="BK262"/>
  <c r="J262"/>
  <c r="J103"/>
  <c r="R262"/>
  <c r="BK295"/>
  <c r="J295"/>
  <c r="J105"/>
  <c r="R295"/>
  <c r="P347"/>
  <c r="BK360"/>
  <c r="J360"/>
  <c r="J107"/>
  <c i="10" r="P133"/>
  <c r="BK254"/>
  <c r="J254"/>
  <c r="J103"/>
  <c r="BK269"/>
  <c r="J269"/>
  <c r="J104"/>
  <c r="BK281"/>
  <c r="J281"/>
  <c r="J105"/>
  <c r="BK323"/>
  <c r="J323"/>
  <c r="J106"/>
  <c i="11" r="P133"/>
  <c r="BK254"/>
  <c r="J254"/>
  <c r="J103"/>
  <c r="BK269"/>
  <c r="J269"/>
  <c r="J104"/>
  <c r="BK281"/>
  <c r="J281"/>
  <c r="J105"/>
  <c r="BK323"/>
  <c r="J323"/>
  <c r="J106"/>
  <c i="12" r="P133"/>
  <c r="T261"/>
  <c r="P282"/>
  <c r="P294"/>
  <c r="T346"/>
  <c i="13" r="R133"/>
  <c r="R254"/>
  <c r="T269"/>
  <c r="R281"/>
  <c r="T323"/>
  <c i="14" r="P133"/>
  <c r="BK254"/>
  <c r="J254"/>
  <c r="J103"/>
  <c r="T254"/>
  <c r="T269"/>
  <c r="T281"/>
  <c r="T321"/>
  <c i="15" r="R133"/>
  <c r="R132"/>
  <c r="R131"/>
  <c r="R254"/>
  <c r="P269"/>
  <c r="R281"/>
  <c r="R321"/>
  <c i="16" r="P134"/>
  <c r="R283"/>
  <c r="R327"/>
  <c r="T346"/>
  <c r="R482"/>
  <c r="T493"/>
  <c i="17" r="P134"/>
  <c r="T238"/>
  <c r="T265"/>
  <c r="T284"/>
  <c r="R345"/>
  <c r="R356"/>
  <c i="18" r="BK134"/>
  <c r="J134"/>
  <c r="J101"/>
  <c r="R251"/>
  <c r="T286"/>
  <c r="BK305"/>
  <c r="J305"/>
  <c r="J105"/>
  <c r="BK409"/>
  <c r="J409"/>
  <c r="J107"/>
  <c i="19" r="T134"/>
  <c r="T262"/>
  <c r="T283"/>
  <c r="R295"/>
  <c r="P347"/>
  <c r="P360"/>
  <c i="20" r="P133"/>
  <c r="T253"/>
  <c r="P268"/>
  <c r="R280"/>
  <c r="P322"/>
  <c i="21" r="R134"/>
  <c r="T262"/>
  <c r="R283"/>
  <c r="P295"/>
  <c r="BK354"/>
  <c r="J354"/>
  <c r="J107"/>
  <c i="22" r="P134"/>
  <c r="R226"/>
  <c r="P281"/>
  <c r="P300"/>
  <c r="T310"/>
  <c i="24" r="BK134"/>
  <c r="J134"/>
  <c r="J103"/>
  <c r="BK153"/>
  <c r="J153"/>
  <c r="J104"/>
  <c r="BK174"/>
  <c r="J174"/>
  <c r="J105"/>
  <c i="25" r="R134"/>
  <c i="27" r="P134"/>
  <c r="P130"/>
  <c r="P129"/>
  <c i="1" r="AU128"/>
  <c i="27" r="P153"/>
  <c r="BK162"/>
  <c r="J162"/>
  <c r="J105"/>
  <c i="28" r="R134"/>
  <c r="T218"/>
  <c r="BK267"/>
  <c r="J267"/>
  <c r="J105"/>
  <c r="BK286"/>
  <c r="J286"/>
  <c r="J106"/>
  <c r="BK296"/>
  <c r="J296"/>
  <c r="J107"/>
  <c i="30" r="T134"/>
  <c r="T130"/>
  <c r="T129"/>
  <c r="P153"/>
  <c r="T174"/>
  <c i="31" r="P134"/>
  <c r="P224"/>
  <c r="T273"/>
  <c r="R292"/>
  <c r="R302"/>
  <c i="33" r="R134"/>
  <c r="R130"/>
  <c r="R129"/>
  <c r="R153"/>
  <c r="T162"/>
  <c i="34" r="P134"/>
  <c r="BK247"/>
  <c r="J247"/>
  <c r="J103"/>
  <c r="R247"/>
  <c r="BK326"/>
  <c r="J326"/>
  <c r="J107"/>
  <c i="35" r="P134"/>
  <c r="BK247"/>
  <c r="J247"/>
  <c r="J103"/>
  <c r="P247"/>
  <c r="T256"/>
  <c r="P275"/>
  <c r="BK324"/>
  <c r="J324"/>
  <c r="J107"/>
  <c i="36" r="R134"/>
  <c r="T340"/>
  <c r="T388"/>
  <c r="T415"/>
  <c r="BK434"/>
  <c r="J434"/>
  <c r="J105"/>
  <c r="T570"/>
  <c i="37" r="T134"/>
  <c r="T247"/>
  <c r="P256"/>
  <c r="T275"/>
  <c r="P328"/>
  <c i="38" r="R135"/>
  <c r="P292"/>
  <c r="R322"/>
  <c r="P335"/>
  <c r="P366"/>
  <c r="P376"/>
  <c i="39" r="R130"/>
  <c r="BK152"/>
  <c r="J152"/>
  <c r="J104"/>
  <c i="41" r="P135"/>
  <c r="P241"/>
  <c r="P252"/>
  <c r="P283"/>
  <c r="P304"/>
  <c r="P313"/>
  <c r="P324"/>
  <c i="42" r="R135"/>
  <c r="R241"/>
  <c r="T252"/>
  <c r="T283"/>
  <c r="T304"/>
  <c r="R313"/>
  <c r="P324"/>
  <c i="43" r="T135"/>
  <c r="T241"/>
  <c r="T240"/>
  <c r="P252"/>
  <c r="P283"/>
  <c r="P304"/>
  <c r="BK326"/>
  <c r="J326"/>
  <c r="J109"/>
  <c i="44" r="R135"/>
  <c r="R241"/>
  <c r="R240"/>
  <c r="P252"/>
  <c r="T283"/>
  <c r="R304"/>
  <c r="T313"/>
  <c r="T324"/>
  <c i="46" r="BK124"/>
  <c r="J124"/>
  <c r="J100"/>
  <c i="47" r="P151"/>
  <c r="P144"/>
  <c r="BK156"/>
  <c r="J156"/>
  <c r="J104"/>
  <c r="R156"/>
  <c r="P167"/>
  <c r="BK174"/>
  <c r="J174"/>
  <c r="J108"/>
  <c r="T174"/>
  <c r="BK195"/>
  <c r="J195"/>
  <c r="J115"/>
  <c r="R195"/>
  <c r="R191"/>
  <c r="BK204"/>
  <c r="J204"/>
  <c r="J116"/>
  <c r="R204"/>
  <c i="2" r="R134"/>
  <c r="T252"/>
  <c r="P285"/>
  <c r="R304"/>
  <c r="P377"/>
  <c r="T392"/>
  <c i="3" r="BK134"/>
  <c r="J134"/>
  <c r="J101"/>
  <c r="R249"/>
  <c r="T278"/>
  <c r="T297"/>
  <c r="P385"/>
  <c i="4" r="BK134"/>
  <c r="R241"/>
  <c r="P264"/>
  <c r="R283"/>
  <c r="R360"/>
  <c r="R371"/>
  <c i="5" r="BK134"/>
  <c r="J134"/>
  <c r="J101"/>
  <c r="BK242"/>
  <c r="J242"/>
  <c r="J103"/>
  <c r="BK267"/>
  <c r="J267"/>
  <c r="J104"/>
  <c r="BK286"/>
  <c r="J286"/>
  <c r="J105"/>
  <c r="BK353"/>
  <c r="J353"/>
  <c r="J107"/>
  <c i="6" r="R134"/>
  <c r="R246"/>
  <c r="R285"/>
  <c r="R304"/>
  <c r="R380"/>
  <c r="P395"/>
  <c i="7" r="R134"/>
  <c r="BK295"/>
  <c r="J295"/>
  <c r="J103"/>
  <c r="BK328"/>
  <c r="J328"/>
  <c r="J104"/>
  <c r="BK347"/>
  <c r="J347"/>
  <c r="J105"/>
  <c r="BK413"/>
  <c r="J413"/>
  <c r="J106"/>
  <c r="T413"/>
  <c r="T424"/>
  <c i="8" r="R134"/>
  <c r="P257"/>
  <c r="T257"/>
  <c r="P276"/>
  <c r="BK314"/>
  <c r="J314"/>
  <c r="J106"/>
  <c r="R314"/>
  <c r="T325"/>
  <c i="9" r="BK134"/>
  <c r="J134"/>
  <c r="J101"/>
  <c r="R134"/>
  <c r="R133"/>
  <c r="R132"/>
  <c r="P262"/>
  <c r="BK283"/>
  <c r="J283"/>
  <c r="J104"/>
  <c r="R283"/>
  <c r="T295"/>
  <c r="T347"/>
  <c r="T360"/>
  <c i="10" r="BK133"/>
  <c r="P254"/>
  <c r="P269"/>
  <c r="T281"/>
  <c r="T323"/>
  <c i="11" r="R133"/>
  <c r="P254"/>
  <c r="P269"/>
  <c r="R281"/>
  <c r="R323"/>
  <c i="12" r="T133"/>
  <c r="T132"/>
  <c r="T131"/>
  <c r="BK261"/>
  <c r="J261"/>
  <c r="J103"/>
  <c r="BK282"/>
  <c r="J282"/>
  <c r="J104"/>
  <c r="BK294"/>
  <c r="J294"/>
  <c r="J105"/>
  <c r="BK346"/>
  <c r="J346"/>
  <c r="J106"/>
  <c i="13" r="P133"/>
  <c r="P132"/>
  <c r="P131"/>
  <c i="1" r="AU110"/>
  <c i="13" r="T254"/>
  <c r="R269"/>
  <c r="T281"/>
  <c r="R323"/>
  <c i="14" r="R133"/>
  <c r="R132"/>
  <c r="R131"/>
  <c r="BK269"/>
  <c r="J269"/>
  <c r="J104"/>
  <c r="BK281"/>
  <c r="J281"/>
  <c r="J105"/>
  <c r="BK321"/>
  <c r="J321"/>
  <c r="J106"/>
  <c i="15" r="BK133"/>
  <c r="J133"/>
  <c r="J101"/>
  <c r="BK254"/>
  <c r="J254"/>
  <c r="J103"/>
  <c r="BK269"/>
  <c r="J269"/>
  <c r="J104"/>
  <c r="BK281"/>
  <c r="J281"/>
  <c r="J105"/>
  <c r="BK321"/>
  <c r="J321"/>
  <c r="J106"/>
  <c i="16" r="R134"/>
  <c r="BK283"/>
  <c r="J283"/>
  <c r="J103"/>
  <c r="BK327"/>
  <c r="J327"/>
  <c r="J104"/>
  <c r="R346"/>
  <c r="P482"/>
  <c r="P493"/>
  <c i="17" r="T134"/>
  <c r="BK238"/>
  <c r="J238"/>
  <c r="J103"/>
  <c r="BK265"/>
  <c r="J265"/>
  <c r="J104"/>
  <c r="BK284"/>
  <c r="J284"/>
  <c r="J105"/>
  <c r="BK345"/>
  <c r="J345"/>
  <c r="J106"/>
  <c r="T345"/>
  <c r="T356"/>
  <c i="18" r="R134"/>
  <c r="T251"/>
  <c r="R286"/>
  <c r="T305"/>
  <c r="P409"/>
  <c i="19" r="P134"/>
  <c r="P133"/>
  <c r="P132"/>
  <c i="1" r="AU118"/>
  <c i="19" r="P262"/>
  <c r="R283"/>
  <c r="T295"/>
  <c r="T347"/>
  <c r="R360"/>
  <c i="20" r="BK133"/>
  <c r="J133"/>
  <c r="J101"/>
  <c r="P253"/>
  <c r="R268"/>
  <c r="T280"/>
  <c r="R322"/>
  <c i="21" r="P134"/>
  <c r="BK262"/>
  <c r="J262"/>
  <c r="J103"/>
  <c r="BK283"/>
  <c r="J283"/>
  <c r="J104"/>
  <c r="BK295"/>
  <c r="J295"/>
  <c r="J105"/>
  <c r="BK345"/>
  <c r="J345"/>
  <c r="J106"/>
  <c r="T345"/>
  <c r="R354"/>
  <c i="22" r="R134"/>
  <c r="T226"/>
  <c r="R281"/>
  <c r="R300"/>
  <c r="R310"/>
  <c i="24" r="R134"/>
  <c r="R130"/>
  <c r="R129"/>
  <c r="R153"/>
  <c r="T174"/>
  <c i="25" r="BK134"/>
  <c r="BK218"/>
  <c r="J218"/>
  <c r="J103"/>
  <c r="T218"/>
  <c r="BK267"/>
  <c r="J267"/>
  <c r="J105"/>
  <c r="R267"/>
  <c r="P286"/>
  <c r="T286"/>
  <c r="T296"/>
  <c i="27" r="BK134"/>
  <c r="J134"/>
  <c r="J103"/>
  <c r="BK153"/>
  <c r="J153"/>
  <c r="J104"/>
  <c r="T162"/>
  <c i="28" r="T134"/>
  <c r="R218"/>
  <c r="P257"/>
  <c r="R267"/>
  <c r="R286"/>
  <c r="P296"/>
  <c i="30" r="P134"/>
  <c r="P130"/>
  <c r="P129"/>
  <c i="1" r="AU132"/>
  <c i="30" r="T153"/>
  <c r="P174"/>
  <c i="31" r="T134"/>
  <c r="R224"/>
  <c r="P273"/>
  <c r="BK302"/>
  <c r="J302"/>
  <c r="J107"/>
  <c i="33" r="T134"/>
  <c r="T130"/>
  <c r="T129"/>
  <c r="BK162"/>
  <c r="J162"/>
  <c r="J105"/>
  <c i="34" r="R134"/>
  <c r="P326"/>
  <c i="35" r="T134"/>
  <c r="R247"/>
  <c r="P256"/>
  <c r="R275"/>
  <c r="P324"/>
  <c i="36" r="BK134"/>
  <c r="J134"/>
  <c r="J101"/>
  <c r="BK340"/>
  <c r="J340"/>
  <c r="J102"/>
  <c r="BK388"/>
  <c r="J388"/>
  <c r="J103"/>
  <c r="R415"/>
  <c r="P434"/>
  <c r="BK570"/>
  <c r="J570"/>
  <c r="J107"/>
  <c i="37" r="R134"/>
  <c r="P247"/>
  <c r="R256"/>
  <c r="P275"/>
  <c r="R328"/>
  <c i="38" r="T135"/>
  <c r="T292"/>
  <c r="P322"/>
  <c r="R335"/>
  <c r="R366"/>
  <c r="T376"/>
  <c i="39" r="BK143"/>
  <c r="J143"/>
  <c r="J103"/>
  <c r="P143"/>
  <c r="T152"/>
  <c i="41" r="T135"/>
  <c r="T241"/>
  <c r="T252"/>
  <c r="T283"/>
  <c r="R304"/>
  <c r="R313"/>
  <c r="R324"/>
  <c i="42" r="T135"/>
  <c r="P241"/>
  <c r="P240"/>
  <c r="R252"/>
  <c r="R283"/>
  <c r="R304"/>
  <c r="P313"/>
  <c r="T324"/>
  <c i="43" r="P135"/>
  <c r="R241"/>
  <c r="R252"/>
  <c r="T283"/>
  <c r="T304"/>
  <c r="P315"/>
  <c r="R326"/>
  <c i="44" r="T135"/>
  <c r="BK252"/>
  <c r="J252"/>
  <c r="J105"/>
  <c r="BK283"/>
  <c r="J283"/>
  <c r="J106"/>
  <c r="BK304"/>
  <c r="J304"/>
  <c r="J107"/>
  <c r="BK313"/>
  <c r="J313"/>
  <c r="J108"/>
  <c r="BK324"/>
  <c r="J324"/>
  <c r="J109"/>
  <c i="46" r="R124"/>
  <c r="R123"/>
  <c r="R122"/>
  <c i="47" r="BK151"/>
  <c r="J151"/>
  <c r="J103"/>
  <c r="T151"/>
  <c r="T144"/>
  <c r="P156"/>
  <c r="R167"/>
  <c r="R174"/>
  <c i="2" r="T134"/>
  <c r="T133"/>
  <c r="T132"/>
  <c r="R252"/>
  <c r="T285"/>
  <c r="BK304"/>
  <c r="J304"/>
  <c r="J105"/>
  <c r="BK377"/>
  <c r="J377"/>
  <c r="J106"/>
  <c r="BK392"/>
  <c r="J392"/>
  <c r="J107"/>
  <c i="3" r="T134"/>
  <c r="T133"/>
  <c r="T132"/>
  <c r="BK249"/>
  <c r="J249"/>
  <c r="J103"/>
  <c r="BK278"/>
  <c r="J278"/>
  <c r="J104"/>
  <c r="BK297"/>
  <c r="J297"/>
  <c r="J105"/>
  <c r="BK385"/>
  <c r="J385"/>
  <c r="J107"/>
  <c i="4" r="P134"/>
  <c r="P133"/>
  <c r="P132"/>
  <c i="1" r="AU100"/>
  <c i="4" r="P241"/>
  <c r="T264"/>
  <c r="T283"/>
  <c r="T360"/>
  <c r="T371"/>
  <c i="5" r="T134"/>
  <c r="P242"/>
  <c r="P267"/>
  <c r="T286"/>
  <c r="T353"/>
  <c i="6" r="P134"/>
  <c r="BK246"/>
  <c r="J246"/>
  <c r="J103"/>
  <c r="BK285"/>
  <c r="J285"/>
  <c r="J104"/>
  <c r="P304"/>
  <c r="P380"/>
  <c r="T395"/>
  <c i="7" r="P134"/>
  <c r="P133"/>
  <c r="P132"/>
  <c i="1" r="AU103"/>
  <c i="7" r="R295"/>
  <c r="P328"/>
  <c r="P347"/>
  <c r="P413"/>
  <c r="P424"/>
  <c i="8" r="BK134"/>
  <c i="10" r="R133"/>
  <c r="T254"/>
  <c r="T269"/>
  <c r="R281"/>
  <c r="R323"/>
  <c i="11" r="BK133"/>
  <c r="J133"/>
  <c r="J101"/>
  <c r="T254"/>
  <c r="T269"/>
  <c r="T281"/>
  <c r="T323"/>
  <c i="12" r="BK133"/>
  <c r="J133"/>
  <c r="J101"/>
  <c r="R261"/>
  <c r="R282"/>
  <c r="R294"/>
  <c r="P346"/>
  <c i="13" r="T133"/>
  <c r="T132"/>
  <c r="T131"/>
  <c r="BK254"/>
  <c r="J254"/>
  <c r="J103"/>
  <c r="BK269"/>
  <c r="J269"/>
  <c r="J104"/>
  <c r="BK281"/>
  <c r="J281"/>
  <c r="J105"/>
  <c r="BK323"/>
  <c r="J323"/>
  <c r="J106"/>
  <c i="14" r="T133"/>
  <c r="T132"/>
  <c r="T131"/>
  <c r="P254"/>
  <c r="P269"/>
  <c r="P281"/>
  <c r="P321"/>
  <c i="15" r="P133"/>
  <c r="P132"/>
  <c r="P131"/>
  <c i="1" r="AU112"/>
  <c i="15" r="T254"/>
  <c r="T269"/>
  <c r="T281"/>
  <c r="T321"/>
  <c i="16" r="BK134"/>
  <c r="J134"/>
  <c r="J101"/>
  <c r="T283"/>
  <c r="T327"/>
  <c r="BK346"/>
  <c r="J346"/>
  <c r="J105"/>
  <c r="BK482"/>
  <c r="J482"/>
  <c r="J106"/>
  <c r="BK493"/>
  <c r="J493"/>
  <c r="J107"/>
  <c i="17" r="R134"/>
  <c r="P238"/>
  <c r="P265"/>
  <c r="R284"/>
  <c r="BK356"/>
  <c r="J356"/>
  <c r="J107"/>
  <c i="18" r="T134"/>
  <c r="T133"/>
  <c r="T132"/>
  <c r="P251"/>
  <c r="P286"/>
  <c r="P305"/>
  <c r="R409"/>
  <c i="19" r="R134"/>
  <c r="R133"/>
  <c r="R132"/>
  <c r="BK262"/>
  <c r="J262"/>
  <c r="J103"/>
  <c r="BK283"/>
  <c r="J283"/>
  <c r="J104"/>
  <c r="BK295"/>
  <c r="J295"/>
  <c r="J105"/>
  <c r="BK347"/>
  <c r="J347"/>
  <c r="J106"/>
  <c r="BK360"/>
  <c r="J360"/>
  <c r="J107"/>
  <c i="20" r="R133"/>
  <c r="R132"/>
  <c r="R131"/>
  <c r="BK253"/>
  <c r="J253"/>
  <c r="J103"/>
  <c r="BK268"/>
  <c r="J268"/>
  <c r="J104"/>
  <c r="BK280"/>
  <c r="J280"/>
  <c r="J105"/>
  <c r="BK322"/>
  <c r="J322"/>
  <c r="J106"/>
  <c i="21" r="BK134"/>
  <c r="J134"/>
  <c r="J101"/>
  <c r="P262"/>
  <c r="P283"/>
  <c r="R295"/>
  <c r="P345"/>
  <c r="P354"/>
  <c i="22" r="BK134"/>
  <c r="J134"/>
  <c r="J102"/>
  <c r="BK226"/>
  <c r="J226"/>
  <c r="J103"/>
  <c r="BK281"/>
  <c r="J281"/>
  <c r="J105"/>
  <c r="BK300"/>
  <c r="J300"/>
  <c r="J106"/>
  <c r="BK310"/>
  <c r="J310"/>
  <c r="J107"/>
  <c i="24" r="P134"/>
  <c r="P130"/>
  <c r="P129"/>
  <c i="1" r="AU124"/>
  <c i="24" r="T153"/>
  <c r="R174"/>
  <c i="25" r="P134"/>
  <c r="P133"/>
  <c r="P132"/>
  <c i="1" r="AU126"/>
  <c i="25" r="R218"/>
  <c r="P257"/>
  <c r="T257"/>
  <c r="T267"/>
  <c r="BK296"/>
  <c r="J296"/>
  <c r="J107"/>
  <c r="R296"/>
  <c i="27" r="R134"/>
  <c r="R130"/>
  <c r="R129"/>
  <c r="R153"/>
  <c r="R162"/>
  <c i="28" r="BK134"/>
  <c r="J134"/>
  <c r="J102"/>
  <c r="BK218"/>
  <c r="J218"/>
  <c r="J103"/>
  <c r="BK257"/>
  <c r="J257"/>
  <c r="J104"/>
  <c r="R257"/>
  <c r="T267"/>
  <c r="T286"/>
  <c r="T296"/>
  <c i="30" r="R134"/>
  <c r="R130"/>
  <c r="R129"/>
  <c r="R153"/>
  <c r="R174"/>
  <c i="31" r="R134"/>
  <c r="R133"/>
  <c r="R132"/>
  <c r="T224"/>
  <c r="R273"/>
  <c r="P292"/>
  <c r="P302"/>
  <c i="33" r="P134"/>
  <c r="P130"/>
  <c r="P129"/>
  <c i="1" r="AU136"/>
  <c i="33" r="P153"/>
  <c r="R162"/>
  <c i="34" r="T134"/>
  <c r="P247"/>
  <c r="BK256"/>
  <c r="J256"/>
  <c r="J104"/>
  <c r="P256"/>
  <c r="R256"/>
  <c r="T256"/>
  <c r="BK275"/>
  <c r="J275"/>
  <c r="J105"/>
  <c r="P275"/>
  <c r="R275"/>
  <c r="T275"/>
  <c r="R326"/>
  <c i="35" r="R134"/>
  <c r="R133"/>
  <c r="R132"/>
  <c r="T247"/>
  <c r="R256"/>
  <c r="T275"/>
  <c r="R324"/>
  <c i="36" r="P134"/>
  <c r="P133"/>
  <c r="P132"/>
  <c i="1" r="AU140"/>
  <c i="36" r="P340"/>
  <c r="P388"/>
  <c r="BK415"/>
  <c r="J415"/>
  <c r="J104"/>
  <c r="T434"/>
  <c r="P570"/>
  <c i="37" r="P134"/>
  <c r="P133"/>
  <c r="P132"/>
  <c i="1" r="AU141"/>
  <c i="37" r="BK247"/>
  <c r="J247"/>
  <c r="J103"/>
  <c r="BK256"/>
  <c r="J256"/>
  <c r="J104"/>
  <c r="BK275"/>
  <c r="J275"/>
  <c r="J105"/>
  <c r="BK328"/>
  <c r="J328"/>
  <c r="J107"/>
  <c i="38" r="P135"/>
  <c r="P134"/>
  <c r="P133"/>
  <c i="1" r="AU143"/>
  <c i="38" r="R292"/>
  <c r="T322"/>
  <c r="T335"/>
  <c r="T366"/>
  <c r="R376"/>
  <c i="39" r="BK130"/>
  <c r="J130"/>
  <c r="J102"/>
  <c r="P130"/>
  <c r="P129"/>
  <c r="P128"/>
  <c i="1" r="AU144"/>
  <c i="39" r="R143"/>
  <c r="R152"/>
  <c i="41" r="BK135"/>
  <c r="J135"/>
  <c r="J102"/>
  <c r="BK241"/>
  <c r="J241"/>
  <c r="J104"/>
  <c r="BK252"/>
  <c r="J252"/>
  <c r="J105"/>
  <c r="BK283"/>
  <c r="J283"/>
  <c r="J106"/>
  <c r="BK304"/>
  <c r="J304"/>
  <c r="J107"/>
  <c r="BK313"/>
  <c r="J313"/>
  <c r="J108"/>
  <c r="BK324"/>
  <c r="J324"/>
  <c r="J109"/>
  <c i="42" r="BK135"/>
  <c r="J135"/>
  <c r="J102"/>
  <c r="BK241"/>
  <c r="J241"/>
  <c r="J104"/>
  <c r="BK252"/>
  <c r="J252"/>
  <c r="J105"/>
  <c r="BK283"/>
  <c r="J283"/>
  <c r="J106"/>
  <c r="BK304"/>
  <c r="J304"/>
  <c r="J107"/>
  <c r="BK313"/>
  <c r="J313"/>
  <c r="J108"/>
  <c r="T313"/>
  <c r="R324"/>
  <c i="43" r="BK135"/>
  <c r="J135"/>
  <c r="J102"/>
  <c r="BK241"/>
  <c r="BK252"/>
  <c r="J252"/>
  <c r="J105"/>
  <c r="BK283"/>
  <c r="J283"/>
  <c r="J106"/>
  <c r="BK304"/>
  <c r="J304"/>
  <c r="J107"/>
  <c r="BK315"/>
  <c r="J315"/>
  <c r="J108"/>
  <c r="T315"/>
  <c r="P326"/>
  <c i="44" r="P135"/>
  <c r="T241"/>
  <c r="T252"/>
  <c r="R283"/>
  <c r="T304"/>
  <c r="R313"/>
  <c r="P324"/>
  <c i="46" r="P124"/>
  <c r="P123"/>
  <c r="P122"/>
  <c i="1" r="AU157"/>
  <c i="47" r="R151"/>
  <c r="R144"/>
  <c r="R143"/>
  <c r="R142"/>
  <c r="T156"/>
  <c r="BK167"/>
  <c r="J167"/>
  <c r="J107"/>
  <c r="T167"/>
  <c r="P174"/>
  <c r="P195"/>
  <c r="P191"/>
  <c r="T195"/>
  <c r="T191"/>
  <c r="P204"/>
  <c r="T204"/>
  <c i="2" r="J92"/>
  <c r="F95"/>
  <c r="BE135"/>
  <c r="BE139"/>
  <c r="BE158"/>
  <c r="BE215"/>
  <c r="BE233"/>
  <c r="BE241"/>
  <c r="BE253"/>
  <c r="BE270"/>
  <c r="BE272"/>
  <c r="BE274"/>
  <c r="BE280"/>
  <c r="BE286"/>
  <c r="BE292"/>
  <c r="BE297"/>
  <c r="BE299"/>
  <c r="BE305"/>
  <c r="BE309"/>
  <c r="BE328"/>
  <c r="BE338"/>
  <c r="BE342"/>
  <c r="BE409"/>
  <c r="BE413"/>
  <c i="3" r="J95"/>
  <c r="BE147"/>
  <c r="BE152"/>
  <c r="BE160"/>
  <c r="BE185"/>
  <c r="BE201"/>
  <c r="BE204"/>
  <c r="BE211"/>
  <c r="BE238"/>
  <c r="BE256"/>
  <c r="BE302"/>
  <c r="BE306"/>
  <c r="BE314"/>
  <c r="BE340"/>
  <c r="BE352"/>
  <c r="BE358"/>
  <c r="BE370"/>
  <c r="BE372"/>
  <c r="BE375"/>
  <c i="4" r="J92"/>
  <c r="BE137"/>
  <c r="BE152"/>
  <c r="BE163"/>
  <c r="BE242"/>
  <c r="BE257"/>
  <c r="BE298"/>
  <c r="BE318"/>
  <c r="BE328"/>
  <c r="BE332"/>
  <c r="BE342"/>
  <c r="BE356"/>
  <c r="BE361"/>
  <c i="5" r="F95"/>
  <c r="J126"/>
  <c r="BE155"/>
  <c r="BE172"/>
  <c r="BE200"/>
  <c r="BE223"/>
  <c r="BE262"/>
  <c r="BE270"/>
  <c r="BE272"/>
  <c r="BE274"/>
  <c r="BE307"/>
  <c r="BE334"/>
  <c i="6" r="E84"/>
  <c r="F129"/>
  <c r="BE135"/>
  <c r="BE152"/>
  <c r="BE160"/>
  <c r="BE163"/>
  <c r="BE165"/>
  <c r="BE182"/>
  <c r="BE209"/>
  <c r="BE227"/>
  <c r="BE231"/>
  <c r="BE238"/>
  <c r="BE247"/>
  <c r="BE263"/>
  <c r="BE275"/>
  <c r="BE288"/>
  <c r="BE290"/>
  <c r="BE309"/>
  <c r="BE317"/>
  <c r="BE342"/>
  <c r="BE350"/>
  <c r="BE352"/>
  <c r="BE364"/>
  <c r="BE401"/>
  <c r="BK241"/>
  <c r="J241"/>
  <c r="J102"/>
  <c i="7" r="E84"/>
  <c r="J92"/>
  <c r="J129"/>
  <c r="BE135"/>
  <c r="BE139"/>
  <c r="BE178"/>
  <c r="BE194"/>
  <c r="BE213"/>
  <c r="BE260"/>
  <c r="BE273"/>
  <c r="BE312"/>
  <c r="BE395"/>
  <c r="BE399"/>
  <c r="BE403"/>
  <c r="BE425"/>
  <c r="BE441"/>
  <c r="BE445"/>
  <c r="BK290"/>
  <c r="J290"/>
  <c r="J102"/>
  <c r="BK444"/>
  <c r="J444"/>
  <c r="J108"/>
  <c i="8" r="F95"/>
  <c r="E118"/>
  <c r="BE155"/>
  <c r="BE193"/>
  <c r="BE197"/>
  <c r="BE200"/>
  <c r="BE206"/>
  <c r="BE209"/>
  <c r="BE223"/>
  <c r="BE234"/>
  <c r="BE285"/>
  <c r="BE287"/>
  <c r="BE289"/>
  <c r="BE292"/>
  <c r="BE342"/>
  <c r="BE346"/>
  <c r="BK237"/>
  <c r="J237"/>
  <c r="J102"/>
  <c r="BK242"/>
  <c r="J242"/>
  <c r="J103"/>
  <c r="BK345"/>
  <c r="J345"/>
  <c r="J108"/>
  <c i="9" r="E84"/>
  <c r="F129"/>
  <c r="BE135"/>
  <c r="BE148"/>
  <c r="BE163"/>
  <c r="BE183"/>
  <c r="BE191"/>
  <c r="BE240"/>
  <c r="BE247"/>
  <c r="BE263"/>
  <c r="BE267"/>
  <c r="BE286"/>
  <c r="BE296"/>
  <c r="BE311"/>
  <c r="BE331"/>
  <c r="BE337"/>
  <c r="BE343"/>
  <c r="BE345"/>
  <c r="BE377"/>
  <c r="BE381"/>
  <c r="BK257"/>
  <c r="J257"/>
  <c r="J102"/>
  <c i="10" r="E117"/>
  <c r="BE144"/>
  <c r="BE207"/>
  <c r="BE232"/>
  <c r="BE246"/>
  <c r="BE250"/>
  <c r="BE299"/>
  <c r="BE315"/>
  <c r="BE319"/>
  <c r="BE321"/>
  <c r="BE335"/>
  <c r="BE340"/>
  <c r="BE344"/>
  <c i="11" r="F95"/>
  <c r="J125"/>
  <c r="J128"/>
  <c r="BE136"/>
  <c r="BE158"/>
  <c r="BE161"/>
  <c r="BE183"/>
  <c r="BE186"/>
  <c r="BE207"/>
  <c r="BE274"/>
  <c r="BE297"/>
  <c r="BE324"/>
  <c r="BE335"/>
  <c i="12" r="J92"/>
  <c r="J95"/>
  <c r="F128"/>
  <c r="BE169"/>
  <c r="BE173"/>
  <c r="BE184"/>
  <c r="BE187"/>
  <c r="BE213"/>
  <c r="BE228"/>
  <c r="BE239"/>
  <c r="BE289"/>
  <c r="BE321"/>
  <c r="BE334"/>
  <c r="BE358"/>
  <c i="13" r="J92"/>
  <c r="F95"/>
  <c r="BE144"/>
  <c r="BE183"/>
  <c r="BE195"/>
  <c r="BE259"/>
  <c r="BE264"/>
  <c r="BE272"/>
  <c r="BE274"/>
  <c r="BE286"/>
  <c r="BE297"/>
  <c r="BE306"/>
  <c r="BE308"/>
  <c r="BE311"/>
  <c r="BE315"/>
  <c r="BE324"/>
  <c r="BK249"/>
  <c r="J249"/>
  <c r="J102"/>
  <c i="14" r="J92"/>
  <c r="J128"/>
  <c r="BE136"/>
  <c r="BE161"/>
  <c r="BE169"/>
  <c r="BE171"/>
  <c r="BE180"/>
  <c r="BE199"/>
  <c r="BE236"/>
  <c r="BE264"/>
  <c r="BE270"/>
  <c r="BE286"/>
  <c r="BE295"/>
  <c r="BE309"/>
  <c r="BE315"/>
  <c r="BE317"/>
  <c r="BE319"/>
  <c r="BE322"/>
  <c r="BE333"/>
  <c r="BK249"/>
  <c r="J249"/>
  <c r="J102"/>
  <c i="15" r="J92"/>
  <c r="J95"/>
  <c r="BE138"/>
  <c r="BE144"/>
  <c r="BE158"/>
  <c r="BE161"/>
  <c r="BE207"/>
  <c r="BE259"/>
  <c r="BE286"/>
  <c r="BE297"/>
  <c r="BE313"/>
  <c r="BE322"/>
  <c r="BE335"/>
  <c r="BE338"/>
  <c r="BE342"/>
  <c i="16" r="E84"/>
  <c r="F129"/>
  <c r="BE162"/>
  <c r="BE173"/>
  <c r="BE184"/>
  <c r="BE220"/>
  <c r="BE275"/>
  <c r="BE284"/>
  <c r="BE330"/>
  <c r="BE355"/>
  <c r="BE362"/>
  <c r="BE366"/>
  <c r="BE377"/>
  <c r="BE395"/>
  <c r="BE412"/>
  <c r="BE428"/>
  <c r="BE436"/>
  <c r="BE438"/>
  <c r="BE448"/>
  <c r="BE453"/>
  <c r="BE455"/>
  <c r="BE466"/>
  <c r="BE499"/>
  <c r="BE507"/>
  <c i="17" r="E84"/>
  <c r="BE164"/>
  <c r="BE193"/>
  <c r="BE326"/>
  <c r="BK233"/>
  <c r="J233"/>
  <c r="J102"/>
  <c i="18" r="E84"/>
  <c r="F129"/>
  <c r="BE135"/>
  <c r="BE137"/>
  <c r="BE159"/>
  <c r="BE182"/>
  <c r="BE195"/>
  <c r="BE197"/>
  <c r="BE298"/>
  <c r="BE314"/>
  <c r="BE318"/>
  <c r="BE329"/>
  <c r="BE341"/>
  <c r="BE351"/>
  <c r="BE382"/>
  <c r="BE386"/>
  <c r="BE394"/>
  <c r="BE396"/>
  <c r="BE399"/>
  <c r="BE404"/>
  <c r="BE410"/>
  <c r="BE421"/>
  <c i="19" r="J92"/>
  <c r="F95"/>
  <c r="J129"/>
  <c r="BE183"/>
  <c r="BE185"/>
  <c r="BE191"/>
  <c r="BE244"/>
  <c r="BE249"/>
  <c r="BE263"/>
  <c r="BE284"/>
  <c r="BE311"/>
  <c r="BE315"/>
  <c r="BE335"/>
  <c r="BE337"/>
  <c r="BK257"/>
  <c r="J257"/>
  <c r="J102"/>
  <c i="20" r="J92"/>
  <c r="J95"/>
  <c r="BE134"/>
  <c r="BE171"/>
  <c r="BE238"/>
  <c r="BE240"/>
  <c r="BE245"/>
  <c r="BE258"/>
  <c r="BE275"/>
  <c r="BE285"/>
  <c r="BE305"/>
  <c r="BE307"/>
  <c r="BE310"/>
  <c r="BE316"/>
  <c r="BE336"/>
  <c i="21" r="E84"/>
  <c r="F129"/>
  <c r="BE135"/>
  <c r="BE153"/>
  <c r="BE191"/>
  <c r="BE206"/>
  <c r="BE229"/>
  <c r="BE240"/>
  <c r="BE313"/>
  <c r="BE318"/>
  <c r="BE327"/>
  <c r="BE329"/>
  <c r="BE331"/>
  <c r="BE335"/>
  <c r="BE366"/>
  <c i="22" r="E118"/>
  <c r="F129"/>
  <c r="BE137"/>
  <c r="BE139"/>
  <c r="BE153"/>
  <c r="BE161"/>
  <c r="BE170"/>
  <c r="BE197"/>
  <c r="BE223"/>
  <c r="BE227"/>
  <c r="BE243"/>
  <c r="BE249"/>
  <c r="BE259"/>
  <c r="BE286"/>
  <c r="BE293"/>
  <c r="BE295"/>
  <c r="BE306"/>
  <c i="23" r="J96"/>
  <c r="F123"/>
  <c r="BE129"/>
  <c i="24" r="E85"/>
  <c r="F95"/>
  <c r="J126"/>
  <c r="BE135"/>
  <c r="BE137"/>
  <c r="BE143"/>
  <c r="BE145"/>
  <c r="BE154"/>
  <c r="BE156"/>
  <c r="BE166"/>
  <c r="BE170"/>
  <c r="BE177"/>
  <c r="BK131"/>
  <c r="J131"/>
  <c r="J102"/>
  <c i="25" r="J93"/>
  <c r="J96"/>
  <c r="E118"/>
  <c r="BE135"/>
  <c r="BE156"/>
  <c r="BE158"/>
  <c r="BE180"/>
  <c r="BE184"/>
  <c r="BE201"/>
  <c r="BE219"/>
  <c r="BE227"/>
  <c r="BE249"/>
  <c r="BE258"/>
  <c r="BE268"/>
  <c r="BE270"/>
  <c r="BE279"/>
  <c r="BE292"/>
  <c r="BE302"/>
  <c r="BE308"/>
  <c r="BE310"/>
  <c r="BK316"/>
  <c r="J316"/>
  <c r="J108"/>
  <c i="26" r="E85"/>
  <c r="BE129"/>
  <c i="27" r="E85"/>
  <c r="F95"/>
  <c r="J96"/>
  <c r="J123"/>
  <c r="BE137"/>
  <c r="BE149"/>
  <c r="BE165"/>
  <c i="28" r="F96"/>
  <c r="BE139"/>
  <c r="BE168"/>
  <c r="BE170"/>
  <c r="BE211"/>
  <c r="BE231"/>
  <c r="BE249"/>
  <c r="BE268"/>
  <c r="BE297"/>
  <c r="BE310"/>
  <c i="29" r="F123"/>
  <c i="30" r="J93"/>
  <c r="J95"/>
  <c r="J126"/>
  <c r="BE137"/>
  <c r="BE154"/>
  <c r="BE164"/>
  <c r="BE172"/>
  <c i="31" r="J93"/>
  <c r="F96"/>
  <c r="BE153"/>
  <c r="BE161"/>
  <c r="BE170"/>
  <c r="BE186"/>
  <c r="BE207"/>
  <c r="BE217"/>
  <c r="BE225"/>
  <c r="BE259"/>
  <c r="BE264"/>
  <c r="BE280"/>
  <c r="BE285"/>
  <c r="BK263"/>
  <c r="J263"/>
  <c r="J104"/>
  <c i="32" r="E112"/>
  <c r="F123"/>
  <c r="BE129"/>
  <c i="33" r="J93"/>
  <c r="F95"/>
  <c r="J95"/>
  <c r="F96"/>
  <c r="J96"/>
  <c r="E115"/>
  <c r="BE139"/>
  <c r="BE141"/>
  <c r="BE147"/>
  <c r="BE149"/>
  <c r="BE151"/>
  <c r="BE169"/>
  <c i="34" r="J92"/>
  <c r="J95"/>
  <c r="BE139"/>
  <c r="BE143"/>
  <c r="BE159"/>
  <c r="BE163"/>
  <c r="BE276"/>
  <c r="BE280"/>
  <c r="BE291"/>
  <c r="BE293"/>
  <c r="BE308"/>
  <c r="BE332"/>
  <c r="BE343"/>
  <c r="BK242"/>
  <c r="J242"/>
  <c r="J102"/>
  <c i="35" r="F95"/>
  <c r="BE201"/>
  <c r="BE208"/>
  <c r="BE243"/>
  <c r="BE252"/>
  <c r="BE263"/>
  <c r="BE268"/>
  <c r="BE293"/>
  <c r="BE330"/>
  <c r="BE336"/>
  <c r="BE338"/>
  <c r="BE345"/>
  <c r="BK242"/>
  <c r="J242"/>
  <c r="J102"/>
  <c r="BK318"/>
  <c r="J318"/>
  <c r="J106"/>
  <c i="36" r="J92"/>
  <c r="E118"/>
  <c r="BE139"/>
  <c r="BE163"/>
  <c r="BE175"/>
  <c r="BE216"/>
  <c r="BE219"/>
  <c r="BE230"/>
  <c r="BE256"/>
  <c r="BE281"/>
  <c r="BE329"/>
  <c r="BE365"/>
  <c r="BE420"/>
  <c r="BE442"/>
  <c r="BE474"/>
  <c i="37" r="E84"/>
  <c r="J95"/>
  <c r="F129"/>
  <c r="BE188"/>
  <c r="BE205"/>
  <c r="BE232"/>
  <c r="BE236"/>
  <c r="BE239"/>
  <c r="BE243"/>
  <c r="BE248"/>
  <c r="BE263"/>
  <c r="BE268"/>
  <c r="BE287"/>
  <c r="BE289"/>
  <c r="BE308"/>
  <c r="BE345"/>
  <c r="BE349"/>
  <c r="BK242"/>
  <c r="J242"/>
  <c r="J102"/>
  <c i="38" r="J93"/>
  <c r="J96"/>
  <c r="F130"/>
  <c r="BE144"/>
  <c r="BE182"/>
  <c r="BE191"/>
  <c r="BE194"/>
  <c r="BE221"/>
  <c r="BE262"/>
  <c r="BE293"/>
  <c r="BE297"/>
  <c r="BE313"/>
  <c r="BE318"/>
  <c r="BE329"/>
  <c r="BE347"/>
  <c r="BE377"/>
  <c r="BK317"/>
  <c r="J317"/>
  <c r="J104"/>
  <c r="BK396"/>
  <c r="J396"/>
  <c r="J109"/>
  <c i="39" r="J96"/>
  <c r="BE137"/>
  <c r="BE144"/>
  <c r="BE150"/>
  <c i="40" r="E85"/>
  <c r="J96"/>
  <c r="BK128"/>
  <c r="BK127"/>
  <c r="BK126"/>
  <c r="J126"/>
  <c i="41" r="F96"/>
  <c r="F129"/>
  <c r="BE146"/>
  <c r="BE148"/>
  <c r="BE166"/>
  <c r="BE182"/>
  <c r="BE184"/>
  <c r="BE186"/>
  <c r="BE194"/>
  <c r="BE196"/>
  <c r="BE198"/>
  <c r="BE234"/>
  <c r="BE238"/>
  <c r="BE253"/>
  <c r="BE255"/>
  <c r="BE259"/>
  <c r="BE263"/>
  <c r="BE271"/>
  <c r="BE273"/>
  <c r="BE277"/>
  <c r="BE311"/>
  <c r="BE318"/>
  <c r="BE325"/>
  <c i="42" r="J93"/>
  <c r="J96"/>
  <c r="F129"/>
  <c r="BE136"/>
  <c r="BE138"/>
  <c r="BE142"/>
  <c r="BE146"/>
  <c r="BE150"/>
  <c r="BE152"/>
  <c r="BE164"/>
  <c r="BE166"/>
  <c r="BE168"/>
  <c r="BE190"/>
  <c r="BE202"/>
  <c r="BE218"/>
  <c r="BE220"/>
  <c r="BE230"/>
  <c r="BE232"/>
  <c r="BE238"/>
  <c r="BE244"/>
  <c r="BE246"/>
  <c r="BE250"/>
  <c r="BE275"/>
  <c r="BE281"/>
  <c r="BE284"/>
  <c r="BE286"/>
  <c r="BE292"/>
  <c r="BE294"/>
  <c r="BE300"/>
  <c r="BE305"/>
  <c r="BE309"/>
  <c r="BE311"/>
  <c r="BE322"/>
  <c r="BE327"/>
  <c r="BE329"/>
  <c i="43" r="J93"/>
  <c r="E119"/>
  <c r="BE138"/>
  <c r="BE150"/>
  <c r="BE156"/>
  <c r="BE158"/>
  <c r="BE170"/>
  <c r="BE182"/>
  <c r="BE186"/>
  <c r="BE194"/>
  <c r="BE196"/>
  <c r="BE200"/>
  <c r="BE202"/>
  <c r="BE230"/>
  <c r="BE250"/>
  <c r="BE253"/>
  <c r="BE263"/>
  <c r="BE265"/>
  <c r="BE275"/>
  <c r="BE302"/>
  <c r="BE307"/>
  <c r="BE313"/>
  <c r="BE316"/>
  <c r="BE318"/>
  <c r="BE320"/>
  <c r="BE322"/>
  <c r="BE324"/>
  <c r="BE327"/>
  <c r="BE329"/>
  <c r="BE331"/>
  <c i="44" r="J95"/>
  <c r="E119"/>
  <c r="F129"/>
  <c r="BE144"/>
  <c r="BE148"/>
  <c r="BE150"/>
  <c r="BE158"/>
  <c r="BE160"/>
  <c r="BE166"/>
  <c r="BE174"/>
  <c r="BE180"/>
  <c r="BE182"/>
  <c r="BE184"/>
  <c r="BE188"/>
  <c r="BE198"/>
  <c r="BE202"/>
  <c r="BE220"/>
  <c r="BE224"/>
  <c r="BE244"/>
  <c r="BE263"/>
  <c r="BE267"/>
  <c r="BE269"/>
  <c r="BE294"/>
  <c r="BE298"/>
  <c r="BE325"/>
  <c i="45" r="E85"/>
  <c r="J93"/>
  <c r="J96"/>
  <c r="BK128"/>
  <c r="BK127"/>
  <c r="J127"/>
  <c r="J101"/>
  <c i="46" r="E85"/>
  <c r="F94"/>
  <c i="47" r="J91"/>
  <c r="J94"/>
  <c r="J138"/>
  <c r="BE157"/>
  <c r="BE177"/>
  <c r="BE182"/>
  <c r="BE196"/>
  <c i="2" r="E84"/>
  <c r="BE137"/>
  <c r="BE146"/>
  <c r="BE155"/>
  <c r="BE179"/>
  <c r="BE181"/>
  <c r="BE189"/>
  <c r="BE202"/>
  <c r="BE209"/>
  <c r="BE257"/>
  <c r="BE325"/>
  <c r="BE336"/>
  <c r="BE344"/>
  <c r="BE348"/>
  <c r="BE350"/>
  <c r="BE352"/>
  <c r="BE354"/>
  <c r="BE369"/>
  <c r="BE373"/>
  <c r="BE375"/>
  <c r="BE378"/>
  <c r="BK247"/>
  <c r="J247"/>
  <c r="J102"/>
  <c i="3" r="E118"/>
  <c r="BE135"/>
  <c r="BE169"/>
  <c r="BE173"/>
  <c r="BE189"/>
  <c r="BE214"/>
  <c r="BE265"/>
  <c r="BE290"/>
  <c r="BE312"/>
  <c r="BE317"/>
  <c r="BE320"/>
  <c r="BE334"/>
  <c r="BE336"/>
  <c r="BE346"/>
  <c r="BE348"/>
  <c r="BE362"/>
  <c r="BE380"/>
  <c r="BE386"/>
  <c r="BE399"/>
  <c i="4" r="E84"/>
  <c r="F129"/>
  <c r="BE135"/>
  <c r="BE147"/>
  <c r="BE156"/>
  <c r="BE160"/>
  <c r="BE165"/>
  <c r="BE174"/>
  <c r="BE177"/>
  <c r="BE189"/>
  <c r="BE206"/>
  <c r="BE220"/>
  <c r="BE230"/>
  <c r="BE233"/>
  <c r="BE248"/>
  <c r="BE253"/>
  <c r="BE267"/>
  <c r="BE296"/>
  <c r="BE300"/>
  <c r="BE306"/>
  <c r="BE352"/>
  <c r="BE358"/>
  <c r="BE383"/>
  <c r="BE385"/>
  <c r="BE388"/>
  <c r="BE392"/>
  <c r="BK391"/>
  <c r="J391"/>
  <c r="J108"/>
  <c i="5" r="J95"/>
  <c r="BE146"/>
  <c r="BE159"/>
  <c r="BE162"/>
  <c r="BE191"/>
  <c r="BE193"/>
  <c r="BE209"/>
  <c r="BE238"/>
  <c r="BE243"/>
  <c r="BE279"/>
  <c r="BE297"/>
  <c r="BE310"/>
  <c r="BE316"/>
  <c r="BE318"/>
  <c r="BE320"/>
  <c r="BE332"/>
  <c r="BE338"/>
  <c r="BE340"/>
  <c r="BE343"/>
  <c i="6" r="J92"/>
  <c r="J95"/>
  <c r="BE137"/>
  <c r="BE173"/>
  <c r="BE193"/>
  <c r="BE202"/>
  <c r="BE242"/>
  <c r="BE277"/>
  <c r="BE286"/>
  <c r="BE299"/>
  <c r="BE320"/>
  <c r="BE325"/>
  <c r="BE332"/>
  <c r="BE334"/>
  <c r="BE354"/>
  <c r="BE360"/>
  <c r="BE362"/>
  <c r="BE368"/>
  <c r="BE372"/>
  <c r="BE376"/>
  <c r="BE378"/>
  <c r="BE385"/>
  <c r="BK415"/>
  <c r="J415"/>
  <c r="J108"/>
  <c i="7" r="F129"/>
  <c r="BE147"/>
  <c r="BE152"/>
  <c r="BE165"/>
  <c r="BE191"/>
  <c r="BE202"/>
  <c r="BE216"/>
  <c r="BE230"/>
  <c r="BE280"/>
  <c r="BE300"/>
  <c r="BE308"/>
  <c r="BE329"/>
  <c r="BE331"/>
  <c r="BE340"/>
  <c r="BE356"/>
  <c r="BE368"/>
  <c r="BE377"/>
  <c r="BE383"/>
  <c r="BE389"/>
  <c i="8" r="J126"/>
  <c r="BE135"/>
  <c r="BE139"/>
  <c r="BE146"/>
  <c r="BE159"/>
  <c r="BE162"/>
  <c r="BE164"/>
  <c r="BE172"/>
  <c r="BE180"/>
  <c r="BE183"/>
  <c r="BE187"/>
  <c r="BE227"/>
  <c r="BE238"/>
  <c r="BE262"/>
  <c r="BE269"/>
  <c r="BE281"/>
  <c r="BE304"/>
  <c r="BE308"/>
  <c r="BE310"/>
  <c r="BE312"/>
  <c r="BE315"/>
  <c r="BE326"/>
  <c i="9" r="J95"/>
  <c r="BE139"/>
  <c r="BE153"/>
  <c r="BE166"/>
  <c r="BE170"/>
  <c r="BE174"/>
  <c r="BE188"/>
  <c r="BE206"/>
  <c r="BE229"/>
  <c r="BE244"/>
  <c r="BE290"/>
  <c r="BE300"/>
  <c r="BE313"/>
  <c r="BE322"/>
  <c r="BE333"/>
  <c r="BE335"/>
  <c r="BE341"/>
  <c r="BE356"/>
  <c r="BE361"/>
  <c r="BE372"/>
  <c r="BK380"/>
  <c r="J380"/>
  <c r="J108"/>
  <c i="10" r="J125"/>
  <c r="J128"/>
  <c r="BE134"/>
  <c r="BE136"/>
  <c r="BE138"/>
  <c r="BE171"/>
  <c r="BE195"/>
  <c r="BE221"/>
  <c r="BE239"/>
  <c r="BE264"/>
  <c r="BE270"/>
  <c r="BE272"/>
  <c r="BE282"/>
  <c r="BE301"/>
  <c r="BE306"/>
  <c r="BE329"/>
  <c r="BE337"/>
  <c r="BK343"/>
  <c r="J343"/>
  <c r="J107"/>
  <c i="11" r="E117"/>
  <c r="BE138"/>
  <c r="BE144"/>
  <c r="BE165"/>
  <c r="BE178"/>
  <c r="BE180"/>
  <c r="BE221"/>
  <c r="BE236"/>
  <c r="BE239"/>
  <c r="BE241"/>
  <c r="BE250"/>
  <c r="BE264"/>
  <c r="BE306"/>
  <c r="BE315"/>
  <c r="BK343"/>
  <c r="J343"/>
  <c r="J107"/>
  <c i="12" r="E84"/>
  <c r="BE147"/>
  <c r="BE152"/>
  <c r="BE175"/>
  <c r="BE182"/>
  <c r="BE243"/>
  <c r="BE262"/>
  <c r="BE274"/>
  <c r="BE285"/>
  <c r="BE287"/>
  <c r="BE295"/>
  <c i="13" r="J95"/>
  <c r="BE136"/>
  <c r="BE138"/>
  <c r="BE149"/>
  <c r="BE171"/>
  <c r="BE221"/>
  <c r="BE246"/>
  <c r="BE250"/>
  <c r="BE255"/>
  <c r="BE276"/>
  <c r="BE282"/>
  <c r="BE299"/>
  <c r="BE319"/>
  <c r="BK343"/>
  <c r="J343"/>
  <c r="J107"/>
  <c i="14" r="F128"/>
  <c r="BE149"/>
  <c r="BE165"/>
  <c r="BE232"/>
  <c r="BE239"/>
  <c r="BE241"/>
  <c r="BE255"/>
  <c r="BE297"/>
  <c r="BE306"/>
  <c r="BE327"/>
  <c r="BE335"/>
  <c r="BE338"/>
  <c r="BE342"/>
  <c i="15" r="BE169"/>
  <c r="BE178"/>
  <c r="BE232"/>
  <c r="BE250"/>
  <c r="BE264"/>
  <c r="BE276"/>
  <c r="BE282"/>
  <c r="BE304"/>
  <c r="BE315"/>
  <c r="BE317"/>
  <c r="BE319"/>
  <c i="16" r="BE135"/>
  <c r="BE166"/>
  <c r="BE178"/>
  <c r="BE226"/>
  <c r="BE229"/>
  <c r="BE241"/>
  <c r="BE293"/>
  <c r="BE311"/>
  <c r="BE384"/>
  <c r="BE387"/>
  <c r="BE408"/>
  <c r="BE418"/>
  <c r="BE422"/>
  <c r="BE424"/>
  <c r="BE430"/>
  <c r="BE432"/>
  <c r="BE442"/>
  <c r="BE444"/>
  <c r="BE470"/>
  <c r="BE480"/>
  <c r="BE483"/>
  <c i="17" r="J95"/>
  <c r="J126"/>
  <c r="F129"/>
  <c r="BE135"/>
  <c r="BE155"/>
  <c r="BE159"/>
  <c r="BE176"/>
  <c r="BE179"/>
  <c r="BE183"/>
  <c r="BE196"/>
  <c r="BE219"/>
  <c r="BE243"/>
  <c r="BE258"/>
  <c r="BE266"/>
  <c r="BE289"/>
  <c r="BE293"/>
  <c r="BE300"/>
  <c r="BE305"/>
  <c r="BE314"/>
  <c r="BE316"/>
  <c r="BE320"/>
  <c r="BE330"/>
  <c r="BE332"/>
  <c r="BE343"/>
  <c r="BE346"/>
  <c r="BE370"/>
  <c r="BE373"/>
  <c i="18" r="J92"/>
  <c r="BE155"/>
  <c r="BE168"/>
  <c r="BE172"/>
  <c r="BE189"/>
  <c r="BE204"/>
  <c r="BE230"/>
  <c r="BE247"/>
  <c r="BE252"/>
  <c r="BE270"/>
  <c r="BE276"/>
  <c r="BE287"/>
  <c r="BE300"/>
  <c r="BE306"/>
  <c r="BE310"/>
  <c r="BE334"/>
  <c r="BE345"/>
  <c r="BE349"/>
  <c r="BE365"/>
  <c r="BE371"/>
  <c r="BE415"/>
  <c r="BE423"/>
  <c r="BE426"/>
  <c r="BE430"/>
  <c r="BK246"/>
  <c r="J246"/>
  <c r="J102"/>
  <c r="BK398"/>
  <c r="J398"/>
  <c r="J106"/>
  <c r="BK429"/>
  <c r="J429"/>
  <c r="J108"/>
  <c i="19" r="BE135"/>
  <c r="BE148"/>
  <c r="BE176"/>
  <c r="BE267"/>
  <c r="BE286"/>
  <c r="BE320"/>
  <c r="BE329"/>
  <c r="BE331"/>
  <c r="BE343"/>
  <c r="BE356"/>
  <c r="BE361"/>
  <c r="BE372"/>
  <c i="20" r="F95"/>
  <c r="BE136"/>
  <c r="BE144"/>
  <c r="BE149"/>
  <c r="BE158"/>
  <c r="BE186"/>
  <c r="BE207"/>
  <c r="BE231"/>
  <c r="BE249"/>
  <c r="BE269"/>
  <c r="BE273"/>
  <c r="BE296"/>
  <c r="BE314"/>
  <c r="BE334"/>
  <c i="21" r="J92"/>
  <c r="BE166"/>
  <c r="BE176"/>
  <c r="BE188"/>
  <c r="BE254"/>
  <c r="BE263"/>
  <c r="BE267"/>
  <c r="BE286"/>
  <c r="BE288"/>
  <c r="BE309"/>
  <c r="BE311"/>
  <c r="BK374"/>
  <c r="J374"/>
  <c r="J108"/>
  <c i="22" r="J126"/>
  <c r="BE135"/>
  <c r="BE149"/>
  <c r="BE190"/>
  <c r="BE193"/>
  <c r="BE204"/>
  <c r="BE263"/>
  <c r="BE284"/>
  <c i="24" r="F96"/>
  <c r="J125"/>
  <c r="BE151"/>
  <c r="BE164"/>
  <c r="BE168"/>
  <c i="25" r="BE144"/>
  <c r="BE149"/>
  <c r="BE177"/>
  <c r="BE187"/>
  <c r="BE191"/>
  <c r="BE194"/>
  <c r="BE215"/>
  <c r="BE237"/>
  <c r="BE241"/>
  <c r="BE245"/>
  <c r="BE255"/>
  <c r="BE272"/>
  <c r="BE313"/>
  <c r="BE317"/>
  <c i="27" r="BK131"/>
  <c r="BK130"/>
  <c r="J130"/>
  <c r="J101"/>
  <c i="28" r="E85"/>
  <c r="BE191"/>
  <c r="BE227"/>
  <c r="BE263"/>
  <c r="BE279"/>
  <c r="BE292"/>
  <c r="BE313"/>
  <c r="BE317"/>
  <c r="BK316"/>
  <c r="J316"/>
  <c r="J108"/>
  <c i="29" r="E112"/>
  <c r="J120"/>
  <c r="BK128"/>
  <c r="BK127"/>
  <c r="BK126"/>
  <c r="J126"/>
  <c r="J100"/>
  <c i="30" r="F96"/>
  <c r="BE139"/>
  <c r="BE151"/>
  <c r="BE162"/>
  <c r="BE175"/>
  <c r="BE181"/>
  <c i="31" r="J96"/>
  <c r="BE139"/>
  <c r="BE157"/>
  <c r="BE164"/>
  <c r="BE193"/>
  <c r="BE204"/>
  <c r="BE229"/>
  <c r="BE233"/>
  <c r="BE269"/>
  <c r="BE298"/>
  <c r="BE303"/>
  <c r="BE316"/>
  <c i="32" r="J93"/>
  <c r="J123"/>
  <c i="33" r="BE132"/>
  <c r="BE158"/>
  <c r="BE160"/>
  <c r="BE163"/>
  <c r="BE165"/>
  <c r="BE167"/>
  <c i="34" r="F95"/>
  <c r="BE145"/>
  <c r="BE152"/>
  <c r="BE201"/>
  <c r="BE205"/>
  <c r="BE252"/>
  <c r="BE289"/>
  <c r="BE297"/>
  <c r="BE312"/>
  <c r="BE316"/>
  <c r="BE340"/>
  <c r="BK346"/>
  <c r="J346"/>
  <c r="J108"/>
  <c i="35" r="J95"/>
  <c r="J126"/>
  <c r="BE135"/>
  <c r="BE145"/>
  <c r="BE167"/>
  <c r="BE170"/>
  <c r="BE212"/>
  <c r="BE215"/>
  <c r="BE228"/>
  <c r="BE236"/>
  <c r="BE239"/>
  <c r="BE261"/>
  <c r="BE289"/>
  <c r="BE295"/>
  <c r="BE304"/>
  <c r="BE310"/>
  <c r="BE314"/>
  <c i="36" r="F95"/>
  <c r="J129"/>
  <c r="BE143"/>
  <c r="BE172"/>
  <c r="BE200"/>
  <c r="BE203"/>
  <c r="BE223"/>
  <c r="BE254"/>
  <c r="BE259"/>
  <c r="BE324"/>
  <c r="BE327"/>
  <c r="BE386"/>
  <c r="BE400"/>
  <c r="BE404"/>
  <c r="BE411"/>
  <c r="BE416"/>
  <c r="BE418"/>
  <c r="BE429"/>
  <c r="BE448"/>
  <c r="BE450"/>
  <c r="BE454"/>
  <c r="BE468"/>
  <c r="BE478"/>
  <c r="BE480"/>
  <c r="BE486"/>
  <c r="BE496"/>
  <c r="BE501"/>
  <c r="BE509"/>
  <c r="BE512"/>
  <c r="BE516"/>
  <c r="BE518"/>
  <c r="BE522"/>
  <c r="BE524"/>
  <c r="BE526"/>
  <c r="BE530"/>
  <c r="BE532"/>
  <c r="BE538"/>
  <c r="BE542"/>
  <c r="BE554"/>
  <c r="BE560"/>
  <c r="BE565"/>
  <c r="BE576"/>
  <c r="BK564"/>
  <c r="J564"/>
  <c r="J106"/>
  <c i="37" r="BE139"/>
  <c r="BE143"/>
  <c r="BE163"/>
  <c r="BE172"/>
  <c r="BE212"/>
  <c r="BE259"/>
  <c r="BE291"/>
  <c r="BE297"/>
  <c r="BE342"/>
  <c i="38" r="BE136"/>
  <c r="BE140"/>
  <c r="BE146"/>
  <c r="BE152"/>
  <c r="BE215"/>
  <c r="BE273"/>
  <c r="BE277"/>
  <c r="BE280"/>
  <c r="BE289"/>
  <c r="BE311"/>
  <c r="BE323"/>
  <c r="BE325"/>
  <c r="BE327"/>
  <c r="BE362"/>
  <c r="BE367"/>
  <c r="BE388"/>
  <c i="39" r="J95"/>
  <c r="E114"/>
  <c r="J122"/>
  <c r="BE159"/>
  <c i="41" r="J93"/>
  <c r="J96"/>
  <c r="J129"/>
  <c r="BE136"/>
  <c r="BE140"/>
  <c r="BE144"/>
  <c r="BE160"/>
  <c r="BE162"/>
  <c r="BE178"/>
  <c r="BE202"/>
  <c r="BE206"/>
  <c r="BE214"/>
  <c r="BE216"/>
  <c r="BE236"/>
  <c r="BE242"/>
  <c r="BE261"/>
  <c r="BE265"/>
  <c r="BE267"/>
  <c r="BE275"/>
  <c r="BE279"/>
  <c r="BE286"/>
  <c r="BE290"/>
  <c r="BE294"/>
  <c i="42" r="E119"/>
  <c r="BE154"/>
  <c r="BE156"/>
  <c r="BE180"/>
  <c r="BE182"/>
  <c r="BE184"/>
  <c r="BE194"/>
  <c r="BE196"/>
  <c r="BE210"/>
  <c r="BE212"/>
  <c r="BE226"/>
  <c r="BE234"/>
  <c r="BE236"/>
  <c r="BE242"/>
  <c r="BE248"/>
  <c r="BE257"/>
  <c r="BE259"/>
  <c r="BE265"/>
  <c r="BE269"/>
  <c r="BE277"/>
  <c r="BE307"/>
  <c r="BE325"/>
  <c i="43" r="F95"/>
  <c r="J96"/>
  <c r="BE136"/>
  <c r="BE140"/>
  <c r="BE146"/>
  <c r="BE152"/>
  <c r="BE162"/>
  <c r="BE164"/>
  <c r="BE166"/>
  <c r="BE168"/>
  <c r="BE178"/>
  <c r="BE180"/>
  <c r="BE188"/>
  <c r="BE204"/>
  <c r="BE210"/>
  <c r="BE216"/>
  <c r="BE220"/>
  <c r="BE222"/>
  <c r="BE226"/>
  <c r="BE232"/>
  <c r="BE244"/>
  <c r="BE257"/>
  <c r="BE261"/>
  <c r="BE269"/>
  <c r="BE281"/>
  <c r="BE284"/>
  <c r="BE286"/>
  <c r="BE290"/>
  <c r="BE292"/>
  <c r="BE294"/>
  <c r="BE296"/>
  <c r="BE298"/>
  <c r="BE311"/>
  <c i="44" r="J93"/>
  <c r="J96"/>
  <c r="F130"/>
  <c r="BE140"/>
  <c r="BE146"/>
  <c r="BE208"/>
  <c r="BE210"/>
  <c r="BE214"/>
  <c r="BE218"/>
  <c r="BE236"/>
  <c r="BE238"/>
  <c r="BE253"/>
  <c r="BE255"/>
  <c r="BE257"/>
  <c r="BE279"/>
  <c r="BE281"/>
  <c r="BE296"/>
  <c r="BE311"/>
  <c r="BE316"/>
  <c r="BE327"/>
  <c r="BE329"/>
  <c i="45" r="F96"/>
  <c i="46" r="J91"/>
  <c r="J94"/>
  <c r="F118"/>
  <c r="BE125"/>
  <c i="47" r="E85"/>
  <c r="BE149"/>
  <c r="BE154"/>
  <c r="BE179"/>
  <c r="BE185"/>
  <c r="BE189"/>
  <c r="BE200"/>
  <c r="BE205"/>
  <c r="BE221"/>
  <c r="BK164"/>
  <c r="J164"/>
  <c r="J106"/>
  <c r="BK211"/>
  <c r="J211"/>
  <c r="J117"/>
  <c r="BK214"/>
  <c r="J214"/>
  <c r="J118"/>
  <c r="BK217"/>
  <c r="J217"/>
  <c r="J119"/>
  <c r="BK220"/>
  <c r="J220"/>
  <c r="J120"/>
  <c i="2" r="J129"/>
  <c r="BE171"/>
  <c r="BE175"/>
  <c r="BE200"/>
  <c r="BE218"/>
  <c r="BE237"/>
  <c r="BE244"/>
  <c r="BE248"/>
  <c r="BE262"/>
  <c r="BE266"/>
  <c r="BE268"/>
  <c r="BE288"/>
  <c r="BE290"/>
  <c r="BE315"/>
  <c r="BE320"/>
  <c r="BE332"/>
  <c r="BE365"/>
  <c i="3" r="J126"/>
  <c r="F129"/>
  <c r="BE165"/>
  <c r="BE182"/>
  <c r="BE195"/>
  <c r="BE232"/>
  <c r="BE245"/>
  <c r="BE261"/>
  <c r="BE285"/>
  <c r="BE292"/>
  <c r="BE298"/>
  <c r="BK244"/>
  <c r="J244"/>
  <c r="J102"/>
  <c i="4" r="BE181"/>
  <c r="BE187"/>
  <c r="BE193"/>
  <c r="BE237"/>
  <c r="BE288"/>
  <c r="BE326"/>
  <c r="BE334"/>
  <c r="BE336"/>
  <c r="BE338"/>
  <c r="BE348"/>
  <c r="BE366"/>
  <c r="BE372"/>
  <c r="BK236"/>
  <c r="J236"/>
  <c r="J102"/>
  <c i="5" r="BE135"/>
  <c r="BE139"/>
  <c r="BE164"/>
  <c r="BE206"/>
  <c r="BE227"/>
  <c r="BE231"/>
  <c r="BE252"/>
  <c r="BE268"/>
  <c r="BE281"/>
  <c r="BE287"/>
  <c r="BE295"/>
  <c r="BE299"/>
  <c r="BE302"/>
  <c r="BE330"/>
  <c r="BE348"/>
  <c r="BE354"/>
  <c r="BE359"/>
  <c r="BE370"/>
  <c r="BE374"/>
  <c r="BK237"/>
  <c r="J237"/>
  <c r="J102"/>
  <c r="BK342"/>
  <c r="J342"/>
  <c r="J106"/>
  <c r="BK373"/>
  <c r="J373"/>
  <c r="J108"/>
  <c i="6" r="BE156"/>
  <c r="BE235"/>
  <c r="BE265"/>
  <c r="BE267"/>
  <c r="BE336"/>
  <c r="BE344"/>
  <c r="BE381"/>
  <c r="BE396"/>
  <c r="BE407"/>
  <c r="BE409"/>
  <c r="BE412"/>
  <c r="BE416"/>
  <c i="7" r="BE137"/>
  <c r="BE163"/>
  <c r="BE173"/>
  <c r="BE204"/>
  <c r="BE211"/>
  <c r="BE219"/>
  <c r="BE237"/>
  <c r="BE277"/>
  <c r="BE282"/>
  <c r="BE287"/>
  <c r="BE291"/>
  <c r="BE318"/>
  <c r="BE320"/>
  <c r="BE333"/>
  <c r="BE335"/>
  <c r="BE381"/>
  <c r="BE387"/>
  <c r="BE430"/>
  <c i="8" r="J95"/>
  <c r="BE137"/>
  <c r="BE151"/>
  <c r="BE168"/>
  <c r="BE231"/>
  <c r="BE247"/>
  <c r="BE252"/>
  <c r="BE258"/>
  <c r="BE260"/>
  <c r="BE264"/>
  <c r="BE297"/>
  <c r="BE320"/>
  <c r="BE331"/>
  <c r="BE339"/>
  <c i="9" r="J92"/>
  <c r="BE137"/>
  <c r="BE176"/>
  <c r="BE185"/>
  <c r="BE200"/>
  <c r="BE214"/>
  <c r="BE249"/>
  <c r="BE254"/>
  <c r="BE258"/>
  <c r="BE275"/>
  <c r="BE284"/>
  <c r="BE288"/>
  <c r="BE315"/>
  <c r="BE320"/>
  <c r="BE325"/>
  <c r="BE329"/>
  <c r="BE348"/>
  <c r="BE352"/>
  <c r="BE366"/>
  <c r="BE374"/>
  <c i="10" r="F95"/>
  <c r="BE158"/>
  <c r="BE178"/>
  <c r="BE180"/>
  <c r="BE183"/>
  <c r="BE199"/>
  <c r="BE236"/>
  <c r="BE255"/>
  <c r="BE259"/>
  <c r="BE274"/>
  <c r="BE276"/>
  <c r="BE286"/>
  <c r="BE308"/>
  <c r="BE317"/>
  <c r="BE324"/>
  <c r="BK249"/>
  <c r="J249"/>
  <c r="J102"/>
  <c i="11" r="BE149"/>
  <c r="BE169"/>
  <c r="BE171"/>
  <c r="BE199"/>
  <c r="BE232"/>
  <c r="BE270"/>
  <c r="BE276"/>
  <c r="BE282"/>
  <c r="BE286"/>
  <c r="BE301"/>
  <c r="BE321"/>
  <c r="BE329"/>
  <c r="BE337"/>
  <c i="12" r="BE138"/>
  <c r="BE190"/>
  <c r="BE199"/>
  <c r="BE205"/>
  <c r="BE248"/>
  <c r="BE253"/>
  <c r="BE257"/>
  <c r="BE310"/>
  <c r="BE312"/>
  <c r="BE319"/>
  <c r="BE328"/>
  <c r="BE330"/>
  <c r="BE332"/>
  <c r="BE336"/>
  <c r="BE340"/>
  <c r="BE342"/>
  <c r="BE347"/>
  <c r="BE352"/>
  <c r="BE360"/>
  <c r="BK366"/>
  <c r="J366"/>
  <c r="J107"/>
  <c i="13" r="E117"/>
  <c r="BE134"/>
  <c r="BE158"/>
  <c r="BE169"/>
  <c r="BE199"/>
  <c r="BE236"/>
  <c r="BE301"/>
  <c r="BE335"/>
  <c r="BE337"/>
  <c r="BE340"/>
  <c r="BE344"/>
  <c i="14" r="E84"/>
  <c r="BE138"/>
  <c r="BE195"/>
  <c r="BE207"/>
  <c r="BE221"/>
  <c r="BE246"/>
  <c r="BE259"/>
  <c r="BE272"/>
  <c r="BE274"/>
  <c r="BE276"/>
  <c r="BE282"/>
  <c r="BE304"/>
  <c r="BK341"/>
  <c r="J341"/>
  <c r="J107"/>
  <c i="15" r="F95"/>
  <c r="BE134"/>
  <c r="BE136"/>
  <c r="BE186"/>
  <c r="BE199"/>
  <c r="BE239"/>
  <c r="BE241"/>
  <c r="BE295"/>
  <c r="BE309"/>
  <c r="BK249"/>
  <c r="J249"/>
  <c r="J102"/>
  <c r="BK341"/>
  <c r="J341"/>
  <c r="J107"/>
  <c i="16" r="J92"/>
  <c r="J95"/>
  <c r="BE169"/>
  <c r="BE176"/>
  <c r="BE190"/>
  <c r="BE204"/>
  <c r="BE207"/>
  <c r="BE211"/>
  <c r="BE244"/>
  <c r="BE259"/>
  <c r="BE301"/>
  <c r="BE319"/>
  <c r="BE328"/>
  <c r="BE332"/>
  <c r="BE341"/>
  <c r="BE351"/>
  <c r="BE358"/>
  <c r="BE373"/>
  <c r="BE379"/>
  <c r="BE381"/>
  <c r="BE390"/>
  <c r="BE399"/>
  <c r="BE416"/>
  <c r="BE434"/>
  <c r="BE478"/>
  <c r="BE505"/>
  <c r="BE510"/>
  <c r="BE514"/>
  <c r="BK513"/>
  <c r="J513"/>
  <c r="J108"/>
  <c i="17" r="BE139"/>
  <c r="BE146"/>
  <c r="BE151"/>
  <c r="BE187"/>
  <c r="BE189"/>
  <c r="BE205"/>
  <c r="BE230"/>
  <c r="BE252"/>
  <c r="BE268"/>
  <c r="BE270"/>
  <c r="BE272"/>
  <c r="BE279"/>
  <c r="BE285"/>
  <c r="BE295"/>
  <c r="BE297"/>
  <c r="BE308"/>
  <c r="BE312"/>
  <c r="BE322"/>
  <c r="BE328"/>
  <c r="BE351"/>
  <c r="BE362"/>
  <c r="BE368"/>
  <c r="BE377"/>
  <c i="18" r="J95"/>
  <c r="BE139"/>
  <c r="BE185"/>
  <c r="BE201"/>
  <c r="BE212"/>
  <c r="BE215"/>
  <c r="BE240"/>
  <c r="BE258"/>
  <c r="BE278"/>
  <c r="BE289"/>
  <c r="BE323"/>
  <c r="BE326"/>
  <c r="BE337"/>
  <c r="BE355"/>
  <c r="BE357"/>
  <c r="BE359"/>
  <c r="BE367"/>
  <c r="BE376"/>
  <c r="BE378"/>
  <c r="BE380"/>
  <c i="19" r="BE137"/>
  <c r="BE153"/>
  <c r="BE166"/>
  <c r="BE170"/>
  <c r="BE188"/>
  <c r="BE206"/>
  <c r="BE214"/>
  <c r="BE229"/>
  <c r="BE240"/>
  <c r="BE254"/>
  <c r="BE290"/>
  <c r="BE296"/>
  <c r="BE322"/>
  <c r="BE345"/>
  <c i="20" r="E84"/>
  <c r="BE161"/>
  <c r="BE165"/>
  <c r="BE178"/>
  <c r="BE180"/>
  <c r="BE183"/>
  <c r="BE199"/>
  <c r="BE263"/>
  <c r="BE281"/>
  <c r="BE320"/>
  <c r="BE323"/>
  <c r="BE328"/>
  <c r="BK248"/>
  <c r="J248"/>
  <c r="J102"/>
  <c r="BK342"/>
  <c r="J342"/>
  <c r="J107"/>
  <c i="21" r="J95"/>
  <c r="BE137"/>
  <c r="BE139"/>
  <c r="BE163"/>
  <c r="BE170"/>
  <c r="BE183"/>
  <c r="BE185"/>
  <c r="BE258"/>
  <c r="BE275"/>
  <c r="BE284"/>
  <c r="BE320"/>
  <c r="BE323"/>
  <c r="BE333"/>
  <c r="BE339"/>
  <c i="22" r="J129"/>
  <c r="BE144"/>
  <c r="BE157"/>
  <c r="BE186"/>
  <c r="BE207"/>
  <c r="BE231"/>
  <c r="BE235"/>
  <c r="BE255"/>
  <c r="BE267"/>
  <c r="BE272"/>
  <c r="BE301"/>
  <c r="BE316"/>
  <c i="23" r="E85"/>
  <c r="J93"/>
  <c r="BK128"/>
  <c r="J128"/>
  <c r="J102"/>
  <c i="24" r="J93"/>
  <c r="BE132"/>
  <c r="BE147"/>
  <c r="BE149"/>
  <c r="BE162"/>
  <c r="BE172"/>
  <c r="BE175"/>
  <c r="BE181"/>
  <c i="25" r="F96"/>
  <c r="BE153"/>
  <c r="BE168"/>
  <c r="BE170"/>
  <c r="BE223"/>
  <c r="BE235"/>
  <c r="BE253"/>
  <c r="BE263"/>
  <c i="26" r="F96"/>
  <c r="J120"/>
  <c r="J123"/>
  <c r="BK128"/>
  <c r="BK127"/>
  <c r="J127"/>
  <c r="J101"/>
  <c i="27" r="J95"/>
  <c r="BE135"/>
  <c r="BE141"/>
  <c r="BE145"/>
  <c r="BE147"/>
  <c r="BE151"/>
  <c r="BE154"/>
  <c r="BE158"/>
  <c r="BE163"/>
  <c i="28" r="J93"/>
  <c r="J96"/>
  <c r="BE144"/>
  <c r="BE156"/>
  <c r="BE164"/>
  <c r="BE184"/>
  <c r="BE194"/>
  <c r="BE198"/>
  <c r="BE201"/>
  <c r="BE215"/>
  <c r="BE219"/>
  <c r="BE223"/>
  <c r="BE235"/>
  <c r="BE245"/>
  <c r="BE253"/>
  <c r="BE255"/>
  <c r="BE270"/>
  <c r="BE272"/>
  <c r="BE281"/>
  <c r="BE287"/>
  <c i="29" r="J96"/>
  <c r="BE129"/>
  <c i="30" r="E85"/>
  <c r="F95"/>
  <c r="BE141"/>
  <c r="BE143"/>
  <c r="BE156"/>
  <c r="BE158"/>
  <c r="BE166"/>
  <c r="BE170"/>
  <c r="BK131"/>
  <c r="J131"/>
  <c r="J102"/>
  <c i="31" r="E118"/>
  <c r="BE135"/>
  <c r="BE137"/>
  <c r="BE144"/>
  <c r="BE149"/>
  <c r="BE168"/>
  <c r="BE174"/>
  <c r="BE176"/>
  <c r="BE183"/>
  <c r="BE190"/>
  <c r="BE197"/>
  <c r="BE247"/>
  <c r="BE274"/>
  <c r="BE276"/>
  <c r="BE278"/>
  <c r="BE287"/>
  <c r="BE293"/>
  <c r="BE314"/>
  <c r="BE319"/>
  <c r="BE323"/>
  <c r="BK322"/>
  <c r="J322"/>
  <c r="J108"/>
  <c i="32" r="BK128"/>
  <c r="J128"/>
  <c r="J102"/>
  <c i="33" r="BE143"/>
  <c r="BE154"/>
  <c r="BK131"/>
  <c r="J131"/>
  <c r="J102"/>
  <c i="34" r="E84"/>
  <c r="BE167"/>
  <c r="BE180"/>
  <c r="BE195"/>
  <c r="BE208"/>
  <c r="BE212"/>
  <c r="BE215"/>
  <c r="BE228"/>
  <c r="BE232"/>
  <c r="BE239"/>
  <c r="BE261"/>
  <c r="BE268"/>
  <c r="BE283"/>
  <c r="BE301"/>
  <c r="BE303"/>
  <c r="BE321"/>
  <c r="BE327"/>
  <c r="BE347"/>
  <c i="35" r="BE143"/>
  <c r="BE152"/>
  <c r="BE159"/>
  <c r="BE172"/>
  <c r="BE176"/>
  <c r="BE180"/>
  <c r="BE191"/>
  <c r="BE195"/>
  <c r="BE205"/>
  <c r="BE283"/>
  <c r="BE291"/>
  <c r="BE299"/>
  <c r="BE301"/>
  <c r="BE306"/>
  <c r="BE319"/>
  <c r="BE325"/>
  <c i="36" r="BE135"/>
  <c r="BE145"/>
  <c r="BE167"/>
  <c r="BE193"/>
  <c r="BE227"/>
  <c r="BE234"/>
  <c r="BE237"/>
  <c r="BE243"/>
  <c r="BE245"/>
  <c r="BE274"/>
  <c r="BE289"/>
  <c r="BE305"/>
  <c r="BE337"/>
  <c r="BE341"/>
  <c r="BE363"/>
  <c r="BE379"/>
  <c r="BE384"/>
  <c r="BE422"/>
  <c r="BE427"/>
  <c r="BE435"/>
  <c r="BE439"/>
  <c r="BE456"/>
  <c r="BE464"/>
  <c r="BK590"/>
  <c r="J590"/>
  <c r="J108"/>
  <c i="37" r="J126"/>
  <c r="BE135"/>
  <c r="BE152"/>
  <c r="BE191"/>
  <c r="BE195"/>
  <c r="BE215"/>
  <c r="BE257"/>
  <c r="BE261"/>
  <c r="BE270"/>
  <c r="BE280"/>
  <c r="BE283"/>
  <c r="BE293"/>
  <c r="BE295"/>
  <c r="BE305"/>
  <c r="BE310"/>
  <c r="BE334"/>
  <c r="BE340"/>
  <c i="38" r="BE156"/>
  <c r="BE159"/>
  <c r="BE161"/>
  <c r="BE165"/>
  <c r="BE172"/>
  <c r="BE198"/>
  <c r="BE213"/>
  <c r="BE218"/>
  <c r="BE236"/>
  <c r="BE244"/>
  <c r="BE302"/>
  <c r="BE307"/>
  <c r="BE336"/>
  <c r="BE343"/>
  <c r="BE349"/>
  <c r="BE352"/>
  <c r="BE372"/>
  <c r="BE390"/>
  <c r="BE393"/>
  <c r="BE397"/>
  <c i="39" r="F124"/>
  <c r="F125"/>
  <c r="BE139"/>
  <c r="BE141"/>
  <c r="BE148"/>
  <c i="40" r="F96"/>
  <c r="J120"/>
  <c r="BE129"/>
  <c i="41" r="E119"/>
  <c r="BE138"/>
  <c r="BE142"/>
  <c r="BE164"/>
  <c r="BE170"/>
  <c r="BE172"/>
  <c r="BE174"/>
  <c r="BE176"/>
  <c r="BE188"/>
  <c r="BE192"/>
  <c r="BE204"/>
  <c r="BE210"/>
  <c r="BE218"/>
  <c r="BE226"/>
  <c r="BE228"/>
  <c r="BE248"/>
  <c r="BE250"/>
  <c r="BE257"/>
  <c r="BE281"/>
  <c r="BE284"/>
  <c r="BE288"/>
  <c r="BE296"/>
  <c r="BE302"/>
  <c r="BE305"/>
  <c r="BE307"/>
  <c r="BE309"/>
  <c r="BE320"/>
  <c r="BE322"/>
  <c r="BE327"/>
  <c r="BE329"/>
  <c i="42" r="F96"/>
  <c r="J129"/>
  <c r="BE140"/>
  <c r="BE144"/>
  <c r="BE148"/>
  <c r="BE158"/>
  <c r="BE160"/>
  <c r="BE162"/>
  <c r="BE172"/>
  <c r="BE178"/>
  <c r="BE188"/>
  <c r="BE192"/>
  <c r="BE198"/>
  <c r="BE204"/>
  <c r="BE214"/>
  <c r="BE222"/>
  <c r="BE228"/>
  <c r="BE253"/>
  <c r="BE255"/>
  <c r="BE267"/>
  <c r="BE288"/>
  <c r="BE296"/>
  <c r="BE298"/>
  <c r="BE314"/>
  <c r="BE316"/>
  <c i="43" r="J95"/>
  <c r="F130"/>
  <c r="BE148"/>
  <c r="BE154"/>
  <c r="BE172"/>
  <c r="BE184"/>
  <c r="BE212"/>
  <c r="BE218"/>
  <c r="BE234"/>
  <c r="BE236"/>
  <c r="BE238"/>
  <c r="BE242"/>
  <c r="BE255"/>
  <c r="BE259"/>
  <c r="BE271"/>
  <c r="BE288"/>
  <c i="44" r="BE138"/>
  <c r="BE152"/>
  <c r="BE154"/>
  <c r="BE156"/>
  <c r="BE162"/>
  <c r="BE164"/>
  <c r="BE170"/>
  <c r="BE190"/>
  <c r="BE192"/>
  <c r="BE194"/>
  <c r="BE196"/>
  <c r="BE212"/>
  <c r="BE216"/>
  <c r="BE226"/>
  <c r="BE242"/>
  <c r="BE246"/>
  <c r="BE259"/>
  <c r="BE271"/>
  <c r="BE275"/>
  <c r="BE277"/>
  <c r="BE290"/>
  <c r="BE292"/>
  <c r="BE302"/>
  <c r="BE305"/>
  <c r="BE307"/>
  <c r="BE314"/>
  <c r="BE322"/>
  <c i="45" r="J95"/>
  <c r="F122"/>
  <c r="BE129"/>
  <c i="46" r="J93"/>
  <c r="BE129"/>
  <c i="47" r="F93"/>
  <c r="F139"/>
  <c r="BE146"/>
  <c r="BE162"/>
  <c r="BE165"/>
  <c r="BE168"/>
  <c r="BE170"/>
  <c r="BE172"/>
  <c r="BE207"/>
  <c r="BE209"/>
  <c r="BE212"/>
  <c r="BK148"/>
  <c r="J148"/>
  <c r="J102"/>
  <c r="BK161"/>
  <c r="J161"/>
  <c r="J105"/>
  <c r="BK184"/>
  <c r="J184"/>
  <c r="J110"/>
  <c i="2" r="BE151"/>
  <c r="BE162"/>
  <c r="BE165"/>
  <c r="BE167"/>
  <c r="BE192"/>
  <c r="BE196"/>
  <c r="BE206"/>
  <c r="BE278"/>
  <c r="BE313"/>
  <c r="BE317"/>
  <c r="BE334"/>
  <c r="BE356"/>
  <c r="BE361"/>
  <c r="BE382"/>
  <c r="BE387"/>
  <c r="BE393"/>
  <c r="BE398"/>
  <c r="BE404"/>
  <c r="BE406"/>
  <c r="BK412"/>
  <c r="J412"/>
  <c r="J108"/>
  <c i="3" r="BE137"/>
  <c r="BE139"/>
  <c r="BE156"/>
  <c r="BE163"/>
  <c r="BE197"/>
  <c r="BE228"/>
  <c r="BE241"/>
  <c r="BE250"/>
  <c r="BE267"/>
  <c r="BE271"/>
  <c r="BE273"/>
  <c r="BE279"/>
  <c r="BE281"/>
  <c r="BE283"/>
  <c r="BE310"/>
  <c r="BE325"/>
  <c r="BE328"/>
  <c r="BE332"/>
  <c r="BE342"/>
  <c r="BE350"/>
  <c r="BE356"/>
  <c r="BE366"/>
  <c r="BE391"/>
  <c r="BE397"/>
  <c r="BE402"/>
  <c r="BE406"/>
  <c r="BK374"/>
  <c r="J374"/>
  <c r="J106"/>
  <c r="BK405"/>
  <c r="J405"/>
  <c r="J108"/>
  <c i="4" r="J95"/>
  <c r="BE139"/>
  <c r="BE196"/>
  <c r="BE203"/>
  <c r="BE224"/>
  <c r="BE259"/>
  <c r="BE265"/>
  <c r="BE269"/>
  <c r="BE271"/>
  <c r="BE276"/>
  <c r="BE278"/>
  <c r="BE284"/>
  <c r="BE292"/>
  <c r="BE303"/>
  <c r="BE311"/>
  <c r="BE314"/>
  <c r="BE320"/>
  <c r="BE322"/>
  <c r="BE344"/>
  <c r="BE377"/>
  <c i="5" r="E84"/>
  <c r="BE137"/>
  <c r="BE151"/>
  <c r="BE168"/>
  <c r="BE180"/>
  <c r="BE183"/>
  <c r="BE187"/>
  <c r="BE197"/>
  <c r="BE234"/>
  <c r="BE247"/>
  <c r="BE256"/>
  <c r="BE258"/>
  <c r="BE260"/>
  <c r="BE291"/>
  <c r="BE314"/>
  <c r="BE324"/>
  <c r="BE326"/>
  <c r="BE365"/>
  <c r="BE367"/>
  <c i="6" r="BE139"/>
  <c r="BE147"/>
  <c r="BE169"/>
  <c r="BE185"/>
  <c r="BE189"/>
  <c r="BE195"/>
  <c r="BE199"/>
  <c r="BE212"/>
  <c r="BE251"/>
  <c r="BE259"/>
  <c r="BE269"/>
  <c r="BE271"/>
  <c r="BE292"/>
  <c r="BE297"/>
  <c r="BE305"/>
  <c r="BE313"/>
  <c r="BE315"/>
  <c r="BE328"/>
  <c r="BE338"/>
  <c r="BE348"/>
  <c r="BE358"/>
  <c r="BE390"/>
  <c i="7" r="BE156"/>
  <c r="BE160"/>
  <c r="BE169"/>
  <c r="BE198"/>
  <c r="BE245"/>
  <c r="BE296"/>
  <c r="BE314"/>
  <c r="BE342"/>
  <c r="BE348"/>
  <c r="BE352"/>
  <c r="BE358"/>
  <c r="BE360"/>
  <c r="BE363"/>
  <c r="BE371"/>
  <c r="BE375"/>
  <c r="BE391"/>
  <c r="BE401"/>
  <c r="BE405"/>
  <c r="BE407"/>
  <c r="BE411"/>
  <c r="BE414"/>
  <c r="BE419"/>
  <c r="BE436"/>
  <c r="BE438"/>
  <c i="8" r="BE191"/>
  <c r="BE243"/>
  <c r="BE271"/>
  <c r="BE277"/>
  <c r="BE300"/>
  <c r="BE337"/>
  <c i="10" r="BE149"/>
  <c r="BE161"/>
  <c r="BE165"/>
  <c r="BE169"/>
  <c r="BE186"/>
  <c r="BE241"/>
  <c r="BE297"/>
  <c r="BE311"/>
  <c i="11" r="BE134"/>
  <c r="BE195"/>
  <c r="BE246"/>
  <c r="BE255"/>
  <c r="BE259"/>
  <c r="BE272"/>
  <c r="BE299"/>
  <c r="BE308"/>
  <c r="BE311"/>
  <c r="BE317"/>
  <c r="BE319"/>
  <c r="BE340"/>
  <c r="BE344"/>
  <c r="BK249"/>
  <c r="J249"/>
  <c r="J102"/>
  <c i="12" r="BE134"/>
  <c r="BE136"/>
  <c r="BE162"/>
  <c r="BE165"/>
  <c r="BE246"/>
  <c r="BE266"/>
  <c r="BE283"/>
  <c r="BE299"/>
  <c r="BE314"/>
  <c r="BE324"/>
  <c r="BE344"/>
  <c r="BE363"/>
  <c r="BE367"/>
  <c r="BK256"/>
  <c r="J256"/>
  <c r="J102"/>
  <c i="13" r="BE161"/>
  <c r="BE165"/>
  <c r="BE178"/>
  <c r="BE180"/>
  <c r="BE186"/>
  <c r="BE207"/>
  <c r="BE232"/>
  <c r="BE239"/>
  <c r="BE241"/>
  <c r="BE270"/>
  <c r="BE317"/>
  <c r="BE321"/>
  <c r="BE329"/>
  <c i="14" r="BE134"/>
  <c r="BE144"/>
  <c r="BE158"/>
  <c r="BE178"/>
  <c r="BE183"/>
  <c r="BE186"/>
  <c r="BE250"/>
  <c r="BE299"/>
  <c r="BE313"/>
  <c i="15" r="E84"/>
  <c r="BE149"/>
  <c r="BE165"/>
  <c r="BE171"/>
  <c r="BE180"/>
  <c r="BE183"/>
  <c r="BE195"/>
  <c r="BE221"/>
  <c r="BE236"/>
  <c r="BE246"/>
  <c r="BE255"/>
  <c r="BE270"/>
  <c r="BE272"/>
  <c r="BE274"/>
  <c r="BE299"/>
  <c r="BE306"/>
  <c r="BE327"/>
  <c r="BE333"/>
  <c i="16" r="BE137"/>
  <c r="BE139"/>
  <c r="BE152"/>
  <c r="BE222"/>
  <c r="BE263"/>
  <c r="BE272"/>
  <c r="BE279"/>
  <c r="BE305"/>
  <c r="BE307"/>
  <c r="BE309"/>
  <c r="BE313"/>
  <c r="BE317"/>
  <c r="BE334"/>
  <c r="BE339"/>
  <c r="BE347"/>
  <c r="BE369"/>
  <c r="BE404"/>
  <c r="BE414"/>
  <c r="BE451"/>
  <c r="BE457"/>
  <c r="BE461"/>
  <c r="BE474"/>
  <c r="BE488"/>
  <c r="BE494"/>
  <c r="BK278"/>
  <c r="J278"/>
  <c r="J102"/>
  <c i="17" r="BE137"/>
  <c r="BE162"/>
  <c r="BE168"/>
  <c r="BE202"/>
  <c r="BE223"/>
  <c r="BE227"/>
  <c r="BE234"/>
  <c r="BE239"/>
  <c r="BE248"/>
  <c r="BE254"/>
  <c r="BE260"/>
  <c r="BE277"/>
  <c r="BE337"/>
  <c r="BE341"/>
  <c r="BE357"/>
  <c r="BK376"/>
  <c r="J376"/>
  <c r="J108"/>
  <c i="18" r="BE148"/>
  <c r="BE163"/>
  <c r="BE166"/>
  <c r="BE234"/>
  <c r="BE243"/>
  <c r="BE266"/>
  <c r="BE272"/>
  <c r="BE291"/>
  <c r="BE293"/>
  <c r="BE320"/>
  <c r="BE343"/>
  <c r="BE361"/>
  <c r="BE374"/>
  <c r="BE390"/>
  <c i="19" r="E84"/>
  <c r="BE139"/>
  <c r="BE163"/>
  <c r="BE174"/>
  <c r="BE200"/>
  <c r="BE247"/>
  <c r="BE258"/>
  <c r="BE275"/>
  <c r="BE288"/>
  <c r="BE300"/>
  <c r="BE313"/>
  <c r="BE325"/>
  <c r="BE333"/>
  <c r="BE341"/>
  <c r="BE348"/>
  <c r="BE352"/>
  <c r="BE366"/>
  <c r="BE374"/>
  <c r="BE377"/>
  <c r="BE381"/>
  <c r="BK380"/>
  <c r="J380"/>
  <c r="J108"/>
  <c i="20" r="BE138"/>
  <c r="BE169"/>
  <c r="BE195"/>
  <c r="BE220"/>
  <c r="BE235"/>
  <c r="BE254"/>
  <c r="BE271"/>
  <c r="BE298"/>
  <c r="BE300"/>
  <c r="BE318"/>
  <c r="BE339"/>
  <c r="BE343"/>
  <c i="21" r="BE148"/>
  <c r="BE174"/>
  <c r="BE200"/>
  <c r="BE214"/>
  <c r="BE244"/>
  <c r="BE247"/>
  <c r="BE249"/>
  <c r="BE290"/>
  <c r="BE296"/>
  <c r="BE300"/>
  <c r="BE341"/>
  <c r="BE343"/>
  <c r="BE346"/>
  <c r="BE350"/>
  <c r="BE355"/>
  <c r="BE360"/>
  <c r="BE368"/>
  <c r="BE371"/>
  <c r="BE375"/>
  <c r="BK257"/>
  <c r="J257"/>
  <c r="J102"/>
  <c i="22" r="BE164"/>
  <c r="BE168"/>
  <c r="BE174"/>
  <c r="BE176"/>
  <c r="BE183"/>
  <c r="BE200"/>
  <c r="BE219"/>
  <c r="BE239"/>
  <c r="BE251"/>
  <c r="BE269"/>
  <c r="BE277"/>
  <c r="BE282"/>
  <c r="BE288"/>
  <c r="BE311"/>
  <c r="BE322"/>
  <c r="BE324"/>
  <c r="BE327"/>
  <c r="BE331"/>
  <c r="BK271"/>
  <c r="J271"/>
  <c r="J104"/>
  <c r="BK330"/>
  <c r="J330"/>
  <c r="J108"/>
  <c i="24" r="BE139"/>
  <c r="BE141"/>
  <c r="BE158"/>
  <c r="BE160"/>
  <c r="BE179"/>
  <c i="25" r="BE137"/>
  <c r="BE139"/>
  <c r="BE162"/>
  <c r="BE164"/>
  <c r="BE198"/>
  <c r="BE211"/>
  <c r="BE231"/>
  <c r="BE274"/>
  <c r="BE281"/>
  <c r="BE287"/>
  <c r="BE297"/>
  <c i="27" r="F96"/>
  <c r="BE132"/>
  <c r="BE139"/>
  <c r="BE143"/>
  <c r="BE156"/>
  <c r="BE160"/>
  <c r="BE167"/>
  <c r="BE169"/>
  <c i="28" r="BE135"/>
  <c r="BE137"/>
  <c r="BE149"/>
  <c r="BE153"/>
  <c r="BE158"/>
  <c r="BE162"/>
  <c r="BE177"/>
  <c r="BE180"/>
  <c r="BE187"/>
  <c r="BE237"/>
  <c r="BE241"/>
  <c r="BE258"/>
  <c r="BE274"/>
  <c r="BE302"/>
  <c r="BE308"/>
  <c i="30" r="BE132"/>
  <c r="BE135"/>
  <c r="BE145"/>
  <c r="BE147"/>
  <c r="BE149"/>
  <c r="BE160"/>
  <c r="BE168"/>
  <c r="BE177"/>
  <c r="BE179"/>
  <c i="31" r="BE200"/>
  <c r="BE221"/>
  <c r="BE237"/>
  <c r="BE241"/>
  <c r="BE243"/>
  <c r="BE251"/>
  <c r="BE255"/>
  <c r="BE261"/>
  <c r="BE308"/>
  <c i="33" r="BE135"/>
  <c r="BE137"/>
  <c r="BE145"/>
  <c r="BE156"/>
  <c i="34" r="BE135"/>
  <c r="BE170"/>
  <c r="BE172"/>
  <c r="BE176"/>
  <c r="BE188"/>
  <c r="BE191"/>
  <c r="BE199"/>
  <c r="BE236"/>
  <c r="BE243"/>
  <c r="BE248"/>
  <c r="BE257"/>
  <c r="BE259"/>
  <c r="BE263"/>
  <c r="BE270"/>
  <c r="BE287"/>
  <c r="BE295"/>
  <c r="BE306"/>
  <c r="BE338"/>
  <c r="BK320"/>
  <c r="J320"/>
  <c r="J106"/>
  <c i="35" r="E84"/>
  <c r="BE139"/>
  <c r="BE163"/>
  <c r="BE188"/>
  <c r="BE199"/>
  <c r="BE232"/>
  <c r="BE248"/>
  <c r="BE257"/>
  <c r="BE259"/>
  <c r="BE270"/>
  <c r="BE276"/>
  <c r="BE280"/>
  <c r="BE287"/>
  <c r="BE341"/>
  <c r="BK344"/>
  <c r="J344"/>
  <c r="J108"/>
  <c i="36" r="BE152"/>
  <c r="BE159"/>
  <c r="BE177"/>
  <c r="BE181"/>
  <c r="BE185"/>
  <c r="BE262"/>
  <c r="BE318"/>
  <c r="BE344"/>
  <c r="BE348"/>
  <c r="BE353"/>
  <c r="BE358"/>
  <c r="BE370"/>
  <c r="BE372"/>
  <c r="BE377"/>
  <c r="BE389"/>
  <c r="BE395"/>
  <c r="BE406"/>
  <c r="BE446"/>
  <c r="BE461"/>
  <c r="BE472"/>
  <c r="BE476"/>
  <c r="BE482"/>
  <c r="BE484"/>
  <c r="BE490"/>
  <c r="BE492"/>
  <c r="BE498"/>
  <c r="BE504"/>
  <c r="BE534"/>
  <c r="BE546"/>
  <c r="BE548"/>
  <c r="BE552"/>
  <c r="BE556"/>
  <c r="BE571"/>
  <c r="BE582"/>
  <c r="BE584"/>
  <c r="BE587"/>
  <c r="BE591"/>
  <c i="37" r="BE145"/>
  <c r="BE159"/>
  <c r="BE167"/>
  <c r="BE170"/>
  <c r="BE176"/>
  <c r="BE180"/>
  <c r="BE199"/>
  <c r="BE201"/>
  <c r="BE208"/>
  <c r="BE228"/>
  <c r="BE252"/>
  <c r="BE276"/>
  <c r="BE299"/>
  <c r="BE303"/>
  <c r="BE314"/>
  <c r="BE318"/>
  <c r="BE323"/>
  <c r="BE329"/>
  <c r="BK322"/>
  <c r="J322"/>
  <c r="J106"/>
  <c r="BK348"/>
  <c r="J348"/>
  <c r="J108"/>
  <c i="38" r="E85"/>
  <c r="BE179"/>
  <c r="BE202"/>
  <c r="BE204"/>
  <c r="BE230"/>
  <c r="BE282"/>
  <c r="BE340"/>
  <c r="BE354"/>
  <c r="BE358"/>
  <c r="BE382"/>
  <c i="39" r="BE131"/>
  <c r="BE133"/>
  <c r="BE135"/>
  <c r="BE146"/>
  <c r="BE153"/>
  <c r="BE155"/>
  <c r="BE157"/>
  <c i="41" r="BE150"/>
  <c r="BE152"/>
  <c r="BE154"/>
  <c r="BE156"/>
  <c r="BE158"/>
  <c r="BE168"/>
  <c r="BE180"/>
  <c r="BE190"/>
  <c r="BE200"/>
  <c r="BE208"/>
  <c r="BE212"/>
  <c r="BE220"/>
  <c r="BE222"/>
  <c r="BE224"/>
  <c r="BE230"/>
  <c r="BE232"/>
  <c r="BE244"/>
  <c r="BE246"/>
  <c r="BE269"/>
  <c r="BE292"/>
  <c r="BE298"/>
  <c r="BE300"/>
  <c r="BE314"/>
  <c r="BE316"/>
  <c i="42" r="BE170"/>
  <c r="BE174"/>
  <c r="BE176"/>
  <c r="BE186"/>
  <c r="BE200"/>
  <c r="BE206"/>
  <c r="BE208"/>
  <c r="BE216"/>
  <c r="BE224"/>
  <c r="BE261"/>
  <c r="BE263"/>
  <c r="BE271"/>
  <c r="BE273"/>
  <c r="BE279"/>
  <c r="BE290"/>
  <c r="BE302"/>
  <c r="BE318"/>
  <c r="BE320"/>
  <c i="43" r="BE142"/>
  <c r="BE144"/>
  <c r="BE160"/>
  <c r="BE174"/>
  <c r="BE176"/>
  <c r="BE190"/>
  <c r="BE192"/>
  <c r="BE198"/>
  <c r="BE206"/>
  <c r="BE208"/>
  <c r="BE214"/>
  <c r="BE224"/>
  <c r="BE228"/>
  <c r="BE246"/>
  <c r="BE248"/>
  <c r="BE267"/>
  <c r="BE273"/>
  <c r="BE277"/>
  <c r="BE279"/>
  <c r="BE300"/>
  <c r="BE305"/>
  <c r="BE309"/>
  <c i="44" r="BE136"/>
  <c r="BE142"/>
  <c r="BE168"/>
  <c r="BE172"/>
  <c r="BE176"/>
  <c r="BE178"/>
  <c r="BE186"/>
  <c r="BE200"/>
  <c r="BE204"/>
  <c r="BE206"/>
  <c r="BE222"/>
  <c r="BE228"/>
  <c r="BE230"/>
  <c r="BE232"/>
  <c r="BE234"/>
  <c r="BE248"/>
  <c r="BE250"/>
  <c r="BE261"/>
  <c r="BE265"/>
  <c r="BE273"/>
  <c r="BE284"/>
  <c r="BE286"/>
  <c r="BE288"/>
  <c r="BE300"/>
  <c r="BE309"/>
  <c r="BE318"/>
  <c r="BE320"/>
  <c i="47" r="BE152"/>
  <c r="BE159"/>
  <c r="BE175"/>
  <c r="BE193"/>
  <c r="BE198"/>
  <c r="BE202"/>
  <c r="BE215"/>
  <c r="BE218"/>
  <c r="BK145"/>
  <c r="J145"/>
  <c r="J101"/>
  <c r="BK181"/>
  <c r="J181"/>
  <c r="J109"/>
  <c r="BK188"/>
  <c r="J188"/>
  <c r="J112"/>
  <c r="BK192"/>
  <c r="J192"/>
  <c r="J114"/>
  <c i="7" r="F39"/>
  <c i="1" r="BB103"/>
  <c i="9" r="F41"/>
  <c i="1" r="BD106"/>
  <c i="11" r="F40"/>
  <c i="1" r="BC108"/>
  <c i="13" r="F40"/>
  <c i="1" r="BC110"/>
  <c i="24" r="F39"/>
  <c i="1" r="BB124"/>
  <c i="33" r="F38"/>
  <c i="1" r="BA136"/>
  <c i="34" r="F40"/>
  <c i="1" r="BC138"/>
  <c i="39" r="J38"/>
  <c i="1" r="AW144"/>
  <c i="41" r="F41"/>
  <c i="1" r="BD148"/>
  <c r="BD147"/>
  <c i="43" r="F41"/>
  <c i="1" r="BD152"/>
  <c r="BD151"/>
  <c i="46" r="F37"/>
  <c i="1" r="BB157"/>
  <c i="2" r="F40"/>
  <c i="1" r="BC98"/>
  <c i="5" r="F41"/>
  <c i="1" r="BD101"/>
  <c i="9" r="F40"/>
  <c i="1" r="BC106"/>
  <c i="13" r="F38"/>
  <c i="1" r="BA110"/>
  <c i="15" r="J38"/>
  <c i="1" r="AW112"/>
  <c i="17" r="F39"/>
  <c i="1" r="BB115"/>
  <c i="20" r="F38"/>
  <c i="1" r="BA119"/>
  <c i="24" r="F38"/>
  <c i="1" r="BA124"/>
  <c i="27" r="F39"/>
  <c i="1" r="BB128"/>
  <c i="34" r="F41"/>
  <c i="1" r="BD138"/>
  <c i="36" r="F40"/>
  <c i="1" r="BC140"/>
  <c i="38" r="F39"/>
  <c i="1" r="BB143"/>
  <c i="41" r="F40"/>
  <c i="1" r="BC148"/>
  <c r="BC147"/>
  <c r="AY147"/>
  <c i="46" r="F38"/>
  <c i="1" r="BC157"/>
  <c i="2" r="J38"/>
  <c i="1" r="AW98"/>
  <c i="4" r="F39"/>
  <c i="1" r="BB100"/>
  <c i="8" r="J38"/>
  <c i="1" r="AW104"/>
  <c i="10" r="F41"/>
  <c i="1" r="BD107"/>
  <c i="12" r="F39"/>
  <c i="1" r="BB109"/>
  <c i="16" r="F41"/>
  <c i="1" r="BD114"/>
  <c i="19" r="F38"/>
  <c i="1" r="BA118"/>
  <c i="24" r="J38"/>
  <c i="1" r="AW124"/>
  <c i="25" r="F40"/>
  <c i="1" r="BC126"/>
  <c i="30" r="F40"/>
  <c i="1" r="BC132"/>
  <c i="34" r="F39"/>
  <c i="1" r="BB138"/>
  <c i="2" r="F41"/>
  <c i="1" r="BD98"/>
  <c i="4" r="F38"/>
  <c i="1" r="BA100"/>
  <c i="6" r="F38"/>
  <c i="1" r="BA102"/>
  <c i="7" r="F38"/>
  <c i="1" r="BA103"/>
  <c i="8" r="F38"/>
  <c i="1" r="BA104"/>
  <c i="10" r="J38"/>
  <c i="1" r="AW107"/>
  <c i="35" r="F38"/>
  <c i="1" r="BA139"/>
  <c i="38" r="F41"/>
  <c i="1" r="BD143"/>
  <c i="46" r="J36"/>
  <c i="1" r="AW157"/>
  <c i="47" r="F36"/>
  <c i="1" r="BA158"/>
  <c i="3" r="F41"/>
  <c i="1" r="BD99"/>
  <c i="4" r="J38"/>
  <c i="1" r="AW100"/>
  <c i="9" r="J38"/>
  <c i="1" r="AW106"/>
  <c i="15" r="F40"/>
  <c i="1" r="BC112"/>
  <c i="17" r="F40"/>
  <c i="1" r="BC115"/>
  <c i="18" r="F38"/>
  <c i="1" r="BA116"/>
  <c i="21" r="F40"/>
  <c i="1" r="BC120"/>
  <c i="25" r="F38"/>
  <c i="1" r="BA126"/>
  <c i="28" r="F39"/>
  <c i="1" r="BB130"/>
  <c i="33" r="F41"/>
  <c i="1" r="BD136"/>
  <c i="35" r="F41"/>
  <c i="1" r="BD139"/>
  <c i="37" r="F41"/>
  <c i="1" r="BD141"/>
  <c i="41" r="F38"/>
  <c i="1" r="BA148"/>
  <c r="BA147"/>
  <c r="AW147"/>
  <c i="43" r="F38"/>
  <c i="1" r="BA152"/>
  <c r="BA151"/>
  <c r="AW151"/>
  <c i="3" r="F40"/>
  <c i="1" r="BC99"/>
  <c i="6" r="F40"/>
  <c i="1" r="BC102"/>
  <c i="8" r="F40"/>
  <c i="1" r="BC104"/>
  <c i="10" r="F40"/>
  <c i="1" r="BC107"/>
  <c i="12" r="F40"/>
  <c i="1" r="BC109"/>
  <c i="14" r="F39"/>
  <c i="1" r="BB111"/>
  <c i="16" r="J38"/>
  <c i="1" r="AW114"/>
  <c i="18" r="F40"/>
  <c i="1" r="BC116"/>
  <c i="21" r="F38"/>
  <c i="1" r="BA120"/>
  <c i="24" r="F41"/>
  <c i="1" r="BD124"/>
  <c i="25" r="J38"/>
  <c i="1" r="AW126"/>
  <c i="30" r="F39"/>
  <c i="1" r="BB132"/>
  <c i="36" r="F38"/>
  <c i="1" r="BA140"/>
  <c i="37" r="J38"/>
  <c i="1" r="AW141"/>
  <c i="43" r="F39"/>
  <c i="1" r="BB152"/>
  <c r="BB151"/>
  <c r="AX151"/>
  <c i="3" r="F39"/>
  <c i="1" r="BB99"/>
  <c i="6" r="F39"/>
  <c i="1" r="BB102"/>
  <c i="11" r="F38"/>
  <c i="1" r="BA108"/>
  <c i="13" r="F41"/>
  <c i="1" r="BD110"/>
  <c i="17" r="J38"/>
  <c i="1" r="AW115"/>
  <c i="20" r="F39"/>
  <c i="1" r="BB119"/>
  <c i="22" r="F40"/>
  <c i="1" r="BC122"/>
  <c i="27" r="F41"/>
  <c i="1" r="BD128"/>
  <c i="28" r="F40"/>
  <c i="1" r="BC130"/>
  <c i="38" r="J38"/>
  <c i="1" r="AW143"/>
  <c i="43" r="F40"/>
  <c i="1" r="BC152"/>
  <c r="BC151"/>
  <c r="AY151"/>
  <c i="2" r="F38"/>
  <c i="1" r="BA98"/>
  <c i="5" r="F38"/>
  <c i="1" r="BA101"/>
  <c i="6" r="F41"/>
  <c i="1" r="BD102"/>
  <c i="8" r="F41"/>
  <c i="1" r="BD104"/>
  <c i="11" r="F41"/>
  <c i="1" r="BD108"/>
  <c i="13" r="J38"/>
  <c i="1" r="AW110"/>
  <c i="14" r="J38"/>
  <c i="1" r="AW111"/>
  <c i="17" r="F41"/>
  <c i="1" r="BD115"/>
  <c i="19" r="F41"/>
  <c i="1" r="BD118"/>
  <c i="22" r="J38"/>
  <c i="1" r="AW122"/>
  <c i="24" r="F40"/>
  <c i="1" r="BC124"/>
  <c i="31" r="F41"/>
  <c i="1" r="BD134"/>
  <c i="35" r="F40"/>
  <c i="1" r="BC139"/>
  <c i="39" r="F38"/>
  <c i="1" r="BA144"/>
  <c i="39" r="F41"/>
  <c i="1" r="BD144"/>
  <c i="42" r="F39"/>
  <c i="1" r="BB150"/>
  <c r="BB149"/>
  <c r="AX149"/>
  <c i="44" r="F40"/>
  <c i="1" r="BC154"/>
  <c r="BC153"/>
  <c r="AY153"/>
  <c i="32" r="J38"/>
  <c i="1" r="AW135"/>
  <c i="45" r="J38"/>
  <c i="1" r="AW156"/>
  <c i="40" r="J38"/>
  <c i="1" r="AW146"/>
  <c i="29" r="J38"/>
  <c i="1" r="AW131"/>
  <c i="40" r="J37"/>
  <c i="1" r="AV146"/>
  <c i="45" r="J37"/>
  <c i="1" r="AV156"/>
  <c i="2" r="F39"/>
  <c i="1" r="BB98"/>
  <c i="5" r="F39"/>
  <c i="1" r="BB101"/>
  <c i="10" r="F39"/>
  <c i="1" r="BB107"/>
  <c i="14" r="F38"/>
  <c i="1" r="BA111"/>
  <c i="17" r="F38"/>
  <c i="1" r="BA115"/>
  <c i="18" r="F41"/>
  <c i="1" r="BD116"/>
  <c i="20" r="F40"/>
  <c i="1" r="BC119"/>
  <c i="22" r="F38"/>
  <c i="1" r="BA122"/>
  <c i="27" r="F40"/>
  <c i="1" r="BC128"/>
  <c i="30" r="J38"/>
  <c i="1" r="AW132"/>
  <c i="31" r="F39"/>
  <c i="1" r="BB134"/>
  <c i="44" r="F38"/>
  <c i="1" r="BA154"/>
  <c r="BA153"/>
  <c r="AW153"/>
  <c i="4" r="F40"/>
  <c i="1" r="BC100"/>
  <c i="9" r="F38"/>
  <c i="1" r="BA106"/>
  <c i="11" r="F39"/>
  <c i="1" r="BB108"/>
  <c i="16" r="F38"/>
  <c i="1" r="BA114"/>
  <c i="19" r="F40"/>
  <c i="1" r="BC118"/>
  <c i="21" r="F41"/>
  <c i="1" r="BD120"/>
  <c i="28" r="J38"/>
  <c i="1" r="AW130"/>
  <c i="33" r="F40"/>
  <c i="1" r="BC136"/>
  <c i="36" r="J38"/>
  <c i="1" r="AW140"/>
  <c i="39" r="F39"/>
  <c i="1" r="BB144"/>
  <c i="44" r="F39"/>
  <c i="1" r="BB154"/>
  <c r="BB153"/>
  <c r="AX153"/>
  <c i="5" r="J38"/>
  <c i="1" r="AW101"/>
  <c i="7" r="F41"/>
  <c i="1" r="BD103"/>
  <c i="11" r="J38"/>
  <c i="1" r="AW108"/>
  <c i="15" r="F39"/>
  <c i="1" r="BB112"/>
  <c i="18" r="J38"/>
  <c i="1" r="AW116"/>
  <c i="33" r="J38"/>
  <c i="1" r="AW136"/>
  <c i="35" r="J38"/>
  <c i="1" r="AW139"/>
  <c i="37" r="F38"/>
  <c i="1" r="BA141"/>
  <c i="37" r="F39"/>
  <c i="1" r="BB141"/>
  <c i="46" r="F36"/>
  <c i="1" r="BA157"/>
  <c i="47" r="J36"/>
  <c i="1" r="AW158"/>
  <c i="3" r="J38"/>
  <c i="1" r="AW99"/>
  <c i="4" r="F41"/>
  <c i="1" r="BD100"/>
  <c i="7" r="F40"/>
  <c i="1" r="BC103"/>
  <c i="15" r="F38"/>
  <c i="1" r="BA112"/>
  <c i="16" r="F40"/>
  <c i="1" r="BC114"/>
  <c i="20" r="J38"/>
  <c i="1" r="AW119"/>
  <c i="27" r="J38"/>
  <c i="1" r="AW128"/>
  <c i="28" r="F41"/>
  <c i="1" r="BD130"/>
  <c i="36" r="F39"/>
  <c i="1" r="BB140"/>
  <c i="42" r="F38"/>
  <c i="1" r="BA150"/>
  <c r="BA149"/>
  <c r="AW149"/>
  <c i="47" r="F38"/>
  <c i="1" r="BC158"/>
  <c i="23" r="J37"/>
  <c i="1" r="AV123"/>
  <c i="32" r="F37"/>
  <c i="1" r="AZ135"/>
  <c r="AS96"/>
  <c r="AS95"/>
  <c r="AS94"/>
  <c i="23" r="J38"/>
  <c i="1" r="AW123"/>
  <c i="29" r="F37"/>
  <c i="1" r="AZ131"/>
  <c i="6" r="J38"/>
  <c i="1" r="AW102"/>
  <c i="8" r="F39"/>
  <c i="1" r="BB104"/>
  <c i="12" r="J38"/>
  <c i="1" r="AW109"/>
  <c i="14" r="F40"/>
  <c i="1" r="BC111"/>
  <c i="16" r="F39"/>
  <c i="1" r="BB114"/>
  <c i="19" r="F39"/>
  <c i="1" r="BB118"/>
  <c i="22" r="F41"/>
  <c i="1" r="BD122"/>
  <c i="25" r="F39"/>
  <c i="1" r="BB126"/>
  <c i="31" r="F38"/>
  <c i="1" r="BA134"/>
  <c i="34" r="F38"/>
  <c i="1" r="BA138"/>
  <c i="38" r="F40"/>
  <c i="1" r="BC143"/>
  <c i="42" r="F41"/>
  <c i="1" r="BD150"/>
  <c r="BD149"/>
  <c i="44" r="F41"/>
  <c i="1" r="BD154"/>
  <c r="BD153"/>
  <c i="3" r="F38"/>
  <c i="1" r="BA99"/>
  <c i="7" r="J38"/>
  <c i="1" r="AW103"/>
  <c i="12" r="F38"/>
  <c i="1" r="BA109"/>
  <c i="13" r="F39"/>
  <c i="1" r="BB110"/>
  <c i="20" r="F41"/>
  <c i="1" r="BD119"/>
  <c i="22" r="F39"/>
  <c i="1" r="BB122"/>
  <c i="31" r="F40"/>
  <c i="1" r="BC134"/>
  <c i="35" r="F39"/>
  <c i="1" r="BB139"/>
  <c i="36" r="F41"/>
  <c i="1" r="BD140"/>
  <c i="38" r="F38"/>
  <c i="1" r="BA143"/>
  <c i="42" r="F40"/>
  <c i="1" r="BC150"/>
  <c r="BC149"/>
  <c r="AY149"/>
  <c i="47" r="F37"/>
  <c i="1" r="BB158"/>
  <c i="9" r="F39"/>
  <c i="1" r="BB106"/>
  <c i="14" r="F41"/>
  <c i="1" r="BD111"/>
  <c i="19" r="J38"/>
  <c i="1" r="AW118"/>
  <c i="21" r="F39"/>
  <c i="1" r="BB120"/>
  <c i="27" r="F38"/>
  <c i="1" r="BA128"/>
  <c i="30" r="F38"/>
  <c i="1" r="BA132"/>
  <c i="31" r="J38"/>
  <c i="1" r="AW134"/>
  <c i="39" r="F40"/>
  <c i="1" r="BC144"/>
  <c i="41" r="J38"/>
  <c i="1" r="AW148"/>
  <c i="42" r="J38"/>
  <c i="1" r="AW150"/>
  <c i="44" r="J38"/>
  <c i="1" r="AW154"/>
  <c i="46" r="F39"/>
  <c i="1" r="BD157"/>
  <c i="47" r="F39"/>
  <c i="1" r="BD158"/>
  <c i="5" r="F40"/>
  <c i="1" r="BC101"/>
  <c i="10" r="F38"/>
  <c i="1" r="BA107"/>
  <c i="12" r="F41"/>
  <c i="1" r="BD109"/>
  <c i="15" r="F41"/>
  <c i="1" r="BD112"/>
  <c i="18" r="F39"/>
  <c i="1" r="BB116"/>
  <c i="21" r="J38"/>
  <c i="1" r="AW120"/>
  <c i="25" r="F41"/>
  <c i="1" r="BD126"/>
  <c i="28" r="F38"/>
  <c i="1" r="BA130"/>
  <c i="30" r="F41"/>
  <c i="1" r="BD132"/>
  <c i="33" r="F39"/>
  <c i="1" r="BB136"/>
  <c i="34" r="J38"/>
  <c i="1" r="AW138"/>
  <c i="37" r="F40"/>
  <c i="1" r="BC141"/>
  <c i="41" r="F39"/>
  <c i="1" r="BB148"/>
  <c r="BB147"/>
  <c r="AX147"/>
  <c i="43" r="J38"/>
  <c i="1" r="AW152"/>
  <c i="26" r="F37"/>
  <c i="1" r="AZ127"/>
  <c i="40" r="J34"/>
  <c i="1" r="AG146"/>
  <c i="26" r="J38"/>
  <c i="1" r="AW127"/>
  <c i="47" l="1" r="P143"/>
  <c r="P142"/>
  <c i="1" r="AU158"/>
  <c i="47" r="T143"/>
  <c r="T142"/>
  <c i="34" r="R133"/>
  <c r="R132"/>
  <c i="25" r="BK133"/>
  <c r="BK132"/>
  <c r="J132"/>
  <c r="J100"/>
  <c i="16" r="R133"/>
  <c r="R132"/>
  <c i="11" r="R132"/>
  <c r="R131"/>
  <c i="7" r="R133"/>
  <c r="R132"/>
  <c i="6" r="R133"/>
  <c r="R132"/>
  <c i="44" r="R134"/>
  <c r="R133"/>
  <c i="37" r="T133"/>
  <c r="T132"/>
  <c i="25" r="R133"/>
  <c r="R132"/>
  <c i="19" r="T133"/>
  <c r="T132"/>
  <c i="17" r="P133"/>
  <c r="P132"/>
  <c i="1" r="AU115"/>
  <c i="16" r="P133"/>
  <c r="P132"/>
  <c i="1" r="AU114"/>
  <c i="10" r="P132"/>
  <c r="P131"/>
  <c i="1" r="AU107"/>
  <c i="9" r="T133"/>
  <c r="T132"/>
  <c i="43" r="P240"/>
  <c i="41" r="R240"/>
  <c i="28" r="P133"/>
  <c r="P132"/>
  <c i="1" r="AU130"/>
  <c i="18" r="P133"/>
  <c r="P132"/>
  <c i="1" r="AU116"/>
  <c i="11" r="T132"/>
  <c r="T131"/>
  <c i="34" r="T133"/>
  <c r="T132"/>
  <c i="10" r="R132"/>
  <c r="R131"/>
  <c i="6" r="P133"/>
  <c r="P132"/>
  <c i="1" r="AU102"/>
  <c i="43" r="P134"/>
  <c r="P133"/>
  <c i="1" r="AU152"/>
  <c i="38" r="T134"/>
  <c r="T133"/>
  <c i="28" r="T133"/>
  <c r="T132"/>
  <c i="22" r="R133"/>
  <c r="R132"/>
  <c i="21" r="P133"/>
  <c r="P132"/>
  <c i="1" r="AU120"/>
  <c i="4" r="BK133"/>
  <c r="BK132"/>
  <c r="J132"/>
  <c i="2" r="R133"/>
  <c r="R132"/>
  <c i="42" r="R240"/>
  <c i="38" r="R134"/>
  <c r="R133"/>
  <c i="36" r="R133"/>
  <c r="R132"/>
  <c i="34" r="P133"/>
  <c r="P132"/>
  <c i="1" r="AU138"/>
  <c i="14" r="P132"/>
  <c r="P131"/>
  <c i="1" r="AU111"/>
  <c i="13" r="R132"/>
  <c r="R131"/>
  <c i="8" r="T133"/>
  <c r="T132"/>
  <c i="7" r="T133"/>
  <c r="T132"/>
  <c i="6" r="T133"/>
  <c r="T132"/>
  <c i="3" r="R133"/>
  <c r="R132"/>
  <c i="42" r="P134"/>
  <c r="P133"/>
  <c i="1" r="AU150"/>
  <c i="41" r="R134"/>
  <c r="R133"/>
  <c i="38" r="BK134"/>
  <c r="J134"/>
  <c r="J101"/>
  <c i="36" r="T133"/>
  <c r="T132"/>
  <c i="35" r="BK133"/>
  <c r="J133"/>
  <c r="J100"/>
  <c i="34" r="BK133"/>
  <c r="BK132"/>
  <c r="J132"/>
  <c i="16" r="T133"/>
  <c r="T132"/>
  <c i="9" r="P133"/>
  <c r="P132"/>
  <c i="1" r="AU106"/>
  <c i="8" r="P133"/>
  <c r="P132"/>
  <c i="1" r="AU104"/>
  <c i="7" r="BK133"/>
  <c r="J133"/>
  <c r="J100"/>
  <c i="4" r="R133"/>
  <c r="R132"/>
  <c i="3" r="P133"/>
  <c r="P132"/>
  <c i="1" r="AU99"/>
  <c i="5" r="T133"/>
  <c r="T132"/>
  <c i="35" r="T133"/>
  <c r="T132"/>
  <c i="31" r="T133"/>
  <c r="T132"/>
  <c i="18" r="R133"/>
  <c r="R132"/>
  <c i="17" r="T133"/>
  <c r="T132"/>
  <c i="10" r="BK132"/>
  <c r="J132"/>
  <c r="J100"/>
  <c i="8" r="R133"/>
  <c r="R132"/>
  <c i="42" r="R134"/>
  <c r="R133"/>
  <c i="41" r="P240"/>
  <c r="P134"/>
  <c r="P133"/>
  <c i="1" r="AU148"/>
  <c i="39" r="R129"/>
  <c r="R128"/>
  <c i="35" r="P133"/>
  <c r="P132"/>
  <c i="1" r="AU139"/>
  <c i="31" r="P133"/>
  <c r="P132"/>
  <c i="1" r="AU134"/>
  <c i="20" r="P132"/>
  <c r="P131"/>
  <c i="1" r="AU119"/>
  <c i="5" r="P133"/>
  <c r="P132"/>
  <c i="1" r="AU101"/>
  <c i="39" r="T129"/>
  <c r="T128"/>
  <c i="14" r="BK132"/>
  <c r="BK131"/>
  <c r="J131"/>
  <c r="J99"/>
  <c i="12" r="R132"/>
  <c r="R131"/>
  <c i="10" r="T132"/>
  <c r="T131"/>
  <c i="44" r="T240"/>
  <c i="43" r="BK240"/>
  <c r="J240"/>
  <c r="J103"/>
  <c i="17" r="R133"/>
  <c r="R132"/>
  <c i="8" r="BK133"/>
  <c r="J133"/>
  <c r="J100"/>
  <c i="44" r="T134"/>
  <c r="T133"/>
  <c i="43" r="R240"/>
  <c r="R134"/>
  <c r="R133"/>
  <c i="41" r="T240"/>
  <c r="T134"/>
  <c r="T133"/>
  <c i="37" r="R133"/>
  <c r="R132"/>
  <c i="43" r="T134"/>
  <c r="T133"/>
  <c i="28" r="R133"/>
  <c r="R132"/>
  <c i="22" r="P133"/>
  <c r="P132"/>
  <c i="1" r="AU122"/>
  <c i="21" r="R133"/>
  <c r="R132"/>
  <c i="12" r="P132"/>
  <c r="P131"/>
  <c i="1" r="AU109"/>
  <c i="11" r="P132"/>
  <c r="P131"/>
  <c i="1" r="AU108"/>
  <c i="4" r="T133"/>
  <c r="T132"/>
  <c i="44" r="P240"/>
  <c r="P134"/>
  <c r="P133"/>
  <c i="1" r="AU154"/>
  <c i="42" r="T240"/>
  <c r="T134"/>
  <c r="T133"/>
  <c i="31" r="BK133"/>
  <c r="BK132"/>
  <c r="J132"/>
  <c r="J100"/>
  <c i="25" r="T133"/>
  <c r="T132"/>
  <c i="22" r="T133"/>
  <c r="T132"/>
  <c i="21" r="T133"/>
  <c r="T132"/>
  <c i="20" r="T132"/>
  <c r="T131"/>
  <c i="19" r="BK133"/>
  <c r="BK132"/>
  <c r="J132"/>
  <c r="J99"/>
  <c i="17" r="BK133"/>
  <c r="J133"/>
  <c r="J100"/>
  <c i="15" r="T132"/>
  <c r="T131"/>
  <c i="5" r="R133"/>
  <c r="R132"/>
  <c i="2" r="P133"/>
  <c r="P132"/>
  <c i="1" r="AU98"/>
  <c i="2" r="BK133"/>
  <c r="J133"/>
  <c r="J100"/>
  <c i="3" r="BK133"/>
  <c r="J133"/>
  <c r="J100"/>
  <c i="6" r="BK133"/>
  <c r="BK132"/>
  <c r="J132"/>
  <c r="J99"/>
  <c i="7" r="J134"/>
  <c r="J101"/>
  <c i="11" r="BK132"/>
  <c r="J132"/>
  <c r="J100"/>
  <c i="13" r="BK132"/>
  <c r="BK131"/>
  <c r="J131"/>
  <c r="J99"/>
  <c i="14" r="J133"/>
  <c r="J101"/>
  <c i="16" r="BK133"/>
  <c r="J133"/>
  <c r="J100"/>
  <c i="17" r="J134"/>
  <c r="J101"/>
  <c i="19" r="J134"/>
  <c r="J101"/>
  <c i="23" r="BK127"/>
  <c r="J127"/>
  <c r="J101"/>
  <c i="26" r="BK126"/>
  <c r="J126"/>
  <c r="J128"/>
  <c r="J102"/>
  <c i="27" r="BK129"/>
  <c r="J129"/>
  <c r="J131"/>
  <c r="J102"/>
  <c i="29" r="J128"/>
  <c r="J102"/>
  <c i="30" r="BK130"/>
  <c r="J130"/>
  <c r="J101"/>
  <c i="31" r="J134"/>
  <c r="J102"/>
  <c i="32" r="BK127"/>
  <c r="J127"/>
  <c r="J101"/>
  <c i="33" r="BK130"/>
  <c r="J130"/>
  <c r="J101"/>
  <c i="34" r="J134"/>
  <c r="J101"/>
  <c i="35" r="J134"/>
  <c r="J101"/>
  <c i="36" r="BK133"/>
  <c r="J133"/>
  <c r="J100"/>
  <c i="37" r="BK133"/>
  <c r="J133"/>
  <c r="J100"/>
  <c i="38" r="J135"/>
  <c r="J102"/>
  <c i="40" r="J100"/>
  <c i="41" r="BK240"/>
  <c r="J240"/>
  <c r="J103"/>
  <c i="42" r="BK240"/>
  <c r="J240"/>
  <c r="J103"/>
  <c i="44" r="J135"/>
  <c r="J102"/>
  <c i="5" r="BK133"/>
  <c r="J133"/>
  <c r="J100"/>
  <c i="9" r="BK133"/>
  <c r="J133"/>
  <c r="J100"/>
  <c i="12" r="BK132"/>
  <c r="BK131"/>
  <c r="J131"/>
  <c r="J99"/>
  <c i="18" r="BK133"/>
  <c r="J133"/>
  <c r="J100"/>
  <c i="21" r="BK133"/>
  <c r="BK132"/>
  <c r="J132"/>
  <c r="J99"/>
  <c i="24" r="BK130"/>
  <c r="J130"/>
  <c r="J101"/>
  <c i="28" r="BK133"/>
  <c r="BK132"/>
  <c r="J132"/>
  <c i="29" r="J127"/>
  <c r="J101"/>
  <c i="40" r="J127"/>
  <c r="J101"/>
  <c i="43" r="J241"/>
  <c r="J104"/>
  <c i="44" r="BK240"/>
  <c r="J240"/>
  <c r="J103"/>
  <c i="45" r="J128"/>
  <c r="J102"/>
  <c i="46" r="BK123"/>
  <c r="J123"/>
  <c r="J99"/>
  <c i="47" r="BK144"/>
  <c r="BK187"/>
  <c r="J187"/>
  <c r="J111"/>
  <c i="4" r="J134"/>
  <c r="J101"/>
  <c i="10" r="J133"/>
  <c r="J101"/>
  <c i="15" r="BK132"/>
  <c r="BK131"/>
  <c r="J131"/>
  <c r="J99"/>
  <c i="20" r="BK132"/>
  <c r="BK131"/>
  <c r="J131"/>
  <c i="25" r="J134"/>
  <c r="J102"/>
  <c i="39" r="BK129"/>
  <c r="J129"/>
  <c r="J101"/>
  <c i="40" r="J128"/>
  <c r="J102"/>
  <c i="41" r="BK134"/>
  <c r="J134"/>
  <c r="J101"/>
  <c i="43" r="BK134"/>
  <c r="J134"/>
  <c r="J101"/>
  <c i="45" r="BK126"/>
  <c r="J126"/>
  <c i="8" r="J134"/>
  <c r="J101"/>
  <c i="22" r="BK133"/>
  <c r="BK132"/>
  <c r="J132"/>
  <c r="J100"/>
  <c i="42" r="BK134"/>
  <c r="BK133"/>
  <c r="J133"/>
  <c i="47" r="BK191"/>
  <c r="J191"/>
  <c r="J113"/>
  <c i="40" r="J43"/>
  <c i="1" r="AU149"/>
  <c r="AG145"/>
  <c i="23" r="F37"/>
  <c i="1" r="AZ123"/>
  <c i="29" r="J37"/>
  <c i="1" r="AV131"/>
  <c r="AT131"/>
  <c i="40" r="F37"/>
  <c i="1" r="AZ146"/>
  <c r="AZ145"/>
  <c r="AV145"/>
  <c r="AT145"/>
  <c i="32" r="J37"/>
  <c i="1" r="AV135"/>
  <c r="AT135"/>
  <c i="45" r="J34"/>
  <c i="1" r="AG156"/>
  <c r="AT156"/>
  <c r="BD117"/>
  <c r="BC129"/>
  <c r="AY129"/>
  <c i="3" r="J37"/>
  <c i="1" r="AV99"/>
  <c r="AT99"/>
  <c i="13" r="J37"/>
  <c i="1" r="AV110"/>
  <c r="AT110"/>
  <c i="21" r="F37"/>
  <c i="1" r="AZ120"/>
  <c i="38" r="J37"/>
  <c i="1" r="AV143"/>
  <c r="AT143"/>
  <c r="BD125"/>
  <c r="BA133"/>
  <c r="AW133"/>
  <c r="AU142"/>
  <c r="BD142"/>
  <c i="7" r="J37"/>
  <c i="1" r="AV103"/>
  <c r="AT103"/>
  <c i="17" r="J37"/>
  <c i="1" r="AV115"/>
  <c r="AT115"/>
  <c i="35" r="J37"/>
  <c i="1" r="AV139"/>
  <c r="AT139"/>
  <c i="41" r="F37"/>
  <c i="1" r="AZ148"/>
  <c r="AZ147"/>
  <c r="AV147"/>
  <c r="AT147"/>
  <c r="BD97"/>
  <c r="BC121"/>
  <c r="AY121"/>
  <c r="BC133"/>
  <c r="AY133"/>
  <c i="4" r="J37"/>
  <c i="1" r="AV100"/>
  <c r="AT100"/>
  <c i="10" r="J37"/>
  <c i="1" r="AV107"/>
  <c r="AT107"/>
  <c i="18" r="J37"/>
  <c i="1" r="AV116"/>
  <c r="AT116"/>
  <c r="BB113"/>
  <c r="AX113"/>
  <c r="BA125"/>
  <c r="AW125"/>
  <c r="BA137"/>
  <c r="AW137"/>
  <c i="14" r="J37"/>
  <c i="1" r="AV111"/>
  <c r="AT111"/>
  <c i="18" r="F37"/>
  <c i="1" r="AZ116"/>
  <c i="30" r="J37"/>
  <c i="1" r="AV132"/>
  <c r="AT132"/>
  <c i="34" r="F37"/>
  <c i="1" r="AZ138"/>
  <c i="38" r="F37"/>
  <c i="1" r="AZ143"/>
  <c i="34" r="J34"/>
  <c i="1" r="AG138"/>
  <c r="AU121"/>
  <c i="26" r="J37"/>
  <c i="1" r="AV127"/>
  <c r="AT127"/>
  <c r="AT146"/>
  <c r="BA97"/>
  <c r="BB125"/>
  <c r="AX125"/>
  <c r="BB133"/>
  <c r="AX133"/>
  <c i="4" r="F37"/>
  <c i="1" r="AZ100"/>
  <c i="12" r="F37"/>
  <c i="1" r="AZ109"/>
  <c i="20" r="J37"/>
  <c i="1" r="AV119"/>
  <c r="AT119"/>
  <c i="30" r="F37"/>
  <c i="1" r="AZ132"/>
  <c i="43" r="J37"/>
  <c i="1" r="AV152"/>
  <c r="AT152"/>
  <c i="6" r="F37"/>
  <c i="1" r="AZ102"/>
  <c i="9" r="F37"/>
  <c i="1" r="AZ106"/>
  <c i="11" r="J37"/>
  <c i="1" r="AV108"/>
  <c r="AT108"/>
  <c i="19" r="F37"/>
  <c i="1" r="AZ118"/>
  <c i="22" r="F37"/>
  <c i="1" r="AZ122"/>
  <c i="34" r="J37"/>
  <c i="1" r="AV138"/>
  <c r="AT138"/>
  <c i="42" r="J37"/>
  <c i="1" r="AV150"/>
  <c r="AT150"/>
  <c r="BB117"/>
  <c r="AX117"/>
  <c r="BA129"/>
  <c r="AW129"/>
  <c i="3" r="F37"/>
  <c i="1" r="AZ99"/>
  <c i="9" r="J37"/>
  <c i="1" r="AV106"/>
  <c r="AT106"/>
  <c i="15" r="J37"/>
  <c i="1" r="AV112"/>
  <c r="AT112"/>
  <c i="21" r="J37"/>
  <c i="1" r="AV120"/>
  <c r="AT120"/>
  <c i="25" r="J37"/>
  <c i="1" r="AV126"/>
  <c r="AT126"/>
  <c r="AT123"/>
  <c r="BD105"/>
  <c r="BD121"/>
  <c r="BD133"/>
  <c i="13" r="F37"/>
  <c i="1" r="AZ110"/>
  <c i="17" r="F37"/>
  <c i="1" r="AZ115"/>
  <c i="25" r="F37"/>
  <c i="1" r="AZ126"/>
  <c i="33" r="F37"/>
  <c i="1" r="AZ136"/>
  <c i="36" r="J37"/>
  <c i="1" r="AV140"/>
  <c r="AT140"/>
  <c r="AU151"/>
  <c i="4" r="J34"/>
  <c i="1" r="AG100"/>
  <c r="AN100"/>
  <c i="27" r="J34"/>
  <c i="1" r="AG128"/>
  <c i="28" r="J34"/>
  <c i="1" r="AG130"/>
  <c i="20" r="J34"/>
  <c i="1" r="AG119"/>
  <c r="AN119"/>
  <c r="BC105"/>
  <c r="AY105"/>
  <c r="BC137"/>
  <c r="AY137"/>
  <c i="6" r="J37"/>
  <c i="1" r="AV102"/>
  <c r="AT102"/>
  <c i="16" r="F37"/>
  <c i="1" r="AZ114"/>
  <c i="24" r="F37"/>
  <c i="1" r="AZ124"/>
  <c i="39" r="F37"/>
  <c i="1" r="AZ144"/>
  <c i="43" r="F37"/>
  <c i="1" r="AZ152"/>
  <c r="AZ151"/>
  <c r="AV151"/>
  <c r="AT151"/>
  <c i="5" r="J37"/>
  <c i="1" r="AV101"/>
  <c r="AT101"/>
  <c i="8" r="F37"/>
  <c i="1" r="AZ104"/>
  <c i="10" r="F37"/>
  <c i="1" r="AZ107"/>
  <c i="31" r="J37"/>
  <c i="1" r="AV134"/>
  <c r="AT134"/>
  <c i="37" r="J37"/>
  <c i="1" r="AV141"/>
  <c r="AT141"/>
  <c i="46" r="J35"/>
  <c i="1" r="AV157"/>
  <c r="AT157"/>
  <c i="47" r="J35"/>
  <c i="1" r="AV158"/>
  <c r="AT158"/>
  <c r="BA113"/>
  <c r="AW113"/>
  <c r="AU125"/>
  <c i="2" r="F37"/>
  <c i="1" r="AZ98"/>
  <c i="8" r="J37"/>
  <c i="1" r="AV104"/>
  <c r="AT104"/>
  <c i="14" r="F37"/>
  <c i="1" r="AZ111"/>
  <c i="35" r="F37"/>
  <c i="1" r="AZ139"/>
  <c i="44" r="J37"/>
  <c i="1" r="AV154"/>
  <c r="AT154"/>
  <c i="41" r="J37"/>
  <c i="1" r="AV148"/>
  <c r="AT148"/>
  <c r="AU129"/>
  <c r="AU133"/>
  <c i="26" r="J34"/>
  <c i="1" r="AG127"/>
  <c r="AN127"/>
  <c i="29" r="J34"/>
  <c i="1" r="AG131"/>
  <c r="AN131"/>
  <c i="45" r="F37"/>
  <c i="1" r="AZ156"/>
  <c r="AZ155"/>
  <c r="AV155"/>
  <c r="AT155"/>
  <c i="42" r="J34"/>
  <c i="1" r="AG150"/>
  <c r="AG149"/>
  <c r="BD113"/>
  <c r="BB121"/>
  <c r="AX121"/>
  <c r="BB142"/>
  <c r="AX142"/>
  <c i="5" r="F37"/>
  <c i="1" r="AZ101"/>
  <c i="11" r="F37"/>
  <c i="1" r="AZ108"/>
  <c i="19" r="J37"/>
  <c i="1" r="AV118"/>
  <c r="AT118"/>
  <c i="28" r="F37"/>
  <c i="1" r="AZ130"/>
  <c i="46" r="F35"/>
  <c i="1" r="AZ157"/>
  <c r="BC97"/>
  <c r="AY97"/>
  <c r="BA105"/>
  <c r="AW105"/>
  <c r="BC113"/>
  <c r="AY113"/>
  <c r="BC117"/>
  <c r="AY117"/>
  <c r="BA121"/>
  <c r="AW121"/>
  <c r="BD129"/>
  <c r="BD137"/>
  <c r="BA142"/>
  <c r="AW142"/>
  <c i="2" r="J37"/>
  <c i="1" r="AV98"/>
  <c r="AT98"/>
  <c i="15" r="F37"/>
  <c i="1" r="AZ112"/>
  <c i="33" r="J37"/>
  <c i="1" r="AV136"/>
  <c r="AT136"/>
  <c i="36" r="F37"/>
  <c i="1" r="AZ140"/>
  <c r="BB105"/>
  <c r="AX105"/>
  <c r="BC125"/>
  <c r="AY125"/>
  <c r="BB137"/>
  <c r="AX137"/>
  <c i="7" r="F37"/>
  <c i="1" r="AZ103"/>
  <c i="12" r="J37"/>
  <c i="1" r="AV109"/>
  <c r="AT109"/>
  <c i="20" r="F37"/>
  <c i="1" r="AZ119"/>
  <c i="22" r="J37"/>
  <c i="1" r="AV122"/>
  <c r="AT122"/>
  <c i="27" r="F37"/>
  <c i="1" r="AZ128"/>
  <c i="27" r="J37"/>
  <c i="1" r="AV128"/>
  <c r="AT128"/>
  <c i="28" r="J37"/>
  <c i="1" r="AV130"/>
  <c r="AT130"/>
  <c i="39" r="J37"/>
  <c i="1" r="AV144"/>
  <c r="AT144"/>
  <c i="42" r="F37"/>
  <c i="1" r="AZ150"/>
  <c r="AZ149"/>
  <c r="AV149"/>
  <c r="AT149"/>
  <c i="47" r="F35"/>
  <c i="1" r="AZ158"/>
  <c r="BB97"/>
  <c r="AX97"/>
  <c r="BA117"/>
  <c r="AW117"/>
  <c r="BB129"/>
  <c r="AX129"/>
  <c r="BC142"/>
  <c r="AY142"/>
  <c i="16" r="J37"/>
  <c i="1" r="AV114"/>
  <c r="AT114"/>
  <c i="24" r="J37"/>
  <c i="1" r="AV124"/>
  <c r="AT124"/>
  <c i="31" r="F37"/>
  <c i="1" r="AZ134"/>
  <c i="37" r="F37"/>
  <c i="1" r="AZ141"/>
  <c i="44" r="F37"/>
  <c i="1" r="AZ154"/>
  <c r="AZ153"/>
  <c r="AV153"/>
  <c r="AT153"/>
  <c r="AU147"/>
  <c r="AU153"/>
  <c i="47" l="1" r="BK143"/>
  <c r="J143"/>
  <c r="J99"/>
  <c i="28" r="J43"/>
  <c i="34" r="J43"/>
  <c i="42" r="J43"/>
  <c i="29" r="J43"/>
  <c i="4" r="J43"/>
  <c i="20" r="J43"/>
  <c i="26" r="J43"/>
  <c i="27" r="J43"/>
  <c i="44" r="BK134"/>
  <c r="BK133"/>
  <c r="J133"/>
  <c i="4" r="J99"/>
  <c i="6" r="J133"/>
  <c r="J100"/>
  <c i="7" r="BK132"/>
  <c r="J132"/>
  <c i="8" r="BK132"/>
  <c r="J132"/>
  <c r="J99"/>
  <c i="9" r="BK132"/>
  <c r="J132"/>
  <c r="J99"/>
  <c i="10" r="BK131"/>
  <c r="J131"/>
  <c r="J99"/>
  <c i="12" r="J132"/>
  <c r="J100"/>
  <c i="15" r="J132"/>
  <c r="J100"/>
  <c i="17" r="BK132"/>
  <c r="J132"/>
  <c r="J99"/>
  <c i="19" r="J133"/>
  <c r="J100"/>
  <c i="20" r="J99"/>
  <c i="21" r="J133"/>
  <c r="J100"/>
  <c i="25" r="J133"/>
  <c r="J101"/>
  <c i="26" r="J100"/>
  <c i="28" r="J133"/>
  <c r="J101"/>
  <c i="33" r="BK129"/>
  <c r="J129"/>
  <c r="J100"/>
  <c i="41" r="BK133"/>
  <c r="J133"/>
  <c i="42" r="J100"/>
  <c i="43" r="BK133"/>
  <c r="J133"/>
  <c r="J100"/>
  <c i="45" r="J100"/>
  <c i="1" r="AN150"/>
  <c i="2" r="BK132"/>
  <c r="J132"/>
  <c r="J99"/>
  <c i="4" r="J133"/>
  <c r="J100"/>
  <c i="5" r="BK132"/>
  <c r="J132"/>
  <c i="13" r="J132"/>
  <c r="J100"/>
  <c i="20" r="J132"/>
  <c r="J100"/>
  <c i="22" r="J133"/>
  <c r="J101"/>
  <c i="23" r="BK126"/>
  <c r="J126"/>
  <c i="27" r="J100"/>
  <c i="28" r="J100"/>
  <c i="30" r="BK129"/>
  <c r="J129"/>
  <c r="J100"/>
  <c i="31" r="J133"/>
  <c r="J101"/>
  <c i="32" r="BK126"/>
  <c r="J126"/>
  <c r="J100"/>
  <c i="34" r="J99"/>
  <c i="37" r="BK132"/>
  <c r="J132"/>
  <c i="39" r="BK128"/>
  <c r="J128"/>
  <c r="J100"/>
  <c i="42" r="J134"/>
  <c r="J101"/>
  <c i="45" r="J43"/>
  <c i="46" r="BK122"/>
  <c r="J122"/>
  <c i="3" r="BK132"/>
  <c r="J132"/>
  <c i="11" r="BK131"/>
  <c r="J131"/>
  <c i="14" r="J132"/>
  <c r="J100"/>
  <c i="18" r="BK132"/>
  <c r="J132"/>
  <c i="34" r="J133"/>
  <c r="J100"/>
  <c i="35" r="BK132"/>
  <c r="J132"/>
  <c r="J99"/>
  <c i="36" r="BK132"/>
  <c r="J132"/>
  <c r="J99"/>
  <c i="38" r="BK133"/>
  <c r="J133"/>
  <c r="J100"/>
  <c i="47" r="J144"/>
  <c r="J100"/>
  <c i="16" r="BK132"/>
  <c r="J132"/>
  <c i="24" r="BK129"/>
  <c r="J129"/>
  <c r="J100"/>
  <c i="1" r="AN146"/>
  <c r="AN145"/>
  <c r="AN156"/>
  <c r="BD96"/>
  <c r="BD95"/>
  <c r="BD94"/>
  <c r="W33"/>
  <c r="AN138"/>
  <c r="BA96"/>
  <c r="AW96"/>
  <c r="AN128"/>
  <c r="AN130"/>
  <c r="AN149"/>
  <c r="AU97"/>
  <c r="AZ137"/>
  <c r="AV137"/>
  <c r="AT137"/>
  <c r="AU113"/>
  <c r="AZ142"/>
  <c r="AV142"/>
  <c r="AT142"/>
  <c r="AW97"/>
  <c i="41" r="J34"/>
  <c i="1" r="AG148"/>
  <c r="AG147"/>
  <c r="AN147"/>
  <c i="37" r="J34"/>
  <c i="1" r="AG141"/>
  <c r="AN141"/>
  <c i="46" r="J32"/>
  <c i="1" r="AG157"/>
  <c r="AN157"/>
  <c i="15" r="J34"/>
  <c i="1" r="AG112"/>
  <c r="AN112"/>
  <c r="BC96"/>
  <c r="AY96"/>
  <c r="AZ105"/>
  <c r="AV105"/>
  <c r="AT105"/>
  <c r="AU117"/>
  <c r="AZ133"/>
  <c r="AV133"/>
  <c r="AT133"/>
  <c r="AU105"/>
  <c r="BB96"/>
  <c r="BB95"/>
  <c r="BB94"/>
  <c r="W31"/>
  <c r="AG155"/>
  <c r="AN155"/>
  <c i="7" r="J34"/>
  <c i="1" r="AG103"/>
  <c r="AN103"/>
  <c i="12" r="J34"/>
  <c i="1" r="AG109"/>
  <c r="AN109"/>
  <c i="25" r="J34"/>
  <c i="1" r="AG126"/>
  <c r="AN126"/>
  <c i="31" r="J34"/>
  <c i="1" r="AG134"/>
  <c r="AN134"/>
  <c i="11" r="J34"/>
  <c i="1" r="AG108"/>
  <c r="AN108"/>
  <c i="18" r="J34"/>
  <c i="1" r="AG116"/>
  <c r="AN116"/>
  <c r="AZ117"/>
  <c r="AV117"/>
  <c r="AT117"/>
  <c r="AZ113"/>
  <c r="AV113"/>
  <c r="AT113"/>
  <c r="AZ125"/>
  <c r="AV125"/>
  <c r="AT125"/>
  <c r="AZ97"/>
  <c r="AV97"/>
  <c r="AU137"/>
  <c r="AZ121"/>
  <c r="AV121"/>
  <c r="AT121"/>
  <c i="44" r="J34"/>
  <c i="1" r="AG154"/>
  <c r="AG153"/>
  <c r="AN153"/>
  <c i="14" r="J34"/>
  <c i="1" r="AG111"/>
  <c r="AN111"/>
  <c i="5" r="J34"/>
  <c i="1" r="AG101"/>
  <c r="AN101"/>
  <c i="23" r="J34"/>
  <c i="1" r="AG123"/>
  <c r="AN123"/>
  <c i="21" r="J34"/>
  <c i="1" r="AG120"/>
  <c r="AN120"/>
  <c i="16" r="J34"/>
  <c i="1" r="AG114"/>
  <c r="AN114"/>
  <c r="AZ129"/>
  <c r="AV129"/>
  <c r="AT129"/>
  <c i="6" r="J34"/>
  <c i="1" r="AG102"/>
  <c r="AN102"/>
  <c i="13" r="J34"/>
  <c i="1" r="AG110"/>
  <c r="AN110"/>
  <c i="22" r="J34"/>
  <c i="1" r="AG122"/>
  <c r="AN122"/>
  <c i="19" r="J34"/>
  <c i="1" r="AG118"/>
  <c r="AN118"/>
  <c i="3" r="J34"/>
  <c i="1" r="AG99"/>
  <c r="AN99"/>
  <c l="1" r="AN154"/>
  <c i="3" r="J99"/>
  <c i="13" r="J43"/>
  <c i="31" r="J43"/>
  <c i="37" r="J99"/>
  <c i="44" r="J134"/>
  <c r="J101"/>
  <c i="5" r="J43"/>
  <c r="J99"/>
  <c i="11" r="J99"/>
  <c i="14" r="J43"/>
  <c i="15" r="J43"/>
  <c i="19" r="J43"/>
  <c i="21" r="J43"/>
  <c i="23" r="J43"/>
  <c i="25" r="J43"/>
  <c i="37" r="J43"/>
  <c i="44" r="J100"/>
  <c i="46" r="J41"/>
  <c i="47" r="BK142"/>
  <c r="J142"/>
  <c r="J98"/>
  <c i="1" r="AN148"/>
  <c i="6" r="J43"/>
  <c i="7" r="J99"/>
  <c i="11" r="J43"/>
  <c i="16" r="J99"/>
  <c i="18" r="J43"/>
  <c r="J99"/>
  <c i="22" r="J43"/>
  <c i="23" r="J100"/>
  <c i="41" r="J43"/>
  <c r="J100"/>
  <c i="46" r="J98"/>
  <c i="3" r="J43"/>
  <c i="7" r="J43"/>
  <c i="12" r="J43"/>
  <c i="16" r="J43"/>
  <c i="44" r="J43"/>
  <c i="1" r="AU96"/>
  <c r="AU95"/>
  <c r="AU94"/>
  <c r="AX95"/>
  <c r="BA95"/>
  <c r="BA94"/>
  <c r="AW94"/>
  <c r="AK30"/>
  <c i="32" r="J34"/>
  <c i="1" r="AG135"/>
  <c r="AN135"/>
  <c i="38" r="J34"/>
  <c i="1" r="AG143"/>
  <c r="AN143"/>
  <c i="33" r="J34"/>
  <c i="1" r="AG136"/>
  <c r="AN136"/>
  <c i="24" r="J34"/>
  <c i="1" r="AG124"/>
  <c r="AN124"/>
  <c r="AX94"/>
  <c r="AZ96"/>
  <c r="AZ95"/>
  <c r="AV95"/>
  <c i="8" r="J34"/>
  <c i="1" r="AG104"/>
  <c r="AN104"/>
  <c i="17" r="J34"/>
  <c i="1" r="AG115"/>
  <c r="AN115"/>
  <c i="43" r="J34"/>
  <c i="1" r="AG152"/>
  <c r="AN152"/>
  <c i="2" r="J34"/>
  <c i="1" r="AG98"/>
  <c r="AN98"/>
  <c i="9" r="J34"/>
  <c i="1" r="AG106"/>
  <c r="AN106"/>
  <c i="10" r="J34"/>
  <c i="1" r="AG107"/>
  <c r="AN107"/>
  <c i="36" r="J34"/>
  <c i="1" r="AG140"/>
  <c r="AN140"/>
  <c r="AG125"/>
  <c r="AN125"/>
  <c i="39" r="J34"/>
  <c i="1" r="AG144"/>
  <c r="AN144"/>
  <c r="BC95"/>
  <c r="AY95"/>
  <c i="35" r="J34"/>
  <c i="1" r="AG139"/>
  <c r="AN139"/>
  <c r="AT97"/>
  <c i="30" r="J34"/>
  <c i="1" r="AG132"/>
  <c r="AN132"/>
  <c r="AX96"/>
  <c r="AG117"/>
  <c r="AN117"/>
  <c i="2" l="1" r="J43"/>
  <c i="32" r="J43"/>
  <c i="38" r="J43"/>
  <c i="39" r="J43"/>
  <c i="9" r="J43"/>
  <c i="24" r="J43"/>
  <c i="35" r="J43"/>
  <c i="8" r="J43"/>
  <c i="10" r="J43"/>
  <c i="17" r="J43"/>
  <c i="30" r="J43"/>
  <c i="33" r="J43"/>
  <c i="36" r="J43"/>
  <c i="43" r="J43"/>
  <c i="1" r="AG105"/>
  <c r="AN105"/>
  <c r="AG97"/>
  <c r="AV96"/>
  <c r="AT96"/>
  <c r="AG151"/>
  <c r="AN151"/>
  <c i="47" r="J32"/>
  <c i="1" r="AG158"/>
  <c r="AN158"/>
  <c r="AG121"/>
  <c r="AN121"/>
  <c r="AG137"/>
  <c r="AN137"/>
  <c r="AG133"/>
  <c r="AN133"/>
  <c r="W30"/>
  <c r="AZ94"/>
  <c r="W29"/>
  <c r="AW95"/>
  <c r="AT95"/>
  <c r="AG113"/>
  <c r="AN113"/>
  <c r="AG142"/>
  <c r="AN142"/>
  <c r="BC94"/>
  <c r="W32"/>
  <c r="AG129"/>
  <c r="AN129"/>
  <c l="1" r="AN97"/>
  <c i="47" r="J41"/>
  <c i="1" r="AG96"/>
  <c r="AG95"/>
  <c r="AG94"/>
  <c r="AK26"/>
  <c r="AY94"/>
  <c r="AV94"/>
  <c r="AK29"/>
  <c l="1" r="AK35"/>
  <c r="AN96"/>
  <c r="AN95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<sst xmlns="http://schemas.openxmlformats.org/spreadsheetml/2006/main">
  <si>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</si>
  <si>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</si>
  <si>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</si>
  <si>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</si>
  <si>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{f2358598-87ec-4e62-8bcd-dbbc714dfb56}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</si>
  <si>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</si>
  <si>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</si>
  <si>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</si>
  <si>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</si>
  <si>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</si>
  <si>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</si>
  <si>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</si>
  <si>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</si>
  <si>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</si>
  <si>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Hydroprojekt-219065d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</si>
  <si>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</si>
  <si>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</si>
  <si>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Kanalizace Podlesí - I.Etapa</t>
  </si>
  <si>
    <t>KSO:</t>
  </si>
  <si>
    <t>CC-CZ:</t>
  </si>
  <si>
    <t>Místo:</t>
  </si>
  <si>
    <t xml:space="preserve"> </t>
  </si>
  <si>
    <t>Datum:</t>
  </si>
  <si>
    <t>18. 11. 2020</t>
  </si>
  <si>
    <t>Zadavatel:</t>
  </si>
  <si>
    <t>IČ:</t>
  </si>
  <si>
    <t>Město Petřvald</t>
  </si>
  <si>
    <t>DIČ:</t>
  </si>
  <si>
    <t>Uchazeč:</t>
  </si>
  <si>
    <t>Vyplň údaj</t>
  </si>
  <si>
    <t>Projektant:</t>
  </si>
  <si>
    <t>Sweco Hydroprojekt a.s., divize Morava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</si>
  <si>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</si>
  <si>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</si>
  <si>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</si>
  <si>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</si>
  <si>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</si>
  <si>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</si>
  <si>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</si>
  <si>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</si>
  <si>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</si>
  <si>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</si>
  <si>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</si>
  <si>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</si>
  <si>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</si>
  <si>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</si>
  <si>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</si>
  <si>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</si>
  <si>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</si>
  <si>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</si>
  <si>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</si>
  <si>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</si>
  <si>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</si>
  <si>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</si>
  <si>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</si>
  <si>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</si>
  <si>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</si>
  <si>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</si>
  <si>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</si>
  <si>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</si>
  <si>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</si>
  <si>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</si>
  <si>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</si>
  <si>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</si>
  <si>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</si>
  <si>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</si>
  <si>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</si>
  <si>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</si>
  <si>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</si>
  <si>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</si>
  <si>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</si>
  <si>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</si>
  <si>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</si>
  <si>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</si>
  <si>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</si>
  <si>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</si>
  <si>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</si>
  <si>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</si>
  <si>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</si>
  <si>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</si>
  <si>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Kanalizace Podlesí</t>
  </si>
  <si>
    <t>STA</t>
  </si>
  <si>
    <t>1</t>
  </si>
  <si>
    <t>{df771ef9-bd5f-4f2e-b9c4-a54881817704}</t>
  </si>
  <si>
    <t>2</t>
  </si>
  <si>
    <t>001</t>
  </si>
  <si>
    <t>SO 01 Gravitační kanalizace</t>
  </si>
  <si>
    <t>Soupis</t>
  </si>
  <si>
    <t>{0218ae29-c5fd-4468-ba54-514b7c66f2e4}</t>
  </si>
  <si>
    <t>0001</t>
  </si>
  <si>
    <t>DSO 01.1 Stoka A, A1, A2a, A3, A4, A4a, A4b</t>
  </si>
  <si>
    <t>3</t>
  </si>
  <si>
    <t>{4d3663f2-4213-4aca-97df-e156c6e94a7c}</t>
  </si>
  <si>
    <t>/</t>
  </si>
  <si>
    <t>00001</t>
  </si>
  <si>
    <t>DSO 01.1a Stoka A</t>
  </si>
  <si>
    <t>4</t>
  </si>
  <si>
    <t>{aabf8299-81a9-4e88-9201-b99b54a04e24}</t>
  </si>
  <si>
    <t>00002</t>
  </si>
  <si>
    <t>DSO 01.1b Stoka A1</t>
  </si>
  <si>
    <t>{5ed6f7dd-5e28-4164-b9f4-000428a53cc7}</t>
  </si>
  <si>
    <t>00003</t>
  </si>
  <si>
    <t>DSO 01.1c Stoka A2a</t>
  </si>
  <si>
    <t>{51577365-101c-4f36-a247-316e11bcd334}</t>
  </si>
  <si>
    <t>00004</t>
  </si>
  <si>
    <t>DSO 01.1d Stoka A3</t>
  </si>
  <si>
    <t>{142e5ab8-1ad3-4791-9afe-9a2baa9536af}</t>
  </si>
  <si>
    <t>00005</t>
  </si>
  <si>
    <t>DSO 01.1e Stoka A4</t>
  </si>
  <si>
    <t>{a2f33613-75d4-4f9e-9546-7dbe74221ec1}</t>
  </si>
  <si>
    <t>00006</t>
  </si>
  <si>
    <t>DSO 01.1f Stoka A4a</t>
  </si>
  <si>
    <t>{8d2d6ae7-5fb0-4ae0-9e23-9b3a86003aac}</t>
  </si>
  <si>
    <t>00007</t>
  </si>
  <si>
    <t>DSO 01.1g Stoka A4b</t>
  </si>
  <si>
    <t>{f4312376-8e01-4b7e-b667-ea6fe521ceb0}</t>
  </si>
  <si>
    <t>0002</t>
  </si>
  <si>
    <t>DSO 01.1.1 Kanalizační odbočení</t>
  </si>
  <si>
    <t>{4453273e-1a5d-4c61-8dda-9d78c4b01c25}</t>
  </si>
  <si>
    <t>DSO 01.1.1a Kanalizační odbočení Stoky A</t>
  </si>
  <si>
    <t>{93b811ea-c0b5-4ac9-9fbc-eb3052bc53d3}</t>
  </si>
  <si>
    <t>DSO 01.1.1b Kanalizační odbočení Stoky A1</t>
  </si>
  <si>
    <t>{2caa0c5d-f3b0-45bf-b788-b7e5de695868}</t>
  </si>
  <si>
    <t>DSO 01.1.1c Kanalizační odbočení Stoky A2a</t>
  </si>
  <si>
    <t>{25b81f6b-5dd0-4747-9092-4b8e7eb91de0}</t>
  </si>
  <si>
    <t>DSO 01.1.1d Kanalizační odbočení Stoky A3</t>
  </si>
  <si>
    <t>{13766e4f-b82d-4784-9666-512a1a92c8a9}</t>
  </si>
  <si>
    <t>DSO 01.1.1e Kanalizační odbočení Stoky A4</t>
  </si>
  <si>
    <t>{965a467d-c5ed-4deb-8497-c843f37aa4ba}</t>
  </si>
  <si>
    <t>DSO 01.1.1f Kanalizační odbočení Stoky A4a</t>
  </si>
  <si>
    <t>{75c03dfa-8e7d-42c1-836d-04126b550780}</t>
  </si>
  <si>
    <t>DSO 01.1.1g Kanalizační odbočení Stoky A4b</t>
  </si>
  <si>
    <t>{10cbeca5-c8e4-4768-9ab7-6c471f18b3b5}</t>
  </si>
  <si>
    <t>0005</t>
  </si>
  <si>
    <t xml:space="preserve">DSO 01.3 Stoka D, DA, D1, D2, D2.1, D2.2, D3 </t>
  </si>
  <si>
    <t>{17718bf7-6fd1-47b1-86ae-cefba081f472}</t>
  </si>
  <si>
    <t>DSO 01.3a Stoka D</t>
  </si>
  <si>
    <t>{de689234-1775-402b-94aa-42c3fa600549}</t>
  </si>
  <si>
    <t>DSO 01.3b Stoka DA</t>
  </si>
  <si>
    <t>{55204e1c-f52f-47cd-b3cd-344ee628306b}</t>
  </si>
  <si>
    <t>DSO 01.3g Stoka D3</t>
  </si>
  <si>
    <t>{4ba807c9-5127-4112-abb9-bd368c8f0c4b}</t>
  </si>
  <si>
    <t>0006</t>
  </si>
  <si>
    <t>DSO 01.3.1 Kanalizační odbočení</t>
  </si>
  <si>
    <t>{1928566d-0921-4221-a8bd-1cbd2e1b3b2f}</t>
  </si>
  <si>
    <t>DSO 01.3.1a Kanalizační odbočení Stoky D</t>
  </si>
  <si>
    <t>{2efb0a67-392e-4191-b092-661d0c3fc977}</t>
  </si>
  <si>
    <t>DSO 01.3.1b Kanalizační odbočení Stoky DA</t>
  </si>
  <si>
    <t>{1cf1731b-b50a-49a7-bd46-62f2907251d4}</t>
  </si>
  <si>
    <t>DSO 01.3.1g Kanalizační odbočení Stoky D3</t>
  </si>
  <si>
    <t>{8c0c9402-f334-4767-9f01-22d3c8b0358c}</t>
  </si>
  <si>
    <t>002</t>
  </si>
  <si>
    <t>SO 02 Čerpací stanice ČS1</t>
  </si>
  <si>
    <t>{85558762-0835-4aff-a39b-fbe1315e1bb3}</t>
  </si>
  <si>
    <t>DSO 02.1 Čerpací stanice ČS1 - stavební část</t>
  </si>
  <si>
    <t>{3d34adc6-62f2-4176-b30f-754090f2594f}</t>
  </si>
  <si>
    <t>DSO 02.2 Čerpací stanice ČS1 - zpevněná plocha - součástí dílčího stavebního objektu DSO 02.1</t>
  </si>
  <si>
    <t>{b86924b4-c149-4335-a715-c1905db6dc86}</t>
  </si>
  <si>
    <t>0003</t>
  </si>
  <si>
    <t>DSO 02.3 Čerpací stanice ČS1 - přípojka NN</t>
  </si>
  <si>
    <t>{c90edf04-ef2d-43bf-ae86-5533c00a7295}</t>
  </si>
  <si>
    <t>005</t>
  </si>
  <si>
    <t>SO 05 Čerpací stanice ČS5</t>
  </si>
  <si>
    <t>{a793e1dd-a7c7-4bc2-bef4-3d45ac06cc4d}</t>
  </si>
  <si>
    <t>DSO 05.1 Čerpací stanice ČS5 - stavební část</t>
  </si>
  <si>
    <t>{9594899e-24d9-46a3-99fb-35caa644f687}</t>
  </si>
  <si>
    <t>DSO 05.2 Čerpací stanice ČS5 - zpevněná plocha - součástí dílčího stavebního objektu DSO 05.1</t>
  </si>
  <si>
    <t>{d95355b9-d55e-4b04-a4c4-c8456e916b13}</t>
  </si>
  <si>
    <t>DSO 05.3 Čerpací stanice ČS5 - přípojka NN</t>
  </si>
  <si>
    <t>{d2a000ef-9dea-4ec2-9c70-49c17438db2e}</t>
  </si>
  <si>
    <t>007</t>
  </si>
  <si>
    <t>SO 07 Čerpací stanice ČS8</t>
  </si>
  <si>
    <t>{95a41e84-01a3-47c3-b185-0c958f08522b}</t>
  </si>
  <si>
    <t>DSO 07.1 Čerpací stanice ČS8 - stavební část</t>
  </si>
  <si>
    <t>{5a580ad6-d67a-4684-acd2-406e03b0fdf2}</t>
  </si>
  <si>
    <t>DSO 07.2 Čerpací stanice ČS8 - zpevněná plocha - součástí dílčího stavebního objektu DSO 07.1</t>
  </si>
  <si>
    <t>{155cb65c-e45c-4180-9252-4d3a4895c61d}</t>
  </si>
  <si>
    <t>DSO 07.3 Čerpací stanice ČS8 - přípojka NN</t>
  </si>
  <si>
    <t>{dc60c37e-b1d4-4a58-a6dc-eb2c9339bf02}</t>
  </si>
  <si>
    <t>009</t>
  </si>
  <si>
    <t>SO 09 Čerpací stanice ČS11</t>
  </si>
  <si>
    <t>{1e136c63-1f81-4431-840d-65e8d5aa7214}</t>
  </si>
  <si>
    <t>DSO 09.1 Čerpací stanice ČS11 - stavební část</t>
  </si>
  <si>
    <t>{26e45f16-cde1-4a83-9da8-447b6b2a3d53}</t>
  </si>
  <si>
    <t>DSO 09.2 Čerpací stanice ČS11 - zpevněná plocha - součástí dílčího stavebního objektu DSO 09.1</t>
  </si>
  <si>
    <t>{431235d4-046a-4477-860e-584ed6dfb39d}</t>
  </si>
  <si>
    <t>DSO 09.3 Čerpací stanice ČS11 - přípojka NN</t>
  </si>
  <si>
    <t>{36f95b18-febc-447a-9761-6c6360fa020c}</t>
  </si>
  <si>
    <t>011</t>
  </si>
  <si>
    <t>SO 11 Výtlačná kanalizace</t>
  </si>
  <si>
    <t>{a8802250-d270-4e1d-9246-667252c45596}</t>
  </si>
  <si>
    <t>DSO 11.1 Výtlak V1</t>
  </si>
  <si>
    <t>{550f923e-13cc-4bc3-8a43-3df9482d396d}</t>
  </si>
  <si>
    <t>0004</t>
  </si>
  <si>
    <t>DSO 11.4 Výtlak V5</t>
  </si>
  <si>
    <t>{c053728d-aaa6-405b-b259-465f7833197f}</t>
  </si>
  <si>
    <t>DSO 11.6 Výtlak V8</t>
  </si>
  <si>
    <t>{65cc51b0-a509-4321-bdf7-b0bc4259febc}</t>
  </si>
  <si>
    <t>0008</t>
  </si>
  <si>
    <t>DSO 11.8 Výtlak V11</t>
  </si>
  <si>
    <t>{08963f4d-81d3-40a3-a14d-0fb1f76520ef}</t>
  </si>
  <si>
    <t>012</t>
  </si>
  <si>
    <t>SO 12 Domovní čerpací stanice DČS</t>
  </si>
  <si>
    <t>{5e52b8f8-8136-45fb-87d2-7c998fef50f6}</t>
  </si>
  <si>
    <t>DSO 12.1 Čerpací stanice DČS - stavební část</t>
  </si>
  <si>
    <t>{4a5e3c48-5a8a-4375-a0ea-22f897fe7969}</t>
  </si>
  <si>
    <t>DSO 12.3 Čerpací stanice DČS - přípojka NN</t>
  </si>
  <si>
    <t>{03614de2-3d40-4a32-8fb8-4196df848047}</t>
  </si>
  <si>
    <t>013</t>
  </si>
  <si>
    <t>PS Strojně-technologická část</t>
  </si>
  <si>
    <t>{738a6a97-1c7c-4414-b653-ef3a1493a196}</t>
  </si>
  <si>
    <t xml:space="preserve">PS Strojně-technologická část Strojně-technologická část - součástí dílčích stavebních objektů </t>
  </si>
  <si>
    <t>{1aaf93c4-547a-4326-9169-aae60ae5d0f1}</t>
  </si>
  <si>
    <t>014</t>
  </si>
  <si>
    <t>PS 01 Čerpací stanice ČS1</t>
  </si>
  <si>
    <t>{ec4b53cb-013b-487d-9ebf-3a26ce3591c0}</t>
  </si>
  <si>
    <t>PS 01.1 ČS1 - elektro, SŘTP, MaR</t>
  </si>
  <si>
    <t>{0c044382-f19f-4e3d-b81b-020ca61ca60c}</t>
  </si>
  <si>
    <t>017</t>
  </si>
  <si>
    <t>PS 04 Čerpací stanice ČS5</t>
  </si>
  <si>
    <t>{5d742dc7-daef-4a58-9621-6dd5cc2da129}</t>
  </si>
  <si>
    <t>PS 04.1 ČS5 - elektro, SŘTP, MaR</t>
  </si>
  <si>
    <t>{3bd5eb33-0197-4a9d-97f5-ca6d90920e08}</t>
  </si>
  <si>
    <t>019</t>
  </si>
  <si>
    <t>PS 06 Čerpací stanice ČS8</t>
  </si>
  <si>
    <t>{fb2659c8-57f0-493d-9e25-11a80d27561b}</t>
  </si>
  <si>
    <t>PS 06.1 ČS8 - elektro, SŘTP, MaR</t>
  </si>
  <si>
    <t>{585f1f99-675e-430a-ace9-6e7b88976478}</t>
  </si>
  <si>
    <t>021</t>
  </si>
  <si>
    <t>PS 08 Čerpací stanice ČS11</t>
  </si>
  <si>
    <t>{1b065669-adf9-43a8-8ee2-296612d8839e}</t>
  </si>
  <si>
    <t>PS 08.1 ČS11 - elektro, SŘTP, MaR</t>
  </si>
  <si>
    <t>{fa8892d7-83fe-4507-99aa-c539809b94c4}</t>
  </si>
  <si>
    <t>023</t>
  </si>
  <si>
    <t>PS 10 Domovní čerpací stanice DČS</t>
  </si>
  <si>
    <t>{eef56609-67de-4f8b-9bb5-6330eb3fc7de}</t>
  </si>
  <si>
    <t>PS 10 Domovní čerpací stanice DČS - součásti stavebního objektu SO 12</t>
  </si>
  <si>
    <t>{553a6e7c-783a-4429-adf8-2174ff618daf}</t>
  </si>
  <si>
    <t>024</t>
  </si>
  <si>
    <t>PS11 Stávající čerpací stanice KČS Petřvald - Bužkovská</t>
  </si>
  <si>
    <t>{35610fca-e718-4c14-9265-1366f08c515e}</t>
  </si>
  <si>
    <t>025</t>
  </si>
  <si>
    <t>Ostatní a vedlejší náklady</t>
  </si>
  <si>
    <t>{01deaac3-5da2-404e-88e2-39e528e08fed}</t>
  </si>
  <si>
    <t>KRYCÍ LIST SOUPISU PRACÍ</t>
  </si>
  <si>
    <t>Objekt:</t>
  </si>
  <si>
    <t>01 - Kanalizace Podlesí</t>
  </si>
  <si>
    <t>Soupis:</t>
  </si>
  <si>
    <t>001 - SO 01 Gravitační kanalizace</t>
  </si>
  <si>
    <t>Úroveň 4:</t>
  </si>
  <si>
    <t>00001 - DSO 01.1a Stoka A</t>
  </si>
  <si>
    <t>22122</t>
  </si>
  <si>
    <t>CZ-CPV:</t>
  </si>
  <si>
    <t>45232410-9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</si>
  <si>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</si>
  <si>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</si>
  <si>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</si>
  <si>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</si>
  <si>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</si>
  <si>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</si>
  <si>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</si>
  <si>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</si>
  <si>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</si>
  <si>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</si>
  <si>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</si>
  <si>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</si>
  <si>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</si>
  <si>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</si>
  <si>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</si>
  <si>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</si>
  <si>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</si>
  <si>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</si>
  <si>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</si>
  <si>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</si>
  <si>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</si>
  <si>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</si>
  <si>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</si>
  <si>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</si>
  <si>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</si>
  <si>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</si>
  <si>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</si>
  <si>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</si>
  <si>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</si>
  <si>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</si>
  <si>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</si>
  <si>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</si>
  <si>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113107224,1</t>
  </si>
  <si>
    <t>Odstranění podkladu z kameniva drceného tl 400 mm strojně pl přes 200 m2 - před finálním zapravením</t>
  </si>
  <si>
    <t>m2</t>
  </si>
  <si>
    <t>-359303775</t>
  </si>
  <si>
    <t>PP</t>
  </si>
  <si>
    <t>Odstranění podkladů nebo krytů strojně plochy jednotlivě přes 200 m2 s přemístěním hmot na skládku na vzdálenost do 20 m nebo s naložením na dopravní prostředek z kameniva hrubého drceného, o tl. vrstvy přes 300 do 400 mm</t>
  </si>
  <si>
    <t>113107224</t>
  </si>
  <si>
    <t>Odstranění podkladu z kameniva drceného tl 400 mm strojně pl přes 200 m2</t>
  </si>
  <si>
    <t>CS ÚRS 2020 02</t>
  </si>
  <si>
    <t>-4547188</t>
  </si>
  <si>
    <t>113107241</t>
  </si>
  <si>
    <t xml:space="preserve">Odstranění podkladu živičného tl 50 mm strojně pl přes 200 m2 </t>
  </si>
  <si>
    <t>366333855</t>
  </si>
  <si>
    <t>Odstranění podkladů nebo krytů strojně plochy jednotlivě přes 200 m2 s přemístěním hmot na skládku na vzdálenost do 20 m nebo s naložením na dopravní prostředek živičných, o tl. vrstvy do 50 mm</t>
  </si>
  <si>
    <t>P</t>
  </si>
  <si>
    <t xml:space="preserve">Poznámka k položce:_x000d_
viz TZ př. č. D.1.1.01.1, situace C3  a v.č. D.1.1.01.2 až 11, v.č. D.1.1.01.1.1 podélný profil</t>
  </si>
  <si>
    <t>VV</t>
  </si>
  <si>
    <t>nad rýhou</t>
  </si>
  <si>
    <t>984*1,05</t>
  </si>
  <si>
    <t>"rozšíření pro šachty DN1000" 2,7*2,7*24-2,7*1,05*24</t>
  </si>
  <si>
    <t>Součet</t>
  </si>
  <si>
    <t>113154333</t>
  </si>
  <si>
    <t>Frézování živičného krytu tl 50 mm pruh š 2 m pl do 10000 m2 bez překážek v trase</t>
  </si>
  <si>
    <t>1984668265</t>
  </si>
  <si>
    <t xml:space="preserve">Frézování živičného podkladu nebo krytu  s naložením na dopravní prostředek plochy přes 1 000 do 10 000 m2 bez překážek v trase pruhu šířky přes 1 m do 2 m, tloušťky vrstvy 50 mm</t>
  </si>
  <si>
    <t>celá šíře</t>
  </si>
  <si>
    <t>984*4,5</t>
  </si>
  <si>
    <t>5</t>
  </si>
  <si>
    <t>115,1-R</t>
  </si>
  <si>
    <t>Dodávka + montáž čerpací studny ocel. trouba DN 400, vč. pomocných zemních prací</t>
  </si>
  <si>
    <t>ks</t>
  </si>
  <si>
    <t>1160750518</t>
  </si>
  <si>
    <t xml:space="preserve">Poznámka k položce:_x000d_
viz TZ př. č. D.1.1.01.1, situace C3  a v.č. D.1.1.01.2 až 11</t>
  </si>
  <si>
    <t>6</t>
  </si>
  <si>
    <t>115,2-R</t>
  </si>
  <si>
    <t>Náklady na sedimenatční nádrže 2x3m pro přečerpávání vody a jejich přesuny po celou dobu výstavby</t>
  </si>
  <si>
    <t>soubor</t>
  </si>
  <si>
    <t>-447795482</t>
  </si>
  <si>
    <t>7</t>
  </si>
  <si>
    <t>115,3-R</t>
  </si>
  <si>
    <t>Zřízení jílových přehrázek tl.0,2m na šířku rýhy 1,1m, hloubka do 4m</t>
  </si>
  <si>
    <t>-1627694160</t>
  </si>
  <si>
    <t>12</t>
  </si>
  <si>
    <t>8</t>
  </si>
  <si>
    <t>115101201</t>
  </si>
  <si>
    <t>Čerpání vody na dopravní výšku do 10 m průměrný přítok do 500 l/min</t>
  </si>
  <si>
    <t>hod</t>
  </si>
  <si>
    <t>1332658133</t>
  </si>
  <si>
    <t>Čerpání vody na dopravní výšku do 10 m s uvažovaným průměrným přítokem do 500 l/min</t>
  </si>
  <si>
    <t>150*8</t>
  </si>
  <si>
    <t>9</t>
  </si>
  <si>
    <t>115101301</t>
  </si>
  <si>
    <t>Pohotovost čerpací soupravy pro dopravní výšku do 10 m přítok do 500 l/min</t>
  </si>
  <si>
    <t>den</t>
  </si>
  <si>
    <t>1682965673</t>
  </si>
  <si>
    <t>Pohotovost záložní čerpací soupravy pro dopravní výšku do 10 m s uvažovaným průměrným přítokem do 500 l/min</t>
  </si>
  <si>
    <t>10</t>
  </si>
  <si>
    <t>119001405</t>
  </si>
  <si>
    <t>Dočasné zajištění potrubí z PE DN do 200 mm</t>
  </si>
  <si>
    <t>m</t>
  </si>
  <si>
    <t>-1536693465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</si>
  <si>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potrubí plastového, jmenovité světlosti DN do 200 mm</t>
  </si>
  <si>
    <t>1,05*19</t>
  </si>
  <si>
    <t>11</t>
  </si>
  <si>
    <t>119001421</t>
  </si>
  <si>
    <t>Dočasné zajištění kabelů a kabelových tratí ze 3 volně ložených kabelů</t>
  </si>
  <si>
    <t>1683235588</t>
  </si>
  <si>
    <t>Dočasné zajištění podzemního potrubí nebo vedení ve výkopišti ve stavu i poloze,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</si>
  <si>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1,05*14</t>
  </si>
  <si>
    <t>119002411</t>
  </si>
  <si>
    <t>Pojezdový ocelový plech pro zabezpečení výkopu zřízení</t>
  </si>
  <si>
    <t>-1053037060</t>
  </si>
  <si>
    <t xml:space="preserve">Pomocné konstrukce při zabezpečení výkopu vodorovné pojízdné z tlustého ocelového plechu </t>
  </si>
  <si>
    <t>2,5*2,5*3</t>
  </si>
  <si>
    <t>13</t>
  </si>
  <si>
    <t>119002412</t>
  </si>
  <si>
    <t>Pojezdový ocelový plech pro zabezpečení výkopu odstranění</t>
  </si>
  <si>
    <t>1372643257</t>
  </si>
  <si>
    <t>14</t>
  </si>
  <si>
    <t>132154206</t>
  </si>
  <si>
    <t>Hloubení zapažených rýh š do 2000 mm v hornině třídy těžitelnosti I, skupiny 1 a 2 objem do 5000 m3</t>
  </si>
  <si>
    <t>m3</t>
  </si>
  <si>
    <t>973732719</t>
  </si>
  <si>
    <t>Hloubení zapažených rýh šířky přes 800 do 2 000 mm strojně s urovnáním dna do předepsaného profilu a spádu v hornině třídy těžitelnosti I skupiny 1 a 2 přes 1 000 do 5 000 m3 s naložením na dopravní prostředek</t>
  </si>
  <si>
    <t xml:space="preserve">Poznámka k položce:_x000d_
viz TZ př. č. D.1.1.01.1, situace C3  a v.č. D.1.1.01.2 až 11, v.č. D.1.1.01.1.1 podélný profil_x000d_
50% hor.tř. II a 50% hor.tř.III</t>
  </si>
  <si>
    <t xml:space="preserve">místní komunikace, tl.450mm, odebráno v rámci přípravných prací </t>
  </si>
  <si>
    <t>"DN250" 984*1,05*(3,5-0,45)</t>
  </si>
  <si>
    <t>"rozšíření pro šachty DN1000" 2,7*2,7*(3,7-0,45)*24-2,7*1,05*(3,5-0,45)*24</t>
  </si>
  <si>
    <t>Mezisoučet</t>
  </si>
  <si>
    <t>3512,358*0,5</t>
  </si>
  <si>
    <t>132254206</t>
  </si>
  <si>
    <t>Hloubení zapažených rýh š do 2000 mm v hornině třídy těžitelnosti I, skupiny 3 objem do 5000 m3</t>
  </si>
  <si>
    <t>1824249026</t>
  </si>
  <si>
    <t>Hloubení zapažených rýh šířky přes 800 do 2 000 mm strojně s urovnáním dna do předepsaného profilu a spádu v hornině třídy těžitelnosti I skupiny 3 přes 1 000 do 5 000 m3 s naložením na dopravní prostředek</t>
  </si>
  <si>
    <t>16</t>
  </si>
  <si>
    <t>139001101</t>
  </si>
  <si>
    <t>Příplatek za ztížení vykopávky v blízkosti podzemního vedení - ruční výkop</t>
  </si>
  <si>
    <t>-851461456</t>
  </si>
  <si>
    <t>Příplatek k cenám hloubených vykopávek za ztížení vykopávky v blízkosti podzemního vedení nebo výbušnin pro jakoukoliv třídu horniny</t>
  </si>
  <si>
    <t>20% z výkopu</t>
  </si>
  <si>
    <t>(1756,179+1756,179)*0,2</t>
  </si>
  <si>
    <t>17</t>
  </si>
  <si>
    <t>151811132</t>
  </si>
  <si>
    <t>Osazení pažicího boxu hl výkopu do 4 m š do 2,5 m</t>
  </si>
  <si>
    <t>948117997</t>
  </si>
  <si>
    <t>Zřízení pažicích boxů pro pažení a rozepření stěn rýh podzemního vedení hloubka výkopu do 4 m, šířka přes 1,2 do 2,5 m</t>
  </si>
  <si>
    <t>"DN250" 984*3,5*2</t>
  </si>
  <si>
    <t>18</t>
  </si>
  <si>
    <t>151811232</t>
  </si>
  <si>
    <t>Odstranění pažicího boxu hl výkopu do 4 m š do 2,5 m</t>
  </si>
  <si>
    <t>1307594821</t>
  </si>
  <si>
    <t>Odstranění pažicích boxů pro pažení a rozepření stěn rýh podzemního vedení hloubka výkopu do 4 m, šířka přes 1,2 do 2,5 m</t>
  </si>
  <si>
    <t>19</t>
  </si>
  <si>
    <t>162751117</t>
  </si>
  <si>
    <t>Vodorovné přemístění do 10000 m výkopku/sypaniny z horniny třídy těžitelnosti I, skupiny 1 až 3 - na trvalou skládku, popř. mezideponii</t>
  </si>
  <si>
    <t>373550071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</si>
  <si>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</si>
  <si>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výkop</t>
  </si>
  <si>
    <t>1756,179+1756,179</t>
  </si>
  <si>
    <t>20</t>
  </si>
  <si>
    <t>162751119</t>
  </si>
  <si>
    <t>Příplatek k vodorovnému přemístění výkopku/sypaniny z horniny třídy těžitelnosti I, skupiny 1 až 3 ZKD 1000 m přes 10000 m - na trvalou skládku, popř. mezideponii</t>
  </si>
  <si>
    <t>1857615747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</si>
  <si>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</si>
  <si>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3512,358*5 'Přepočtené koeficientem množství</t>
  </si>
  <si>
    <t>171152501</t>
  </si>
  <si>
    <t>Zhutnění podloží z hornin soudržných nebo nesoudržných pod násypy</t>
  </si>
  <si>
    <t>-2031693927</t>
  </si>
  <si>
    <t>Zhutnění podloží pod násypy z rostlé horniny třídy těžitelnosti I a II, skupiny 1 až 4 z hornin soudružných a nesoudržných</t>
  </si>
  <si>
    <t>"DN250" 984*1,05</t>
  </si>
  <si>
    <t>22</t>
  </si>
  <si>
    <t>171201231</t>
  </si>
  <si>
    <t>Poplatek za uložení zeminy a kamení na recyklační skládce (skládkovné) kód odpadu 17 05 04</t>
  </si>
  <si>
    <t>t</t>
  </si>
  <si>
    <t>-1421537485</t>
  </si>
  <si>
    <t>Poplatek za uložení stavebního odpadu na recyklační skládce (skládkovné) zeminy a kamení zatříděného do Katalogu odpadů pod kódem 17 05 04</t>
  </si>
  <si>
    <t>3512,358*1,8 'Přepočtené koeficientem množství</t>
  </si>
  <si>
    <t>23</t>
  </si>
  <si>
    <t>174151101</t>
  </si>
  <si>
    <t>Zásyp jam, šachet rýh nebo kolem objektů sypaninou se zhutněním</t>
  </si>
  <si>
    <t>-1598311982</t>
  </si>
  <si>
    <t>Zásyp sypaninou z jakékoliv horniny strojně s uložením výkopku ve vrstvách se zhutněním jam, šachet, rýh nebo kolem objektů v těchto vykopávkách</t>
  </si>
  <si>
    <t xml:space="preserve">výkop </t>
  </si>
  <si>
    <t>obsyp</t>
  </si>
  <si>
    <t>-568,26</t>
  </si>
  <si>
    <t>lóže</t>
  </si>
  <si>
    <t>-103,32-15</t>
  </si>
  <si>
    <t>podkladní desky</t>
  </si>
  <si>
    <t>-8,1</t>
  </si>
  <si>
    <t>OP šachet DN1000</t>
  </si>
  <si>
    <t>-3,14*0,62*0,62*3,5*24</t>
  </si>
  <si>
    <t>dosyp 50mm pod uroveň frézování</t>
  </si>
  <si>
    <t>1140,12*(0,45-0,05)</t>
  </si>
  <si>
    <t>24</t>
  </si>
  <si>
    <t>M</t>
  </si>
  <si>
    <t>58344197</t>
  </si>
  <si>
    <t>přírodní drcené kamenivo (štěrkodrť), frakce 0-63 mm</t>
  </si>
  <si>
    <t>454428527</t>
  </si>
  <si>
    <t>Poznámka k položce:_x000d_
nepřípustný popílek, struska, hlušina (haldovina), recykláty</t>
  </si>
  <si>
    <t>3172,337*2 'Přepočtené koeficientem množství</t>
  </si>
  <si>
    <t>25</t>
  </si>
  <si>
    <t>175111101</t>
  </si>
  <si>
    <t>Obsypání potrubí ručně sypaninou bez prohození, uloženou do 3 m</t>
  </si>
  <si>
    <t>1730486342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</si>
  <si>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</si>
  <si>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"DN250" 984*1,05*0,55</t>
  </si>
  <si>
    <t>26</t>
  </si>
  <si>
    <t>58337302</t>
  </si>
  <si>
    <t>štěrkopísek frakce 8/16</t>
  </si>
  <si>
    <t>-538860495</t>
  </si>
  <si>
    <t>568,26*2 'Přepočtené koeficientem množství</t>
  </si>
  <si>
    <t>27</t>
  </si>
  <si>
    <t>998225111</t>
  </si>
  <si>
    <t>Přesun hmot pro pozemní komunikace s krytem z kamene, monolitickým betonovým nebo živičným</t>
  </si>
  <si>
    <t>404237477</t>
  </si>
  <si>
    <t xml:space="preserve">Přesun hmot pro komunikace s krytem z kameniva, monolitickým betonovým nebo živičným  dopravní vzdálenost do 200 m jakékoliv délky objektu</t>
  </si>
  <si>
    <t>6344,674+1136,52</t>
  </si>
  <si>
    <t>Zakládání</t>
  </si>
  <si>
    <t>28</t>
  </si>
  <si>
    <t>212752111</t>
  </si>
  <si>
    <t>Trativod z drenážních trubek korugovaných PE-HD SN 4 perforace 220° včetně lože otevřený výkop DN 100 pro liniové stavby, vč. následného odstranění</t>
  </si>
  <si>
    <t>1970770463</t>
  </si>
  <si>
    <t>Trativody z drenážních trubek pro liniové stavby a komunikace se zřízením štěrkového lože pod trubky a s jejich obsypem v otevřeném výkopu trubka korugovaná sendvičová PE-HD SN 4 perforace 220° DN 100</t>
  </si>
  <si>
    <t>984</t>
  </si>
  <si>
    <t>Vodorovné konstrukce</t>
  </si>
  <si>
    <t>29</t>
  </si>
  <si>
    <t>451573111</t>
  </si>
  <si>
    <t>Lože pod potrubí otevřený výkop z písku fr 0-4mm</t>
  </si>
  <si>
    <t>-1586612543</t>
  </si>
  <si>
    <t>Lože pod potrubí, stoky a drobné objekty v otevřeném výkopu z písku a štěrkopísku do 63 mm</t>
  </si>
  <si>
    <t>"DN250" 984*1,05*0,1</t>
  </si>
  <si>
    <t>30</t>
  </si>
  <si>
    <t>451573111,1</t>
  </si>
  <si>
    <t>Lože pod potrubí otevřený výkop ze štěrkopísku</t>
  </si>
  <si>
    <t>1899712747</t>
  </si>
  <si>
    <t>prefa šachty</t>
  </si>
  <si>
    <t>2,5*2,5*0,1*24</t>
  </si>
  <si>
    <t>31</t>
  </si>
  <si>
    <t>452112111</t>
  </si>
  <si>
    <t>Osazení betonových prstenců nebo rámů v do 100 mm</t>
  </si>
  <si>
    <t>kus</t>
  </si>
  <si>
    <t>-1281798539</t>
  </si>
  <si>
    <t>Osazení betonových dílců prstenců nebo rámů pod poklopy a mříže, výšky do 100 mm</t>
  </si>
  <si>
    <t>2+5+6+15</t>
  </si>
  <si>
    <t>32</t>
  </si>
  <si>
    <t>59224184</t>
  </si>
  <si>
    <t>prstenec šachtový vyrovnávací betonový 625x120x40mm</t>
  </si>
  <si>
    <t>-1531036941</t>
  </si>
  <si>
    <t>33</t>
  </si>
  <si>
    <t>59224185</t>
  </si>
  <si>
    <t>prstenec šachtový vyrovnávací betonový 625x120x60mm</t>
  </si>
  <si>
    <t>18172598</t>
  </si>
  <si>
    <t>34</t>
  </si>
  <si>
    <t>59224176</t>
  </si>
  <si>
    <t>prstenec šachtový vyrovnávací betonový 625x120x80mm</t>
  </si>
  <si>
    <t>-92605696</t>
  </si>
  <si>
    <t>35</t>
  </si>
  <si>
    <t>59224187</t>
  </si>
  <si>
    <t>prstenec šachtový vyrovnávací betonový 625x120x100mm</t>
  </si>
  <si>
    <t>1741574650</t>
  </si>
  <si>
    <t>36</t>
  </si>
  <si>
    <t>452112121</t>
  </si>
  <si>
    <t>Osazení betonových prstenců nebo rámů v do 200 mm</t>
  </si>
  <si>
    <t>715661467</t>
  </si>
  <si>
    <t>Osazení betonových dílců prstenců nebo rámů pod poklopy a mříže, výšky přes 100 do 200 mm</t>
  </si>
  <si>
    <t>37</t>
  </si>
  <si>
    <t>59224188</t>
  </si>
  <si>
    <t>prstenec šachtový vyrovnávací betonový 625x120x120mm</t>
  </si>
  <si>
    <t>-1009815114</t>
  </si>
  <si>
    <t>38</t>
  </si>
  <si>
    <t>452311141</t>
  </si>
  <si>
    <t>Podkladní desky z betonu prostého tř. C 16/20 otevřený výkop X0</t>
  </si>
  <si>
    <t>1364637863</t>
  </si>
  <si>
    <t>Podkladní a zajišťovací konstrukce z betonu prostého v otevřeném výkopu desky pod potrubí, stoky a drobné objekty z betonu tř. C 16/20</t>
  </si>
  <si>
    <t>1,5*1,5*0,15*24</t>
  </si>
  <si>
    <t>Komunikace pozemní</t>
  </si>
  <si>
    <t>39</t>
  </si>
  <si>
    <t>564251111</t>
  </si>
  <si>
    <t>Podklad nebo podsyp ze štěrkopísku ŠP tl 150 mm fr 0-32mm</t>
  </si>
  <si>
    <t>-1736200566</t>
  </si>
  <si>
    <t xml:space="preserve">Podklad nebo podsyp ze štěrkopísku ŠP  s rozprostřením, vlhčením a zhutněním, po zhutnění tl. 150 mm</t>
  </si>
  <si>
    <t>40</t>
  </si>
  <si>
    <t>564861111</t>
  </si>
  <si>
    <t>Podklad ze štěrkodrtě ŠD tl 200 mm frakce 0-32 mm</t>
  </si>
  <si>
    <t>-1396389748</t>
  </si>
  <si>
    <t xml:space="preserve">Podklad ze štěrkodrti ŠD  s rozprostřením a zhutněním, po zhutnění tl. 200 mm</t>
  </si>
  <si>
    <t>41</t>
  </si>
  <si>
    <t>573111112</t>
  </si>
  <si>
    <t>Postřik živičný infiltrační s posypem z asfaltu množství 1 kg/m2</t>
  </si>
  <si>
    <t>2131222578</t>
  </si>
  <si>
    <t>Postřik infiltrační PI z asfaltu silničního s posypem kamenivem, v množství 1,00 kg/m2</t>
  </si>
  <si>
    <t>42</t>
  </si>
  <si>
    <t>565135111</t>
  </si>
  <si>
    <t>Asfaltový beton vrstva podkladní ACP 16 (obalované kamenivo OKS) tl 50 mm š do 3 m</t>
  </si>
  <si>
    <t>640774089</t>
  </si>
  <si>
    <t xml:space="preserve">Asfaltový beton vrstva podkladní ACP 16 (obalované kamenivo střednězrnné - OKS)  s rozprostřením a zhutněním v pruhu šířky přes 1,5 do 3 m, po zhutnění tl. 50 mm</t>
  </si>
  <si>
    <t>viz odstranění živičného podkladu</t>
  </si>
  <si>
    <t>1140,12</t>
  </si>
  <si>
    <t>43</t>
  </si>
  <si>
    <t>573211109</t>
  </si>
  <si>
    <t>Postřik živičný spojovací z asfaltu v množství 0,50 kg/m2</t>
  </si>
  <si>
    <t>-1872820257</t>
  </si>
  <si>
    <t>Postřik spojovací PS bez posypu kamenivem z asfaltu silničního, v množství 0,50 kg/m2</t>
  </si>
  <si>
    <t>44</t>
  </si>
  <si>
    <t>577144131</t>
  </si>
  <si>
    <t>Asfaltový beton vrstva obrusná ACO 11 (ABS) tř. I tl 50 mm š do 3 m z modifikovaného asfaltu</t>
  </si>
  <si>
    <t>-1049710150</t>
  </si>
  <si>
    <t xml:space="preserve">Asfaltový beton vrstva obrusná ACO 11 (ABS)  s rozprostřením a se zhutněním z modifikovaného asfaltu v pruhu šířky přes do 1,5 do 3 m, po zhutnění tl. 50 mm</t>
  </si>
  <si>
    <t>viz frézování</t>
  </si>
  <si>
    <t>4428</t>
  </si>
  <si>
    <t>Trubní vedení</t>
  </si>
  <si>
    <t>45</t>
  </si>
  <si>
    <t>871365241</t>
  </si>
  <si>
    <t>Kanalizační potrubí z tvrdého PVC vícevrstvé tuhost třídy SN12 DN 250</t>
  </si>
  <si>
    <t>1146565761</t>
  </si>
  <si>
    <t>Kanalizační potrubí z tvrdého PVC v otevřeném výkopu ve sklonu do 20 %, hladkého plnostěnného vícevrstvého, tuhost třídy SN 12 DN 250</t>
  </si>
  <si>
    <t>"stoka A" 984</t>
  </si>
  <si>
    <t>46</t>
  </si>
  <si>
    <t>877365221</t>
  </si>
  <si>
    <t>Montáž tvarovek z tvrdého PVC-systém KG nebo z polypropylenu-systém KG 2000 dvouosé DN 250</t>
  </si>
  <si>
    <t>1555134511</t>
  </si>
  <si>
    <t xml:space="preserve">Montáž tvarovek na kanalizačním potrubí z trub z plastu  z tvrdého PVC nebo z polypropylenu v otevřeném výkopu dvouosých DN 250</t>
  </si>
  <si>
    <t>"dle výpisu přípojek D11.01.1.12" 36</t>
  </si>
  <si>
    <t>47</t>
  </si>
  <si>
    <t>28611399</t>
  </si>
  <si>
    <t>odbočka kanalizační plastová s hrdlem KG 250/150/45°</t>
  </si>
  <si>
    <t>1528744244</t>
  </si>
  <si>
    <t>48</t>
  </si>
  <si>
    <t>892,1-R</t>
  </si>
  <si>
    <t>Kamerová zkouška kanalizačního potrubí, vč. vyhotovení záznamu o zkoušce</t>
  </si>
  <si>
    <t>-1866137243</t>
  </si>
  <si>
    <t>49</t>
  </si>
  <si>
    <t>892,2-R</t>
  </si>
  <si>
    <t>Vyhodnocení kamerových zkoušek</t>
  </si>
  <si>
    <t>1474103308</t>
  </si>
  <si>
    <t xml:space="preserve">Poznámka k položce:_x000d_
jedná o vyhodnocení kamerové prohlídky provozovatelem stokové sítě </t>
  </si>
  <si>
    <t>50</t>
  </si>
  <si>
    <t>892362121</t>
  </si>
  <si>
    <t>Tlaková zkouška potrubí DN 250 těsnícím vakem ucpávkovým</t>
  </si>
  <si>
    <t>úsek</t>
  </si>
  <si>
    <t>-1697196029</t>
  </si>
  <si>
    <t>Tlakové zkoušky těsnícími vaky ucpávkovými DN 250</t>
  </si>
  <si>
    <t>Poznámka k položce:_x000d_
zkouška bude porvedena vzduchem</t>
  </si>
  <si>
    <t>dle počtu šachet</t>
  </si>
  <si>
    <t>51</t>
  </si>
  <si>
    <t>892381111</t>
  </si>
  <si>
    <t>Tlaková zkouška potrubí DN 250, DN 300 nebo 350, vč. šachet</t>
  </si>
  <si>
    <t>-1054582076</t>
  </si>
  <si>
    <t>Tlakové zkoušky na potrubí DN 250, 300 nebo 350</t>
  </si>
  <si>
    <t>52</t>
  </si>
  <si>
    <t>894411311</t>
  </si>
  <si>
    <t>Osazení betonových nebo železobetonových dílců pro šachty skruží rovných</t>
  </si>
  <si>
    <t>575462949</t>
  </si>
  <si>
    <t>9+9+35</t>
  </si>
  <si>
    <t>53</t>
  </si>
  <si>
    <t>59224160</t>
  </si>
  <si>
    <t>skruž kanalizační s ocelovými stupadly 100x25x12cm, vč. povrchové úpravy</t>
  </si>
  <si>
    <t>1313401865</t>
  </si>
  <si>
    <t>skruž kanalizační s ocelovými stupadly 100x25x12cm</t>
  </si>
  <si>
    <t>54</t>
  </si>
  <si>
    <t>59224161</t>
  </si>
  <si>
    <t>skruž kanalizační s ocelovými stupadly 100x50x12cm, vč. povrchové úpravy</t>
  </si>
  <si>
    <t>1542930590</t>
  </si>
  <si>
    <t>skruž kanalizační s ocelovými stupadly 100x50x12cm</t>
  </si>
  <si>
    <t>55</t>
  </si>
  <si>
    <t>59224162</t>
  </si>
  <si>
    <t>skruž kanalizační s ocelovými stupadly 100x100x12cm, vč. povrchové úpravy</t>
  </si>
  <si>
    <t>-1349149610</t>
  </si>
  <si>
    <t>skruž kanalizační s ocelovými stupadly 100x100x12cm</t>
  </si>
  <si>
    <t>56</t>
  </si>
  <si>
    <t>894412411</t>
  </si>
  <si>
    <t>Osazení betonových nebo železobetonových dílců pro šachty skruží přechodových</t>
  </si>
  <si>
    <t>2085878090</t>
  </si>
  <si>
    <t>57</t>
  </si>
  <si>
    <t>59224168</t>
  </si>
  <si>
    <t>skruž betonová přechodová 62,5/100x60x12cm, stupadla poplastovaná kapsová</t>
  </si>
  <si>
    <t>-895740027</t>
  </si>
  <si>
    <t>58</t>
  </si>
  <si>
    <t>894414111</t>
  </si>
  <si>
    <t>Osazení betonových nebo železobetonových dílců pro šachty skruží základových (dno)</t>
  </si>
  <si>
    <t>-1536710959</t>
  </si>
  <si>
    <t>1+20+3</t>
  </si>
  <si>
    <t>59</t>
  </si>
  <si>
    <t>592,1-R</t>
  </si>
  <si>
    <t>dno betonové šachty prefabrikované kanalizační DN1000, 250-1000, Žlábek ve dně prefabrikované šachty (kyneta) a nástupnice bude provedena z betonu do 1/2 profilu, nástupnice s protiskluzem R11 dle DIN 51 130</t>
  </si>
  <si>
    <t>611636842</t>
  </si>
  <si>
    <t>60</t>
  </si>
  <si>
    <t>592,2-R</t>
  </si>
  <si>
    <t>dno betonové šachty prefabrikované kanalizační DN1000, 250-700, Žlábek ve dně prefabrikované šachty (kyneta) a nástupnice bude provedena z betonu do 1/2 profilu, nástupnice s protiskluzem R11 dle DIN 51 130</t>
  </si>
  <si>
    <t>96677772</t>
  </si>
  <si>
    <t>61</t>
  </si>
  <si>
    <t>592,3-R</t>
  </si>
  <si>
    <t>dno betonové šachty prefabrikované kanalizační DN1000, 250-700, Žlábek ve dně prefabrikované šachty (kyneta) a nástupnice bude provedena obkladem z čediče</t>
  </si>
  <si>
    <t>-26181422</t>
  </si>
  <si>
    <t>62</t>
  </si>
  <si>
    <t>59224348</t>
  </si>
  <si>
    <t>těsnění elastomerové pro spojení šachetních dílů DN 1000</t>
  </si>
  <si>
    <t>-1121561707</t>
  </si>
  <si>
    <t>63</t>
  </si>
  <si>
    <t>896212200R</t>
  </si>
  <si>
    <t>Dodávka + montáž obkladu stěn šachet čedičem</t>
  </si>
  <si>
    <t>-1324356182</t>
  </si>
  <si>
    <t>Příplatek za provedení spadiště kanalizační z betonu kruhové boční dno z čediče 90° horní potrubí DN 150, obklad nározové stěny obložen čedíčem do výšky do 2,05m (celková plocha 5,39m2)</t>
  </si>
  <si>
    <t>nahrazení spadiště</t>
  </si>
  <si>
    <t>"A10, A15, A23" 1,62+2,15+1,62</t>
  </si>
  <si>
    <t>64</t>
  </si>
  <si>
    <t>896212201R</t>
  </si>
  <si>
    <t>Dodávka + montáž Parshalův žlab P2 osazeného ve dně šachty</t>
  </si>
  <si>
    <t>1407941968</t>
  </si>
  <si>
    <t>"A7-MŠ1" 1</t>
  </si>
  <si>
    <t>65</t>
  </si>
  <si>
    <t>899,91-R</t>
  </si>
  <si>
    <t>Náklady na napojení nového potrubí PVC DN250 na stávající prefa šachtu navrtávkou a utěsněním prostupu po osazení potrubí, vč. dodávky materiálu</t>
  </si>
  <si>
    <t>2133661755</t>
  </si>
  <si>
    <t>"stoka FIV, SŠ5" 1</t>
  </si>
  <si>
    <t>66</t>
  </si>
  <si>
    <t>899104112</t>
  </si>
  <si>
    <t>Osazení poklopů litinových nebo ocelových včetně rámů pro třídu zatížení D400, E600</t>
  </si>
  <si>
    <t>949721745</t>
  </si>
  <si>
    <t>Osazení poklopů litinových a ocelových včetně rámů pro třídu zatížení D400, E600</t>
  </si>
  <si>
    <t>23+1</t>
  </si>
  <si>
    <t>67</t>
  </si>
  <si>
    <t>552,1-R</t>
  </si>
  <si>
    <t xml:space="preserve">poklop na vstupní šachtu litinový s betonovou výplní pro zatížení D400  bez odvětrání</t>
  </si>
  <si>
    <t>860519257</t>
  </si>
  <si>
    <t>68</t>
  </si>
  <si>
    <t>552,2-R</t>
  </si>
  <si>
    <t>poklop na vstupní šachtu litinový s betonovou výplní pro zatížení D400 s odvětráním</t>
  </si>
  <si>
    <t>1585391521</t>
  </si>
  <si>
    <t>Ostatní konstrukce a práce, bourání</t>
  </si>
  <si>
    <t>69</t>
  </si>
  <si>
    <t>900,1-R</t>
  </si>
  <si>
    <t>Dodávka + montáž brlení z nerez oceli, průlina 30mm</t>
  </si>
  <si>
    <t>kg</t>
  </si>
  <si>
    <t>1538171948</t>
  </si>
  <si>
    <t>"A8" 57,5</t>
  </si>
  <si>
    <t>70</t>
  </si>
  <si>
    <t>919121121</t>
  </si>
  <si>
    <t>Těsnění spár zálivkou za studena pro komůrky š 15 mm hl 25 mm s těsnicím profilem</t>
  </si>
  <si>
    <t>534646106</t>
  </si>
  <si>
    <t xml:space="preserve">Utěsnění dilatačních spár zálivkou za studena  v cementobetonovém nebo živičném krytu včetně adhezního nátěru s těsnicím profilem pod zálivkou, pro komůrky šířky 15 mm, hloubky 25 mm</t>
  </si>
  <si>
    <t>napojení na stávající komunikace</t>
  </si>
  <si>
    <t>4,5*2</t>
  </si>
  <si>
    <t>71</t>
  </si>
  <si>
    <t>980,2-R</t>
  </si>
  <si>
    <t>Kontrolní zkoušky zhutnění zásypu rýhy</t>
  </si>
  <si>
    <t>101297473</t>
  </si>
  <si>
    <t xml:space="preserve">Kontrolní zkoušky zhutnění zásypů rýhy se budou provádět po vzdálenostech á 30 m. Požadované hodnoty zemní pláně  Edef2 = 60 Mpa a pod konstručními vrstvami 120 MPa
dle TP 146 Kat. list 2
</t>
  </si>
  <si>
    <t>Poznámka k položce:_x000d_
viz TZ př. č. D.1.1.1</t>
  </si>
  <si>
    <t>Zkoušky budou prováděny lehkou dynamickou deskou</t>
  </si>
  <si>
    <t>997</t>
  </si>
  <si>
    <t>Přesun sutě</t>
  </si>
  <si>
    <t>72</t>
  </si>
  <si>
    <t>997221551</t>
  </si>
  <si>
    <t>Vodorovná doprava suti ze sypkých materiálů do 1 km</t>
  </si>
  <si>
    <t>-1707344347</t>
  </si>
  <si>
    <t xml:space="preserve">Vodorovná doprava suti  bez naložení, ale se složením a s hrubým urovnáním ze sypkých materiálů, na vzdálenost do 1 km</t>
  </si>
  <si>
    <t>"kamenivo" 661,27+661,27</t>
  </si>
  <si>
    <t>"asfalt" 111,732+509,219</t>
  </si>
  <si>
    <t>73</t>
  </si>
  <si>
    <t>997221559</t>
  </si>
  <si>
    <t>Příplatek ZKD 1 km u vodorovné dopravy suti ze sypkých materiálů</t>
  </si>
  <si>
    <t>107822234</t>
  </si>
  <si>
    <t xml:space="preserve">Vodorovná doprava suti  bez naložení, ale se složením a s hrubým urovnáním Příplatek k ceně za každý další i započatý 1 km přes 1 km</t>
  </si>
  <si>
    <t>1943,491*14 'Přepočtené koeficientem množství</t>
  </si>
  <si>
    <t>74</t>
  </si>
  <si>
    <t>997221611</t>
  </si>
  <si>
    <t>Nakládání suti na dopravní prostředky pro vodorovnou dopravu</t>
  </si>
  <si>
    <t>-1484168037</t>
  </si>
  <si>
    <t xml:space="preserve">Nakládání na dopravní prostředky  pro vodorovnou dopravu suti</t>
  </si>
  <si>
    <t>75</t>
  </si>
  <si>
    <t>997221873</t>
  </si>
  <si>
    <t>244868275</t>
  </si>
  <si>
    <t>76</t>
  </si>
  <si>
    <t>997221875</t>
  </si>
  <si>
    <t>Poplatek za uložení stavebního odpadu na recyklační skládce (skládkovné) asfaltového bez obsahu dehtu zatříděného do Katalogu odpadů pod kódem 17 03 02</t>
  </si>
  <si>
    <t>1982374320</t>
  </si>
  <si>
    <t>998</t>
  </si>
  <si>
    <t>Přesun hmot</t>
  </si>
  <si>
    <t>77</t>
  </si>
  <si>
    <t>998276101</t>
  </si>
  <si>
    <t>Přesun hmot pro trubní vedení z trub z plastických hmot otevřený výkop</t>
  </si>
  <si>
    <t>-1033068827</t>
  </si>
  <si>
    <t>Přesun hmot pro trubní vedení hloubené z trub z plastických hmot nebo sklolaminátových pro vodovody nebo kanalizace v otevřeném výkopu dopravní vzdálenost do 15 m</t>
  </si>
  <si>
    <t>odpočet kamenivo</t>
  </si>
  <si>
    <t>7918,798-7481,194</t>
  </si>
  <si>
    <t>00002 - DSO 01.1b Stoka A1</t>
  </si>
  <si>
    <t>Odstranění podkladu živičného tl 50 mm strojně pl přes 200 m2</t>
  </si>
  <si>
    <t xml:space="preserve">Poznámka k položce:_x000d_
viz TZ př. č. D.1.1.01.1, situace C3  a v.č. D.1.1.01.2 až 11, v.č. D.1.1.01.1.2 podélný profil</t>
  </si>
  <si>
    <t>"DN200" 2*1</t>
  </si>
  <si>
    <t>"DN250" 80*1,05</t>
  </si>
  <si>
    <t>"rozšíření pro šachty DN1000" 2,7*2,7*3-2,7*1,05*3</t>
  </si>
  <si>
    <t>(80+2)*4,5</t>
  </si>
  <si>
    <t>30*8</t>
  </si>
  <si>
    <t>1,05*3</t>
  </si>
  <si>
    <t>1,05*2</t>
  </si>
  <si>
    <t xml:space="preserve">Poznámka k položce:_x000d_
viz TZ př. č. D.1.1.01.1, situace C3  a v.č. D.1.1.01.2 až 11, v.č. D.1.1.01.1.2 podélný profil_x000d_
50% hor.tř. II a 50% hor.tř.III</t>
  </si>
  <si>
    <t>"DN200" 2*1*(2,6-0,45)</t>
  </si>
  <si>
    <t>"DN250" 80*1,05*(2,6-0,45)</t>
  </si>
  <si>
    <t>"rozšíření pro šachty DN1000" 2,7*2,7*(2,8-0,45)*3-2,7*1,05*(2,6-0,45)*3</t>
  </si>
  <si>
    <t>218,009*0,5</t>
  </si>
  <si>
    <t>(109,005+109,005)*0,2</t>
  </si>
  <si>
    <t>"DN200" 2*2,6*2</t>
  </si>
  <si>
    <t>"DN250" 80*2,6*2</t>
  </si>
  <si>
    <t>109,005+109,005</t>
  </si>
  <si>
    <t>218,01*5 'Přepočtené koeficientem množství</t>
  </si>
  <si>
    <t>218,01*1,8 'Přepočtené koeficientem množství</t>
  </si>
  <si>
    <t>-47,2</t>
  </si>
  <si>
    <t>-8,6-1,875</t>
  </si>
  <si>
    <t>-1,013</t>
  </si>
  <si>
    <t>"OP šachet DN1000" -3,14*0,62*0,62*2,6*3</t>
  </si>
  <si>
    <t>99,365*(0,45-0,05)</t>
  </si>
  <si>
    <t>189,653*2 'Přepočtené koeficientem množství</t>
  </si>
  <si>
    <t>"DN200" 2*1*0,5</t>
  </si>
  <si>
    <t>"DN250" 80*1,05*0,55</t>
  </si>
  <si>
    <t>47,2*2 'Přepočtené koeficientem množství</t>
  </si>
  <si>
    <t>379,306+94,4</t>
  </si>
  <si>
    <t>80+2</t>
  </si>
  <si>
    <t>"DN200" 2*1*0,1</t>
  </si>
  <si>
    <t>"DN250" 80*1,05*0,1</t>
  </si>
  <si>
    <t>prefa šachty DN1000</t>
  </si>
  <si>
    <t>2,5*2,5*0,1*3</t>
  </si>
  <si>
    <t>1,5*1,5*0,15*3</t>
  </si>
  <si>
    <t>99,365</t>
  </si>
  <si>
    <t>369</t>
  </si>
  <si>
    <t>871355241</t>
  </si>
  <si>
    <t>Kanalizační potrubí z tvrdého PVC vícevrstvé tuhost třídy SN12 DN 200</t>
  </si>
  <si>
    <t>-1017887156</t>
  </si>
  <si>
    <t>Kanalizační potrubí z tvrdého PVC v otevřeném výkopu ve sklonu do 20 %, hladkého plnostěnného vícevrstvého, tuhost třídy SN 12 DN 200</t>
  </si>
  <si>
    <t>"stoka A1" 80</t>
  </si>
  <si>
    <t>"dle výpisu přípojek D11.01.1.12" 4</t>
  </si>
  <si>
    <t>892351111</t>
  </si>
  <si>
    <t xml:space="preserve">Tlaková zkouška  potrubí DN 150 nebo 200</t>
  </si>
  <si>
    <t>-1978768288</t>
  </si>
  <si>
    <t>Tlakové zkoušky na potrubí DN 150 nebo 200</t>
  </si>
  <si>
    <t>1+3</t>
  </si>
  <si>
    <t>2+1</t>
  </si>
  <si>
    <t>592,4-R</t>
  </si>
  <si>
    <t>dno betonové šachty prefabrikované kanalizační DN1000, 250-1100, Žlábek ve dně prefabrikované šachty (kyneta) a nástupnice bude provedena z betonu do 1/2 profilu, nástupnice s protiskluzem R11 dle DIN 51 130</t>
  </si>
  <si>
    <t>1344312841</t>
  </si>
  <si>
    <t>894414211</t>
  </si>
  <si>
    <t>Osazení betonových nebo železobetonových dílců pro šachty desek zákrytových</t>
  </si>
  <si>
    <t>2093113221</t>
  </si>
  <si>
    <t>592,5-R</t>
  </si>
  <si>
    <t>deska betonová zákrytová pro kruhové šachty 625/200/120T</t>
  </si>
  <si>
    <t>561709494</t>
  </si>
  <si>
    <t>deska betonová zákrytová pro kruhové šachty 100/62,5x16,5cm</t>
  </si>
  <si>
    <t>899,93-R</t>
  </si>
  <si>
    <t>Náklady na napojení nového potrubí PVC DN200 na vývod z čerpací stanici potrubní spojkou, vč. dodávky materiálu</t>
  </si>
  <si>
    <t>"ČS 1" 1</t>
  </si>
  <si>
    <t>899,94-R</t>
  </si>
  <si>
    <t>Dodávka + montáž vřetenové šoupátko DN200 osazeného do betonové šachty, vč. betonového mezikusu, vč. vyvrtání prostupu v zákrytové desce pro sestavu ovládání šoupátka, vč. ovládání šouptaka s poklopem</t>
  </si>
  <si>
    <t>-1376905000</t>
  </si>
  <si>
    <t>"A1-1" 1</t>
  </si>
  <si>
    <t>"kamenivo" 57,632+57,632</t>
  </si>
  <si>
    <t>"asfalt" 9,737+42,435</t>
  </si>
  <si>
    <t>167,436*14 'Přepočtené koeficientem množství</t>
  </si>
  <si>
    <t>508,026-473,706</t>
  </si>
  <si>
    <t>00003 - DSO 01.1c Stoka A2a</t>
  </si>
  <si>
    <t xml:space="preserve">Poznámka k položce:_x000d_
viz TZ př. č. D.1.1.01.1, situace C3  a v.č. D.1.1.01.2 až 11, v.č. D.1.1.01.1.3 podélný profil</t>
  </si>
  <si>
    <t>"DN250" 50,5*1,05</t>
  </si>
  <si>
    <t>"rozšíření pro šachty DN1000" 2,7*2,7*2-2,7*1,05*2</t>
  </si>
  <si>
    <t>(50,5+2)*3,5</t>
  </si>
  <si>
    <t>20*8</t>
  </si>
  <si>
    <t xml:space="preserve">Poznámka k položce:_x000d_
viz TZ př. č. D.1.1.01.1, situace C3  a v.č. D.1.1.01.2 až 11, v.č. D.1.1.01.1.3 podélný profil_x000d_
50% hor.tř. II a 50% hor.tř.III</t>
  </si>
  <si>
    <t>"DN250" 50,5*1,05*(2,6-0,45)</t>
  </si>
  <si>
    <t>"rozšíření pro šachty DN1000" 2,7*2,7*(2,8-0,45)*2-2,7*1,05*(2,6-0,45)*2</t>
  </si>
  <si>
    <t>140,377*0,5</t>
  </si>
  <si>
    <t>(70,189+70,189)*0,2</t>
  </si>
  <si>
    <t>"DN250" 50,5*2,6*2</t>
  </si>
  <si>
    <t>70,189+70,189</t>
  </si>
  <si>
    <t>140,378*5 'Přepočtené koeficientem množství</t>
  </si>
  <si>
    <t>140,378*1,8 'Přepočtené koeficientem množství</t>
  </si>
  <si>
    <t>-30,164</t>
  </si>
  <si>
    <t>-5,503-1,25</t>
  </si>
  <si>
    <t>-0,675</t>
  </si>
  <si>
    <t>"OP šachet DN1000" -3,14*0,62*0,62*2,6*2</t>
  </si>
  <si>
    <t>63,935*(0,45-0,05)</t>
  </si>
  <si>
    <t>122,084*2 'Přepočtené koeficientem množství</t>
  </si>
  <si>
    <t>"DN250" 50,5*1,05*0,55</t>
  </si>
  <si>
    <t>30,164*2 'Přepočtené koeficientem množství</t>
  </si>
  <si>
    <t>244,168+60,328</t>
  </si>
  <si>
    <t>50,5+2</t>
  </si>
  <si>
    <t>"DN250" 50,5*1,05*0,1</t>
  </si>
  <si>
    <t>2,5*2,5*0,1*2</t>
  </si>
  <si>
    <t>1,5*1,5*0,15*2</t>
  </si>
  <si>
    <t>"stoka A2a" 50,5</t>
  </si>
  <si>
    <t>"dle výpisu přípojek D11.01.1.12" 3</t>
  </si>
  <si>
    <t>1+2</t>
  </si>
  <si>
    <t>1+1</t>
  </si>
  <si>
    <t>"ČS 11" 1</t>
  </si>
  <si>
    <t>"A2a-1" 1</t>
  </si>
  <si>
    <t>3*2</t>
  </si>
  <si>
    <t>"kamenivo" 37,082+37,082</t>
  </si>
  <si>
    <t>"asfalt" 6,266+21,131</t>
  </si>
  <si>
    <t>101,561*14 'Přepočtené koeficientem množství</t>
  </si>
  <si>
    <t>324,36-304,496</t>
  </si>
  <si>
    <t>00004 - DSO 01.1d Stoka A3</t>
  </si>
  <si>
    <t xml:space="preserve">Poznámka k položce:_x000d_
viz TZ př. č. D.1.1.01.1, situace C3  a v.č. D.1.1.01.2 až 11, v.č. D.1.1.01.1.4 podélný profil</t>
  </si>
  <si>
    <t>167*1,05</t>
  </si>
  <si>
    <t>"rozšíření pro šachty DN1000" 2,7*2,7*4-2,7*1,05*4</t>
  </si>
  <si>
    <t>167*4,5</t>
  </si>
  <si>
    <t>45*8</t>
  </si>
  <si>
    <t>1,05*5</t>
  </si>
  <si>
    <t>1,05*1</t>
  </si>
  <si>
    <t xml:space="preserve">Poznámka k položce:_x000d_
viz TZ př. č. D.1.1.01.1, situace C3  a v.č. D.1.1.01.2 až 11, v.č. D.1.1.01.1.5 podélný profil_x000d_
50% hor.tř. II a 50% hor.tř.III</t>
  </si>
  <si>
    <t>"DN250" 167*1,05*(3,3-0,45)</t>
  </si>
  <si>
    <t>"rozšíření pro šachty DN1000" 2,7*2,7*(3,5-0,45)*4-2,7*1,05*(3,3-0,45)*4</t>
  </si>
  <si>
    <t>556,367*0,5</t>
  </si>
  <si>
    <t>(278,184+278,184)*0,2</t>
  </si>
  <si>
    <t>"DN250" 167*3,3*2</t>
  </si>
  <si>
    <t>278,184+278,184</t>
  </si>
  <si>
    <t>556,368*5 'Přepočtené koeficientem množství</t>
  </si>
  <si>
    <t>"DN250" 167*1,05</t>
  </si>
  <si>
    <t>556,368*1,8 'Přepočtené koeficientem množství</t>
  </si>
  <si>
    <t>-96,443</t>
  </si>
  <si>
    <t>-17,535-2,5</t>
  </si>
  <si>
    <t>-1,35</t>
  </si>
  <si>
    <t>"OP šachet DN1000" -3,14*0,62*0,62*3,3*4</t>
  </si>
  <si>
    <t>193,17*(0,45-0,05)</t>
  </si>
  <si>
    <t>499,875*2 'Přepočtené koeficientem množství</t>
  </si>
  <si>
    <t>"DN250" 167*1,05*0,55</t>
  </si>
  <si>
    <t>96,443*2 'Přepočtené koeficientem množství</t>
  </si>
  <si>
    <t>999,75+192,886</t>
  </si>
  <si>
    <t>167</t>
  </si>
  <si>
    <t>"DN250" 167*1,05*0,1</t>
  </si>
  <si>
    <t>2,5*2,5*0,1*4</t>
  </si>
  <si>
    <t>2+3+3</t>
  </si>
  <si>
    <t>1,5*1,5*0,15*4</t>
  </si>
  <si>
    <t>193,17</t>
  </si>
  <si>
    <t>751,5</t>
  </si>
  <si>
    <t>"stoka A3" 167</t>
  </si>
  <si>
    <t>"dle výpisu přípojek D11.01.1.12" 10</t>
  </si>
  <si>
    <t>3+3+5</t>
  </si>
  <si>
    <t>3+1</t>
  </si>
  <si>
    <t>"kamenivo" 112,038+112,038</t>
  </si>
  <si>
    <t>"asfalt" 18,931+86,423</t>
  </si>
  <si>
    <t>329,43*14 'Přepočtené koeficientem množství</t>
  </si>
  <si>
    <t>1248,886-1192,636</t>
  </si>
  <si>
    <t>00005 - DSO 01.1e Stoka A4</t>
  </si>
  <si>
    <t xml:space="preserve">Poznámka k položce:_x000d_
viz TZ př. č. D.1.1.01.1, situace C3  a v.č. D.1.1.01.2 až 11, v.č. D.1.1.01.1.5 podélný profil</t>
  </si>
  <si>
    <t>356,7*1,05</t>
  </si>
  <si>
    <t>"rozšíření pro šachty DN1000" 2,7*2,7*10-2,7*1,05*10</t>
  </si>
  <si>
    <t>"rozšíření pro šachty DN600" 1,5*1,5*1-1,5*1,05*1</t>
  </si>
  <si>
    <t>356,7*4,5</t>
  </si>
  <si>
    <t>90*8</t>
  </si>
  <si>
    <t>1,05*9</t>
  </si>
  <si>
    <t>1,05*6</t>
  </si>
  <si>
    <t>"DN250" 356,7*1,05*(2,7-0,45)</t>
  </si>
  <si>
    <t>"rozšíření pro šachty DN1000" 2,7*2,7*(2,9-0,45)*10-2,7*1,05*(2,7-0,45)*10</t>
  </si>
  <si>
    <t>"rozšíření pro šachty DN600" 1,5*1,5*(2,9-0,45)*1-1,5*1,05*(2,7-0,45)*1</t>
  </si>
  <si>
    <t>959,491*0,5</t>
  </si>
  <si>
    <t>(479,746+479,746)*0,2</t>
  </si>
  <si>
    <t>"DN250" 356,7*2,7*2</t>
  </si>
  <si>
    <t>479,746+479,746</t>
  </si>
  <si>
    <t>959,492*5 'Přepočtené koeficientem množství</t>
  </si>
  <si>
    <t>"DN250" 356,7*1,05</t>
  </si>
  <si>
    <t>959,492*1,8 'Přepočtené koeficientem množství</t>
  </si>
  <si>
    <t>-205,994</t>
  </si>
  <si>
    <t>-37,454-6,475</t>
  </si>
  <si>
    <t>-3,496</t>
  </si>
  <si>
    <t>"OP šachet DN1000" -3,14*0,62*0,62*2,7*10</t>
  </si>
  <si>
    <t>"OP šachet DN600" -3,14*0,3*0,3*2,7*1</t>
  </si>
  <si>
    <t>419,76*(0,45-0,05)</t>
  </si>
  <si>
    <t>840,625*2 'Přepočtené koeficientem množství</t>
  </si>
  <si>
    <t>"DN250" 356,7*1,05*0,55</t>
  </si>
  <si>
    <t>205,994*2 'Přepočtené koeficientem množství</t>
  </si>
  <si>
    <t>1681,25+411,988</t>
  </si>
  <si>
    <t>356,7</t>
  </si>
  <si>
    <t>"DN250" 356,7*1,05*0,1</t>
  </si>
  <si>
    <t>2,5*2,5*0,1*10</t>
  </si>
  <si>
    <t>plastové DN600</t>
  </si>
  <si>
    <t>1,5*1,5*0,1*1</t>
  </si>
  <si>
    <t>1+2+4+6</t>
  </si>
  <si>
    <t>1,5*1,5*0,15*10</t>
  </si>
  <si>
    <t>1,1*1,1*0,1*1</t>
  </si>
  <si>
    <t>420,435</t>
  </si>
  <si>
    <t>1605,15</t>
  </si>
  <si>
    <t>"stoka A4" 356,7</t>
  </si>
  <si>
    <t>"dle výpisu přípojek D11.01.1.12" 8</t>
  </si>
  <si>
    <t>10+1</t>
  </si>
  <si>
    <t>4+4+8</t>
  </si>
  <si>
    <t>2+8</t>
  </si>
  <si>
    <t>894812322</t>
  </si>
  <si>
    <t>Revizní a čistící šachta z PP typ DN 600/250 šachtové dno průtočné 30°, 60°, 90°</t>
  </si>
  <si>
    <t>1792856471</t>
  </si>
  <si>
    <t>Revizní a čistící šachta z polypropylenu PP pro hladké trouby DN 600 šachtové dno (DN šachty / DN trubního vedení) DN 600/250 průtočné 30°,60°,90°</t>
  </si>
  <si>
    <t>894812332</t>
  </si>
  <si>
    <t>Revizní a čistící šachta z PP DN 600 šachtová roura korugovaná světlé hloubky 2000 mm</t>
  </si>
  <si>
    <t>-1576010761</t>
  </si>
  <si>
    <t>Revizní a čistící šachta z polypropylenu PP pro hladké trouby DN 600 roura šachtová korugovaná, světlé hloubky 2 000 mm</t>
  </si>
  <si>
    <t>894812339</t>
  </si>
  <si>
    <t>Příplatek k rourám revizní a čistící šachty z PP DN 600 za uříznutí šachtové roury</t>
  </si>
  <si>
    <t>1556561283</t>
  </si>
  <si>
    <t>Revizní a čistící šachta z polypropylenu PP pro hladké trouby DN 600 Příplatek k cenám 2331 - 2334 za uříznutí šachtové roury</t>
  </si>
  <si>
    <t>894812377</t>
  </si>
  <si>
    <t>Revizní a čistící šachta z PP DN 600 poklop litinový pro třídu zatížení D400 s teleskopickým adaptérem</t>
  </si>
  <si>
    <t>32003037</t>
  </si>
  <si>
    <t>Revizní a čistící šachta z polypropylenu PP pro hladké trouby DN 600 poklop (mříž) litinový pro třídu zatížení D400 s teleskopickým adaptérem</t>
  </si>
  <si>
    <t>"A4-2-MŠ2" 1</t>
  </si>
  <si>
    <t>"stoka FIV, SŠ4" 1</t>
  </si>
  <si>
    <t>9+1</t>
  </si>
  <si>
    <t>"A4-3" 57,5</t>
  </si>
  <si>
    <t>"kamenivo" 243,461+243,461</t>
  </si>
  <si>
    <t>"asfalt" 41,136+184,592</t>
  </si>
  <si>
    <t>712,65*14 'Přepočtené koeficientem množství</t>
  </si>
  <si>
    <t>2217,762-2093,238</t>
  </si>
  <si>
    <t>00006 - DSO 01.1f Stoka A4a</t>
  </si>
  <si>
    <t xml:space="preserve">Poznámka k položce:_x000d_
viz TZ př. č. D.1.1.01.1, situace C3  a v.č. D.1.1.01.2 až 11, v.č. D.1.1.01.1.6 podélný profil</t>
  </si>
  <si>
    <t>63,7*1,05</t>
  </si>
  <si>
    <t>"rozšíření pro šachty DN1000" 2,7*2,7*1-2,7*1,05*1</t>
  </si>
  <si>
    <t>63,7*3,2</t>
  </si>
  <si>
    <t>1,05*4</t>
  </si>
  <si>
    <t>121151113</t>
  </si>
  <si>
    <t>Sejmutí ornice plochy do 500 m2 tl vrstvy do 200 mm strojně</t>
  </si>
  <si>
    <t>-1982786999</t>
  </si>
  <si>
    <t>Sejmutí ornice strojně při souvislé ploše přes 100 do 500 m2, tl. vrstvy do 200 mm</t>
  </si>
  <si>
    <t>tl.100mm</t>
  </si>
  <si>
    <t>"DN250" 93,3*3</t>
  </si>
  <si>
    <t xml:space="preserve">Poznámka k položce:_x000d_
viz TZ př. č. D.1.1.01.1, situace C3  a v.č. D.1.1.01.2 až 11, v.č. D.1.1.01.1.6 podélný profil_x000d_
50% hor.tř. II a 50% hor.tř.III</t>
  </si>
  <si>
    <t>"DN250" 63,7*1,05*(2,6-0,45)</t>
  </si>
  <si>
    <t>"rozšíření pro šachty DN1000" 2,7*2,7*(2,8-0,45)*1-2,7*1,05*(2,6-0,45)*1</t>
  </si>
  <si>
    <t>"rozšíření pro šachty DN600" 1,5*1,5*(2,8-0,45)*1-1,5*1,05*(2,6-0,45)*1</t>
  </si>
  <si>
    <t>v zeleni, tl.100mm, odebráno v rámci přípravných prací</t>
  </si>
  <si>
    <t>"DN250" 93,3*1,05*(2,6-0,1)</t>
  </si>
  <si>
    <t>"rozšíření pro šachty DN1000" 2,7*2,7*(2,8-0,1)*1-2,7*1,05*(2,6-0,1)*1</t>
  </si>
  <si>
    <t>"rozšíření pro šachty DN600" 1,5*1,5*(2,8-0,1)*2-1,5*1,05*(2,6-0,1)*2</t>
  </si>
  <si>
    <t>418,524*0,5</t>
  </si>
  <si>
    <t>(209,267+209,267)*0,2</t>
  </si>
  <si>
    <t>"DN250" 157*2,6*2</t>
  </si>
  <si>
    <t>209,262+209,262</t>
  </si>
  <si>
    <t>ornice</t>
  </si>
  <si>
    <t>279,9*0,1</t>
  </si>
  <si>
    <t>162751117,1</t>
  </si>
  <si>
    <t>Vodorovné přemístění do 10000 m výkopku/sypaniny z horniny třídy těžitelnosti I, skupiny 1 až 3 - zpět na stavbu</t>
  </si>
  <si>
    <t>-942558662</t>
  </si>
  <si>
    <t>446,514*5 'Přepočtené koeficientem množství</t>
  </si>
  <si>
    <t>162751119,1</t>
  </si>
  <si>
    <t>Příplatek k vodorovnému přemístění výkopku/sypaniny z horniny třídy těžitelnosti I, skupiny 1 až 3 ZKD 1000 m přes 10000 m - zpět na stavbu</t>
  </si>
  <si>
    <t>454373054</t>
  </si>
  <si>
    <t>204,617*5 'Přepočtené koeficientem množství</t>
  </si>
  <si>
    <t>167151111</t>
  </si>
  <si>
    <t>Nakládání výkopku z hornin třídy těžitelnosti I, skupiny 1 až 3 přes 100 m3 - zpět na stavbu</t>
  </si>
  <si>
    <t>571324877</t>
  </si>
  <si>
    <t>Nakládání, skládání a překládání neulehlého výkopku nebo sypaniny strojně nakládání, množství přes 100 m3, z hornin třídy těžitelnosti I, skupiny 1 až 3</t>
  </si>
  <si>
    <t>zásyp v zelení</t>
  </si>
  <si>
    <t>"DN250" 93,3*1,05*(2,6-0,1-0,55-0,1)</t>
  </si>
  <si>
    <t>"OP šachet DN1000" -3,14*0,62*0,62*2,6*1</t>
  </si>
  <si>
    <t>"OP šachet DN600" -3,14*0,3*0,3*2,6*2</t>
  </si>
  <si>
    <t>"DN250" 157*1,05</t>
  </si>
  <si>
    <t>"rozšíření pro šachty DN600" 1,5*1,5*3-1,5*1,05*3</t>
  </si>
  <si>
    <t>na mezideponii</t>
  </si>
  <si>
    <t>446,514</t>
  </si>
  <si>
    <t>zpět na stavbu</t>
  </si>
  <si>
    <t>-204,617</t>
  </si>
  <si>
    <t>241,897*1,8 'Přepočtené koeficientem množství</t>
  </si>
  <si>
    <t>-90,668</t>
  </si>
  <si>
    <t>-16,485-1,925</t>
  </si>
  <si>
    <t>-1,038</t>
  </si>
  <si>
    <t>"OP šachet DN600" -3,14*0,3*0,3*2,6*3</t>
  </si>
  <si>
    <t>72,015*(0,45-0,05)</t>
  </si>
  <si>
    <t>zásyp</t>
  </si>
  <si>
    <t>328,724</t>
  </si>
  <si>
    <t>328,724-176,627</t>
  </si>
  <si>
    <t>152,097*2 'Přepočtené koeficientem množství</t>
  </si>
  <si>
    <t>"DN250" 157*1,05*0,55</t>
  </si>
  <si>
    <t>90,668*2 'Přepočtené koeficientem množství</t>
  </si>
  <si>
    <t>181,2-R</t>
  </si>
  <si>
    <t>Zatravnění a ohumusování, vč. zálivky vodou a dodávky materiálů</t>
  </si>
  <si>
    <t>-400257443</t>
  </si>
  <si>
    <t>181351103</t>
  </si>
  <si>
    <t>Rozprostření ornice tl vrstvy do 200 mm pl do 500 m2 v rovině nebo ve svahu do 1:5 strojně</t>
  </si>
  <si>
    <t>-2029401739</t>
  </si>
  <si>
    <t>Rozprostření a urovnání ornice v rovině nebo ve svahu sklonu do 1:5 strojně při souvislé ploše přes 100 do 500 m2, tl. vrstvy do 200 mm</t>
  </si>
  <si>
    <t>304,194+181,336</t>
  </si>
  <si>
    <t>157</t>
  </si>
  <si>
    <t>"DN250" 157*1,05*0,1</t>
  </si>
  <si>
    <t>1,5*1,5*0,1*3</t>
  </si>
  <si>
    <t>1,1*1,1*0,1*3</t>
  </si>
  <si>
    <t>72,69</t>
  </si>
  <si>
    <t>203,84</t>
  </si>
  <si>
    <t>"stoka A4a" 157</t>
  </si>
  <si>
    <t>2+3</t>
  </si>
  <si>
    <t>894812321</t>
  </si>
  <si>
    <t>Revizní a čistící šachta z PP typ DN 600/250 šachtové dno průtočné, koncové</t>
  </si>
  <si>
    <t>1852628784</t>
  </si>
  <si>
    <t>Revizní a čistící šachta z polypropylenu PP pro hladké trouby DN 600 šachtové dno (DN šachty / DN trubního vedení) DN 600/250 průtočné</t>
  </si>
  <si>
    <t>1533423358</t>
  </si>
  <si>
    <t>-1076020812</t>
  </si>
  <si>
    <t>894812333</t>
  </si>
  <si>
    <t>Revizní a čistící šachta z PP DN 600 šachtová roura korugovaná světlé hloubky 3000 mm</t>
  </si>
  <si>
    <t>-42122127</t>
  </si>
  <si>
    <t>Revizní a čistící šachta z polypropylenu PP pro hladké trouby DN 600 roura šachtová korugovaná, světlé hloubky 3 000 mm</t>
  </si>
  <si>
    <t>943025425</t>
  </si>
  <si>
    <t>-976969399</t>
  </si>
  <si>
    <t>3,2*2</t>
  </si>
  <si>
    <t>"kamenivo" 41,769+41,769</t>
  </si>
  <si>
    <t>"asfalt" 7,056+23,442</t>
  </si>
  <si>
    <t>114,036*14 'Přepočtené koeficientem množství</t>
  </si>
  <si>
    <t>-1030149203</t>
  </si>
  <si>
    <t>529,274-485,53</t>
  </si>
  <si>
    <t>00007 - DSO 01.1g Stoka A4b</t>
  </si>
  <si>
    <t xml:space="preserve">Poznámka k položce:_x000d_
viz TZ př. č. D.1.1.01.1, situace C3  a v.č. D.1.1.01.2 až 11, v.č. D.1.1.01.1.7 podélný profil</t>
  </si>
  <si>
    <t>81*1,05</t>
  </si>
  <si>
    <t>"rozšíření pro šachty DN600" 1,5*1,5*2-1,5*1,05*2</t>
  </si>
  <si>
    <t>81*3</t>
  </si>
  <si>
    <t xml:space="preserve">Poznámka k položce:_x000d_
viz TZ př. č. D.1.1.01.1, situace C3  a v.č. D.1.1.01.2 až 11, v.č. D.1.1.01.1.7 podélný profil_x000d_
50% hor.tř. II a 50% hor.tř.III</t>
  </si>
  <si>
    <t>"DN250" 81*1,05*(2,6-0,45)</t>
  </si>
  <si>
    <t>"rozšíření pro šachty DN600" 1,5*1,5*(2,8-0,45)*2-1,5*1,05*(2,7-0,45)*2</t>
  </si>
  <si>
    <t>186,346*0,5</t>
  </si>
  <si>
    <t>(93,173+93,173)*0,2</t>
  </si>
  <si>
    <t>"DN250" 81*2,6*2</t>
  </si>
  <si>
    <t>93,173+93,173</t>
  </si>
  <si>
    <t>186,346*5 'Přepočtené koeficientem množství</t>
  </si>
  <si>
    <t>"DN250" 81*1,05</t>
  </si>
  <si>
    <t>186,346*1,8 'Přepočtené koeficientem množství</t>
  </si>
  <si>
    <t>-46,778</t>
  </si>
  <si>
    <t>-8,505-0,45</t>
  </si>
  <si>
    <t>-0,242</t>
  </si>
  <si>
    <t>86,4*(0,45-0,05)</t>
  </si>
  <si>
    <t>163,461*2 'Přepočtené koeficientem množství</t>
  </si>
  <si>
    <t>"DN250" 81*1,05*0,55</t>
  </si>
  <si>
    <t>46,778*2 'Přepočtené koeficientem množství</t>
  </si>
  <si>
    <t>326,922+93,556</t>
  </si>
  <si>
    <t>81</t>
  </si>
  <si>
    <t>"DN250" 81*1,05*0,1</t>
  </si>
  <si>
    <t>1,5*1,5*0,1*2</t>
  </si>
  <si>
    <t>1,1*1,1*0,1*2</t>
  </si>
  <si>
    <t>87,75</t>
  </si>
  <si>
    <t>243</t>
  </si>
  <si>
    <t>"stoka A4b" 81</t>
  </si>
  <si>
    <t>2065031472</t>
  </si>
  <si>
    <t>406580658</t>
  </si>
  <si>
    <t>"kamenivo" 50,112+50,112</t>
  </si>
  <si>
    <t>"asfalt" 8,467+27,945</t>
  </si>
  <si>
    <t>136,636*14 'Přepočtené koeficientem množství</t>
  </si>
  <si>
    <t>439,237-420,478</t>
  </si>
  <si>
    <t>00001 - DSO 01.1.1a Kanalizační odbočení Stoky A</t>
  </si>
  <si>
    <t xml:space="preserve">Poznámka k položce:_x000d_
viz TZ př. č. D.1.1.01.12, situace C3  a v.č. D.1.1.01.13 až 19, výpis přípojek D.1.1.01.1.12</t>
  </si>
  <si>
    <t xml:space="preserve">uvažováno 90% z délek přípojek,  frézování viz stoka</t>
  </si>
  <si>
    <t>145,1*1</t>
  </si>
  <si>
    <t>"rozšíření pro šachty DN600" 1,5*1,5*17-1,5*1*17</t>
  </si>
  <si>
    <t>157,85*0,9</t>
  </si>
  <si>
    <t>tl.100mm, uvažováno 10% z délek přípojek</t>
  </si>
  <si>
    <t>"DN150" 145,1*3*0,1</t>
  </si>
  <si>
    <t xml:space="preserve">Poznámka k položce:_x000d_
viz TZ př. č. D.1.1.01.12, situace C3  a v.č. D.1.1.01.13 až 19, výpis přípojek D.1.1.01.1.12_x000d_
50% hor.tř. II a 50% hor.tř.III</t>
  </si>
  <si>
    <t>místní komunikace, tl.450mm, odebráno v rámci přípravných prací , uvažováno 90% z délek přípojek</t>
  </si>
  <si>
    <t>"DN150" 145,1*1*(2,2-0,45)*0,9</t>
  </si>
  <si>
    <t>"rozšíření pro šachty DN600" 1,5*1,5*(2,4-0,45)*17-1,5*1*(2,2-0,45)*17</t>
  </si>
  <si>
    <t>"DN150" 145,1*1*(2,2-0,1)*0,1</t>
  </si>
  <si>
    <t>288,967*0,5</t>
  </si>
  <si>
    <t>(144,484+144,484)*0,2</t>
  </si>
  <si>
    <t>"DN150" 145,1*2,2*2</t>
  </si>
  <si>
    <t>144,484+144,484</t>
  </si>
  <si>
    <t>43,53*0,1</t>
  </si>
  <si>
    <t>293,321*5 'Přepočtené koeficientem množství</t>
  </si>
  <si>
    <t>26,844*5 'Přepočtené koeficientem množství</t>
  </si>
  <si>
    <t>zásyp v zeleni</t>
  </si>
  <si>
    <t>"DN150" 145,1*1*(2,2-0,1-0,45-0,1)*0,1</t>
  </si>
  <si>
    <t>"DN150" 145,1*1</t>
  </si>
  <si>
    <t>293,321</t>
  </si>
  <si>
    <t>-27,034</t>
  </si>
  <si>
    <t>266,287*1,8 'Přepočtené koeficientem množství</t>
  </si>
  <si>
    <t>-65,295</t>
  </si>
  <si>
    <t>-14,51-5,825</t>
  </si>
  <si>
    <t>-4,057</t>
  </si>
  <si>
    <t>"OP šachet DN425" -3,14*0,21*0,21*2,2*20</t>
  </si>
  <si>
    <t>"OP šachet DN600" -3,14*0,5*0,5*2,2*17</t>
  </si>
  <si>
    <t>142,065*(0,45-0,05)</t>
  </si>
  <si>
    <t>220,665</t>
  </si>
  <si>
    <t>220,665-22,491</t>
  </si>
  <si>
    <t>198,174*2 'Přepočtené koeficientem množství</t>
  </si>
  <si>
    <t>"DN150" 145,1*1*0,45</t>
  </si>
  <si>
    <t>65,295*2 'Přepočtené koeficientem množství</t>
  </si>
  <si>
    <t>396,348+130,59</t>
  </si>
  <si>
    <t>145,1</t>
  </si>
  <si>
    <t>"DN150" 145,1*1*0,1</t>
  </si>
  <si>
    <t>plastové DN425</t>
  </si>
  <si>
    <t>1*1*0,1*20</t>
  </si>
  <si>
    <t>1,5*1,5*0,1*17</t>
  </si>
  <si>
    <t>1,1*1,1*0,1*17</t>
  </si>
  <si>
    <t>viz odstranění živičného podkladu, finální vstva asfaltobetonu viz stoka</t>
  </si>
  <si>
    <t>142,065</t>
  </si>
  <si>
    <t>871315241</t>
  </si>
  <si>
    <t>Kanalizační potrubí z tvrdého PVC vícevrstvé tuhost třídy SN12 DN 150</t>
  </si>
  <si>
    <t>-39675936</t>
  </si>
  <si>
    <t>Kanalizační potrubí z tvrdého PVC v otevřeném výkopu ve sklonu do 20 %, hladkého plnostěnného vícevrstvého, tuhost třídy SN 12 DN 150</t>
  </si>
  <si>
    <t>877315211</t>
  </si>
  <si>
    <t>Montáž tvarovek z tvrdého PVC-systém KG nebo z polypropylenu-systém KG 2000 jednoosé DN 160</t>
  </si>
  <si>
    <t>-928759875</t>
  </si>
  <si>
    <t xml:space="preserve">Montáž tvarovek na kanalizačním potrubí z trub z plastu  z tvrdého PVC nebo z polypropylenu v otevřeném výkopu jednoosých DN 160</t>
  </si>
  <si>
    <t>napojení na odbočku 1ks</t>
  </si>
  <si>
    <t>36*1</t>
  </si>
  <si>
    <t>napojení do šachty 2ks</t>
  </si>
  <si>
    <t>2*2</t>
  </si>
  <si>
    <t>trubka zkrácená, 2ks na přípojku</t>
  </si>
  <si>
    <t>38*2</t>
  </si>
  <si>
    <t>28611361</t>
  </si>
  <si>
    <t>koleno kanalizační PVC KG 160x45°,(15°,30,45°)</t>
  </si>
  <si>
    <t>-1008592035</t>
  </si>
  <si>
    <t>koleno kanalizační PVC KG 160x45°</t>
  </si>
  <si>
    <t>286,1-R</t>
  </si>
  <si>
    <t>trouba KG PVC DN150 zkrácená (dle potřeby)</t>
  </si>
  <si>
    <t>-1786525608</t>
  </si>
  <si>
    <t>877315231</t>
  </si>
  <si>
    <t>Montáž víčka z tvrdého PVC-systém KG DN 160</t>
  </si>
  <si>
    <t>1540898265</t>
  </si>
  <si>
    <t xml:space="preserve">Montáž tvarovek na kanalizačním potrubí z trub z plastu  z tvrdého PVC nebo z polypropylenu v otevřeném výkopu víček DN 160</t>
  </si>
  <si>
    <t>1ks na přípojku</t>
  </si>
  <si>
    <t>28611722</t>
  </si>
  <si>
    <t>víčko kanalizace plastové KG DN 160</t>
  </si>
  <si>
    <t>561972481</t>
  </si>
  <si>
    <t>Tlaková zkouška potrubí DN 150 nebo 200</t>
  </si>
  <si>
    <t>302556589</t>
  </si>
  <si>
    <t>894812201</t>
  </si>
  <si>
    <t>Revizní a čistící šachta z PP šachtové dno DN 425/150 průtočné</t>
  </si>
  <si>
    <t>-827142595</t>
  </si>
  <si>
    <t>Revizní a čistící šachta z polypropylenu PP pro hladké trouby DN 425 šachtové dno (DN šachty / DN trubního vedení) DN 425/150 průtočné</t>
  </si>
  <si>
    <t>894812231</t>
  </si>
  <si>
    <t>Revizní a čistící šachta z PP DN 425 šachtová roura korugovaná bez hrdla světlé hloubky 1500 mm</t>
  </si>
  <si>
    <t>-147676965</t>
  </si>
  <si>
    <t>Revizní a čistící šachta z polypropylenu PP pro hladké trouby DN 425 roura šachtová korugovaná bez hrdla, světlé hloubky 1500 mm</t>
  </si>
  <si>
    <t>894812241</t>
  </si>
  <si>
    <t>Revizní a čistící šachta z PP DN 425 šachtová roura teleskopická světlé hloubky 375 mm</t>
  </si>
  <si>
    <t>77108040</t>
  </si>
  <si>
    <t>Revizní a čistící šachta z polypropylenu PP pro hladké trouby DN 425 roura šachtová korugovaná teleskopická (včetně těsnění) 375 mm</t>
  </si>
  <si>
    <t>894812249</t>
  </si>
  <si>
    <t>Příplatek k rourám revizní a čistící šachty z PP DN 425 za uříznutí šachtové roury</t>
  </si>
  <si>
    <t>-1998528260</t>
  </si>
  <si>
    <t>Revizní a čistící šachta z polypropylenu PP pro hladké trouby DN 425 roura šachtová korugovaná Příplatek k cenám 2231 - 2242 za uříznutí šachtové roury</t>
  </si>
  <si>
    <t>894812262</t>
  </si>
  <si>
    <t>Revizní a čistící šachta z PP DN 425 poklop litinový plný do teleskopické trubky pro třídu zatížení D400</t>
  </si>
  <si>
    <t>-108265227</t>
  </si>
  <si>
    <t>Revizní a čistící šachta z polypropylenu PP pro hladké trouby DN 425 poklop litinový (pro třídu zatížení) plný do teleskopické trubky (D400)</t>
  </si>
  <si>
    <t>894812311</t>
  </si>
  <si>
    <t>Revizní a čistící šachta z PP typ DN 600/160 šachtové dno průtočné</t>
  </si>
  <si>
    <t>1287662789</t>
  </si>
  <si>
    <t>Revizní a čistící šachta z polypropylenu PP pro hladké trouby DN 600 šachtové dno (DN šachty / DN trubního vedení) DN 600/160 průtočné</t>
  </si>
  <si>
    <t>940,1-R</t>
  </si>
  <si>
    <t xml:space="preserve">Dodávka + montáž zateplení poloviny revizní šachty DN600 polystyrenem XPS tl.2x100mm, plocha cca 3,0m2/ks,  nalepením pomocí PUR pěny</t>
  </si>
  <si>
    <t>471898563</t>
  </si>
  <si>
    <t xml:space="preserve">Poznámka k položce:_x000d_
viz TZ př. č. D.1.1.01.12, situace C3  a v.č. D.1.1.01.13 až 20, výpis přípojek D.1.1.01.1.12</t>
  </si>
  <si>
    <t>940,2-R</t>
  </si>
  <si>
    <t xml:space="preserve">Dodávka + montáž zateplení poloviny revizní šachty DN425 polystyrenem XPS tl.2x100mm, plocha cca 2,1m2/ks,  nalepením pomocí PUR pěny</t>
  </si>
  <si>
    <t>-2078426827</t>
  </si>
  <si>
    <t>940,3-R</t>
  </si>
  <si>
    <t>Dodávka + montáž zateplení potrubí DN do 100mm půlenou chráničkou z polystyrénu tl.100mm</t>
  </si>
  <si>
    <t>-549447603</t>
  </si>
  <si>
    <t>(13+7)*1</t>
  </si>
  <si>
    <t>"kamenivo" 82,398+82,398</t>
  </si>
  <si>
    <t>"asfalt" 13,922</t>
  </si>
  <si>
    <t>178,718*14 'Přepočtené koeficientem množství</t>
  </si>
  <si>
    <t>566,096-526,938</t>
  </si>
  <si>
    <t>00002 - DSO 01.1.1b Kanalizační odbočení Stoky A1</t>
  </si>
  <si>
    <t>43*1*0,9</t>
  </si>
  <si>
    <t>"DN150" 43*3*0,1</t>
  </si>
  <si>
    <t>"DN150" 43*1*(2,2-0,45)*0,9</t>
  </si>
  <si>
    <t>"DN150" 43*1*(2,2-0,1)*0,1</t>
  </si>
  <si>
    <t>76,755*0,5</t>
  </si>
  <si>
    <t>(38,378)*0,2</t>
  </si>
  <si>
    <t>"DN150" 43*2,2*2</t>
  </si>
  <si>
    <t>38,378+38,378</t>
  </si>
  <si>
    <t>12,9*0,1</t>
  </si>
  <si>
    <t>78,046*5 'Přepočtené koeficientem množství</t>
  </si>
  <si>
    <t>7,955*5 'Přepočtené koeficientem množství</t>
  </si>
  <si>
    <t>"DN150" 43*1*(2,2-0,1-0,45-0,1)*0,1</t>
  </si>
  <si>
    <t>"DN150" 43*1</t>
  </si>
  <si>
    <t>78,046</t>
  </si>
  <si>
    <t>-7,955</t>
  </si>
  <si>
    <t>70,091*1,8 'Přepočtené koeficientem množství</t>
  </si>
  <si>
    <t>-19,35</t>
  </si>
  <si>
    <t>-4,3-0,7</t>
  </si>
  <si>
    <t>-0,7</t>
  </si>
  <si>
    <t>"OP šachet DN425" -3,14*0,21*0,21*2,2*7</t>
  </si>
  <si>
    <t>38,7*(0,45-0,05)</t>
  </si>
  <si>
    <t>65,054</t>
  </si>
  <si>
    <t>65,054-6,665</t>
  </si>
  <si>
    <t>58,389*2 'Přepočtené koeficientem množství</t>
  </si>
  <si>
    <t>"DN150" 43*1*0,45</t>
  </si>
  <si>
    <t>19,35*2 'Přepočtené koeficientem množství</t>
  </si>
  <si>
    <t>116,778+38,7</t>
  </si>
  <si>
    <t>"DN150" 43*1*0,1</t>
  </si>
  <si>
    <t>1*1*0,1*7</t>
  </si>
  <si>
    <t>38,7</t>
  </si>
  <si>
    <t>4*1</t>
  </si>
  <si>
    <t>7*2</t>
  </si>
  <si>
    <t>"kamenivo" 22,446+22,446</t>
  </si>
  <si>
    <t>"asfalt" 3,793</t>
  </si>
  <si>
    <t>48,685*14 'Přepočtené koeficientem množství</t>
  </si>
  <si>
    <t>165,501-155,478</t>
  </si>
  <si>
    <t>00003 - DSO 01.1.1c Kanalizační odbočení Stoky A2a</t>
  </si>
  <si>
    <t>35*1*0,9</t>
  </si>
  <si>
    <t>"DN150" 35*3*0,1</t>
  </si>
  <si>
    <t>"DN150" 35*1*(2,2-0,45)*0,9</t>
  </si>
  <si>
    <t>"DN150" 35*1*(2,2-0,1)*0,1</t>
  </si>
  <si>
    <t>62,475*0,5</t>
  </si>
  <si>
    <t>(31,238+31,238)*0,2</t>
  </si>
  <si>
    <t>"DN150" 35*2,2*2</t>
  </si>
  <si>
    <t>31,238+31,238</t>
  </si>
  <si>
    <t>10,5*0,1</t>
  </si>
  <si>
    <t>63,526*5 'Přepočtené koeficientem množství</t>
  </si>
  <si>
    <t>6,475*5 'Přepočtené koeficientem množství</t>
  </si>
  <si>
    <t>"DN150" 35*1*(2,2-0,1-0,45-0,1)*0,1</t>
  </si>
  <si>
    <t>"DN150" 35*1</t>
  </si>
  <si>
    <t>62,526</t>
  </si>
  <si>
    <t>-6,475</t>
  </si>
  <si>
    <t>56,051*1,8 'Přepočtené koeficientem množství</t>
  </si>
  <si>
    <t>-15,75</t>
  </si>
  <si>
    <t>-3,5-0,6</t>
  </si>
  <si>
    <t>-0,6</t>
  </si>
  <si>
    <t>"OP šachet DN425" -3,14*0,21*0,21*2,2*6</t>
  </si>
  <si>
    <t>31,5*(0,45-0,05)</t>
  </si>
  <si>
    <t>52,798</t>
  </si>
  <si>
    <t>52,798-5,425</t>
  </si>
  <si>
    <t>47,373*2 'Přepočtené koeficientem množství</t>
  </si>
  <si>
    <t>"DN150" 35*1*0,45</t>
  </si>
  <si>
    <t>15,75*2 'Přepočtené koeficientem množství</t>
  </si>
  <si>
    <t>94,746+31,5</t>
  </si>
  <si>
    <t>"DN150" 35*1*0,1</t>
  </si>
  <si>
    <t>1*1*0,1*6</t>
  </si>
  <si>
    <t>31,5</t>
  </si>
  <si>
    <t>3*1</t>
  </si>
  <si>
    <t>6*2</t>
  </si>
  <si>
    <t>"kamenivo" 18,27+18,27</t>
  </si>
  <si>
    <t>"asfalt" 3,087</t>
  </si>
  <si>
    <t>39,627*14 'Přepočtené koeficientem množství</t>
  </si>
  <si>
    <t>134,445-126,246</t>
  </si>
  <si>
    <t>00004 - DSO 01.1.1d Kanalizační odbočení Stoky A3</t>
  </si>
  <si>
    <t>53,5*1</t>
  </si>
  <si>
    <t>"rozšíření pro šachty DN600" 1,5*1,5*7-1,5*1*7</t>
  </si>
  <si>
    <t>58,75*0,9</t>
  </si>
  <si>
    <t>"DN150" 53,5*3*0,1</t>
  </si>
  <si>
    <t>"DN150" 53,5*1*(2,2-0,45)*0,9</t>
  </si>
  <si>
    <t>"rozšíření pro šachty DN600" 1,5*1,5*(2,4-0,45)*7-1,5*1*(2,2-0,45)*7</t>
  </si>
  <si>
    <t>"DN150" 53,5*1*(2,2-0,1)*0,1</t>
  </si>
  <si>
    <t>107,836*0,5</t>
  </si>
  <si>
    <t>(53,918+53,918)*0,2</t>
  </si>
  <si>
    <t>"DN150" 53,5*2,2*2</t>
  </si>
  <si>
    <t>53,918+53,918</t>
  </si>
  <si>
    <t>16,05*0,1</t>
  </si>
  <si>
    <t>109,441*5 'Přepočtené koeficientem množství</t>
  </si>
  <si>
    <t>9,898*5 'Přepočtené koeficientem množství</t>
  </si>
  <si>
    <t>"DN150" 53,5*1*(2,2-0,1-0,45-0,1)*0,1</t>
  </si>
  <si>
    <t>"DN150" 53,5*1</t>
  </si>
  <si>
    <t>109,441</t>
  </si>
  <si>
    <t>-9,898</t>
  </si>
  <si>
    <t>99,543*1,8 'Přepočtené koeficientem množství</t>
  </si>
  <si>
    <t>-24,075</t>
  </si>
  <si>
    <t>-5,35-2,175</t>
  </si>
  <si>
    <t>-1,447</t>
  </si>
  <si>
    <t>"OP šachet DN4205" -3,14*0,21*0,21*2,2*6</t>
  </si>
  <si>
    <t>"OP šachet DN600" -3,14*0,5*0,5*2,2*7</t>
  </si>
  <si>
    <t>52,875*(0,45-0,05)</t>
  </si>
  <si>
    <t>82,022</t>
  </si>
  <si>
    <t>82,022-8,293</t>
  </si>
  <si>
    <t>73,729*2 'Přepočtené koeficientem množství</t>
  </si>
  <si>
    <t>"DN150" 53,5*1*0,45</t>
  </si>
  <si>
    <t>24,075*2 'Přepočtené koeficientem množství</t>
  </si>
  <si>
    <t>147,458+48,15</t>
  </si>
  <si>
    <t>53,5</t>
  </si>
  <si>
    <t>"DN150" 53,5*1*0,1</t>
  </si>
  <si>
    <t>1,5*1,5*0,1*7</t>
  </si>
  <si>
    <t>1,1*1,1*0,1*7</t>
  </si>
  <si>
    <t>52,875</t>
  </si>
  <si>
    <t>10*1</t>
  </si>
  <si>
    <t>12*2</t>
  </si>
  <si>
    <t>"kamenivo" 30,668+30,668</t>
  </si>
  <si>
    <t>"asfalt" 5,182</t>
  </si>
  <si>
    <t>66,518*14 'Přepočtené koeficientem množství</t>
  </si>
  <si>
    <t>210,112-195,608</t>
  </si>
  <si>
    <t>00005 - DSO 01.1.1e Kanalizační odbočení Stoky A4</t>
  </si>
  <si>
    <t>39*1*0,9</t>
  </si>
  <si>
    <t>"DN150" 39*3*0,1</t>
  </si>
  <si>
    <t>"DN150" 39*1*(2,2-0,45)*0,9</t>
  </si>
  <si>
    <t>"DN150" 39*1*(2,2-0,1)*0,1</t>
  </si>
  <si>
    <t>69,615*0,5</t>
  </si>
  <si>
    <t>(34,808+34,808)*0,2</t>
  </si>
  <si>
    <t>"DN150" 39*2,2*2</t>
  </si>
  <si>
    <t>34,808+34,808</t>
  </si>
  <si>
    <t>11,7*0,1</t>
  </si>
  <si>
    <t>70,786*5 'Přepočtené koeficientem množství</t>
  </si>
  <si>
    <t>7,215*5 'Přepočtené koeficientem množství</t>
  </si>
  <si>
    <t>"DN150" 39*1*(2,2-0,1-0,45-0,1)*0,1</t>
  </si>
  <si>
    <t>"DN150" 39*1</t>
  </si>
  <si>
    <t>70,786</t>
  </si>
  <si>
    <t>-7,215</t>
  </si>
  <si>
    <t>63,571*1,8 'Přepočtené koeficientem množství</t>
  </si>
  <si>
    <t>-17,55</t>
  </si>
  <si>
    <t>-3,9-1,1</t>
  </si>
  <si>
    <t>-1,1</t>
  </si>
  <si>
    <t>"OP šachet DN425" -3,14*0,21*0,21*2,2*11</t>
  </si>
  <si>
    <t>35,1*(0,45-0,05)</t>
  </si>
  <si>
    <t>56,655</t>
  </si>
  <si>
    <t>56,655-6,045</t>
  </si>
  <si>
    <t>50,61*2 'Přepočtené koeficientem množství</t>
  </si>
  <si>
    <t>"DN150" 39*1*0,45</t>
  </si>
  <si>
    <t>17,55*2 'Přepočtené koeficientem množství</t>
  </si>
  <si>
    <t>101,22+35,1</t>
  </si>
  <si>
    <t>"DN150" 39*1*0,1</t>
  </si>
  <si>
    <t>1*1*0,1*11</t>
  </si>
  <si>
    <t>35,1</t>
  </si>
  <si>
    <t>8*1</t>
  </si>
  <si>
    <t>11*2</t>
  </si>
  <si>
    <t>"kamenivo" 20,358+20,358</t>
  </si>
  <si>
    <t>"asfalt" 3,44</t>
  </si>
  <si>
    <t>44,156*14 'Přepočtené koeficientem množství</t>
  </si>
  <si>
    <t>146,027-136,32</t>
  </si>
  <si>
    <t>00006 - DSO 01.1.1f Kanalizační odbočení Stoky A4a</t>
  </si>
  <si>
    <t>10,7*1*0,9</t>
  </si>
  <si>
    <t>"DN150" 10,7*3*0,1</t>
  </si>
  <si>
    <t>"DN150" 10,7*1*(2,2-0,45)*0,9</t>
  </si>
  <si>
    <t>"DN150" 10,7*1*(2,2-0,1)*0,1</t>
  </si>
  <si>
    <t>19,1*0,5</t>
  </si>
  <si>
    <t>(9,55+9,55)*0,2</t>
  </si>
  <si>
    <t>"DN150" 10,7*2,2*2</t>
  </si>
  <si>
    <t>9,55+9,55</t>
  </si>
  <si>
    <t>3,21*0,1</t>
  </si>
  <si>
    <t>19,421*5 'Přepočtené koeficientem množství</t>
  </si>
  <si>
    <t>1,98*5 'Přepočtené koeficientem množství</t>
  </si>
  <si>
    <t>"DN150" 10,7*1*(2,2-0,1-0,45-0,1)*0,1</t>
  </si>
  <si>
    <t>"DN150" 10,7*1</t>
  </si>
  <si>
    <t>19,421</t>
  </si>
  <si>
    <t>-1,98</t>
  </si>
  <si>
    <t>17,441*1,8 'Přepočtené koeficientem množství</t>
  </si>
  <si>
    <t>-4,815</t>
  </si>
  <si>
    <t>-1,07-0,3</t>
  </si>
  <si>
    <t>-0,3</t>
  </si>
  <si>
    <t>"OP šachet DN425" -3,14*0,21*0,21*2,2*3</t>
  </si>
  <si>
    <t>9,63*(0,45-0,05)</t>
  </si>
  <si>
    <t>15,553</t>
  </si>
  <si>
    <t>15,553-1,659</t>
  </si>
  <si>
    <t>13,894*2 'Přepočtené koeficientem množství</t>
  </si>
  <si>
    <t>"DN150" 10,7*1*0,45</t>
  </si>
  <si>
    <t>4,815*2 'Přepočtené koeficientem množství</t>
  </si>
  <si>
    <t>27,788+9,63</t>
  </si>
  <si>
    <t>10,7</t>
  </si>
  <si>
    <t>"DN150" 10,7*1*0,1</t>
  </si>
  <si>
    <t>1*1*0,1*3</t>
  </si>
  <si>
    <t>9,63</t>
  </si>
  <si>
    <t>"kamenivo" 5,585+5,585</t>
  </si>
  <si>
    <t>"asfalt" 0,945</t>
  </si>
  <si>
    <t>12,115*14 'Přepočtené koeficientem množství</t>
  </si>
  <si>
    <t>40,08-37,418</t>
  </si>
  <si>
    <t>00007 - DSO 01.1.1g Kanalizační odbočení Stoky A4b</t>
  </si>
  <si>
    <t>12,5*1*0,9</t>
  </si>
  <si>
    <t>"DN150" 12,5*3*0,1</t>
  </si>
  <si>
    <t>"DN150" 12,5*1*(2,2-0,45)*0,9</t>
  </si>
  <si>
    <t>"DN150" 12,5*1*(2,2-0,1)*0,1</t>
  </si>
  <si>
    <t>22,313*0,5</t>
  </si>
  <si>
    <t>(11,157+11,157)*0,2</t>
  </si>
  <si>
    <t>"DN150" 12,5*2,2*2</t>
  </si>
  <si>
    <t>11,157+11,157</t>
  </si>
  <si>
    <t>3,75*0,1</t>
  </si>
  <si>
    <t>22,689*5 'Přepočtené koeficientem množství</t>
  </si>
  <si>
    <t>2,313*5 'Přepočtené koeficientem množství</t>
  </si>
  <si>
    <t>"DN150" 12,5*1*(2,2-0,1-0,45-0,1)*0,1</t>
  </si>
  <si>
    <t>"DN150" 12,5*1</t>
  </si>
  <si>
    <t>22,689</t>
  </si>
  <si>
    <t>-2,313</t>
  </si>
  <si>
    <t>20,376*1,8 'Přepočtené koeficientem množství</t>
  </si>
  <si>
    <t>-5,625</t>
  </si>
  <si>
    <t>-1,25-0,4</t>
  </si>
  <si>
    <t>-0,4</t>
  </si>
  <si>
    <t>"OP šachet DN425" -3,14*0,21*0,21*2,2*4</t>
  </si>
  <si>
    <t>11,25*(0,45-0,05)</t>
  </si>
  <si>
    <t>17,92</t>
  </si>
  <si>
    <t>17,92-1,938</t>
  </si>
  <si>
    <t>15,982*2 'Přepočtené koeficientem množství</t>
  </si>
  <si>
    <t>"DN150" 12,5*1*0,45</t>
  </si>
  <si>
    <t>5,625*2 'Přepočtené koeficientem množství</t>
  </si>
  <si>
    <t>31,964+11,25</t>
  </si>
  <si>
    <t>12,5</t>
  </si>
  <si>
    <t>"DN150" 12,5*1*0,1</t>
  </si>
  <si>
    <t>1*1*0,1*4</t>
  </si>
  <si>
    <t>11,25</t>
  </si>
  <si>
    <t>4*2</t>
  </si>
  <si>
    <t>"kamenivo" 6,525+6,525</t>
  </si>
  <si>
    <t>"asfalt" 1,103</t>
  </si>
  <si>
    <t>14,153*14 'Přepočtené koeficientem množství</t>
  </si>
  <si>
    <t>46,387-43,214</t>
  </si>
  <si>
    <t>00001 - DSO 01.3a Stoka D</t>
  </si>
  <si>
    <t xml:space="preserve">Poznámka k položce:_x000d_
viz TZ př. č. D.1.1.01.1, situace C3  a v.č. D.1.1.01.2 až 11, v.č. D.1.1.01.3.1 podélný profil</t>
  </si>
  <si>
    <t>"PVC DN200" 1,5*1</t>
  </si>
  <si>
    <t>"PVC DN250" 1562*1,05</t>
  </si>
  <si>
    <t>"SKLL DN250" 40*1,05</t>
  </si>
  <si>
    <t>"rozšíření pro šachty DN1000" 2,7*2,7*49-2,7*1,05*49</t>
  </si>
  <si>
    <t>"PVC DN400" 15,5*1,2</t>
  </si>
  <si>
    <t>"SKLL DN400" 50*1,2</t>
  </si>
  <si>
    <t>"rozšíření pro šachty DN1000" 2,7*2,7*3-2,7*1,2*3</t>
  </si>
  <si>
    <t>"PVC DN200" 1,5*4</t>
  </si>
  <si>
    <t>"PVC DN250" 1562*4</t>
  </si>
  <si>
    <t>"PVC DN400" 15,5*4</t>
  </si>
  <si>
    <t>"SKLL DN250" 40*4</t>
  </si>
  <si>
    <t>"SKLL DN400" 50*4</t>
  </si>
  <si>
    <t>-1598016157</t>
  </si>
  <si>
    <t>1,05*17</t>
  </si>
  <si>
    <t>1,2*1</t>
  </si>
  <si>
    <t xml:space="preserve">Poznámka k položce:_x000d_
viz TZ př. č. D.1.1.01.1, situace C3  a v.č. D.1.1.01.2 až 11, v.č. D.1.1.01.3.1 podélný profil_x000d_
50% hor.tř. II a 50% hor.tř.III</t>
  </si>
  <si>
    <t>"PVC DN200" 1,5*1*(3,2-0,45)</t>
  </si>
  <si>
    <t>"PVC DN250" 1562*1,05*(3,2-0,45)</t>
  </si>
  <si>
    <t>"SKLL DN250" 40*1,05*(3,2-0,45)</t>
  </si>
  <si>
    <t>"rozšíření pro šachty DN1000" 2,7*2,7*(3,4-0,45)*49-2,7*1,05*(3,2-0,45)*49</t>
  </si>
  <si>
    <t>"rozšíření pro šachty DN600" 1,5*1,5*(3,4-0,45)*3-1,5*1,05*(3,2-0,45)*3</t>
  </si>
  <si>
    <t>"PVC DN400" 15,5*1,2*(3,2-0,45)</t>
  </si>
  <si>
    <t>"SKLL DN400" 50*1,2*(3,2-0,45)</t>
  </si>
  <si>
    <t>"rozšíření pro šachty DN1000" 2,7*2,7*(3,4-0,45)*3-2,7*1,2*(3,4-0,45)*3</t>
  </si>
  <si>
    <t>5560,565*0,5</t>
  </si>
  <si>
    <t>(2780,283+2780,283)*0,2</t>
  </si>
  <si>
    <t>"PVC DN200" 1,5*3,2*2</t>
  </si>
  <si>
    <t>"PVC DN250" 1562*3,2*2</t>
  </si>
  <si>
    <t>"PVC DN400" 15,5*3,2*2</t>
  </si>
  <si>
    <t>"SKLL DN250" 40*3,2*2</t>
  </si>
  <si>
    <t>"SKLL DN400" 50*3,2*2</t>
  </si>
  <si>
    <t>výkop rýh</t>
  </si>
  <si>
    <t>2780,283+2780,283</t>
  </si>
  <si>
    <t>5560,566*5 'Přepočtené koeficientem množství</t>
  </si>
  <si>
    <t>5560,566*1,8 'Přepočtené koeficientem množství</t>
  </si>
  <si>
    <t>-980,925</t>
  </si>
  <si>
    <t>-176,22-33,175</t>
  </si>
  <si>
    <t>-18,225</t>
  </si>
  <si>
    <t>"OP šachet DN1000" -3,14*0,62*0,62*3,2*52</t>
  </si>
  <si>
    <t>"OP šachet DN600" -3,14*0,3*0,3*3,2*3</t>
  </si>
  <si>
    <t>1994,67*(0,45-0,05)</t>
  </si>
  <si>
    <t>4946,329*2 'Přepočtené koeficientem množství</t>
  </si>
  <si>
    <t>"PVC DN200" 1,5*1*0,5</t>
  </si>
  <si>
    <t>"PVC DN250" 1562*1,05*0,55</t>
  </si>
  <si>
    <t>"PVC DN400" 15,5*1,2*0,7</t>
  </si>
  <si>
    <t>"SKLL DN250" 40*1,05*0,55</t>
  </si>
  <si>
    <t>"SKLL DN400" 50*1,2*0,7</t>
  </si>
  <si>
    <t>980,925*2 'Přepočtené koeficientem množství</t>
  </si>
  <si>
    <t>9892,658+1961,85</t>
  </si>
  <si>
    <t>1,5+1562+15,5+40+50</t>
  </si>
  <si>
    <t>"PVC DN200" 1,5*1*0,1</t>
  </si>
  <si>
    <t>"PVC DN250" 1562*1,05*0,1</t>
  </si>
  <si>
    <t>"PVC DN400" 15,5*1,2*0,1</t>
  </si>
  <si>
    <t>"SKLL DN250" 40*1,05*0,1</t>
  </si>
  <si>
    <t>"SKLL DN400" 50*1,2*0,1</t>
  </si>
  <si>
    <t>2,5*2,5*0,1*52</t>
  </si>
  <si>
    <t>2+15+23+34</t>
  </si>
  <si>
    <t>30788075</t>
  </si>
  <si>
    <t>200056260</t>
  </si>
  <si>
    <t>559935418</t>
  </si>
  <si>
    <t>1,5*1,5*0,15*52</t>
  </si>
  <si>
    <t>1994,67</t>
  </si>
  <si>
    <t>6676</t>
  </si>
  <si>
    <t>1,5</t>
  </si>
  <si>
    <t>871362111</t>
  </si>
  <si>
    <t>Montáž kanalizačního potrubí z laminátových trub DN 250 se spojkami v otevřeném výkopu</t>
  </si>
  <si>
    <t>791531340</t>
  </si>
  <si>
    <t>Montáž kanalizačního potrubí z laminátových trub v otevřeném výkopu spojované spojkami DN 250</t>
  </si>
  <si>
    <t>"stoka D" 40</t>
  </si>
  <si>
    <t>28641261</t>
  </si>
  <si>
    <t xml:space="preserve">roury z odstředivě litého laminátu  PN 1 SN 10000 se spojkou DN 250</t>
  </si>
  <si>
    <t>1660361484</t>
  </si>
  <si>
    <t>40*1,05 'Přepočtené koeficientem množství</t>
  </si>
  <si>
    <t>"stoka D" 1562</t>
  </si>
  <si>
    <t>871392111</t>
  </si>
  <si>
    <t>Montáž kanalizačního potrubí z laminátových trub DN 400 se spojkami v otevřeném výkopu</t>
  </si>
  <si>
    <t>1115830149</t>
  </si>
  <si>
    <t>Montáž kanalizačního potrubí z laminátových trub v otevřeném výkopu spojované spojkami DN 400</t>
  </si>
  <si>
    <t>28641264</t>
  </si>
  <si>
    <t xml:space="preserve">roury z odstředivě litého laminátu  PN 1 SN 10000 se spojkou DN 400</t>
  </si>
  <si>
    <t>1800123820</t>
  </si>
  <si>
    <t>50*1,05 'Přepočtené koeficientem množství</t>
  </si>
  <si>
    <t>871395241</t>
  </si>
  <si>
    <t>Kanalizační potrubí z tvrdého PVC vícevrstvé tuhost třídy SN12 DN 400</t>
  </si>
  <si>
    <t>-1406733233</t>
  </si>
  <si>
    <t>Kanalizační potrubí z tvrdého PVC v otevřeném výkopu ve sklonu do 20 %, hladkého plnostěnného vícevrstvého, tuhost třídy SN 12 DN 400</t>
  </si>
  <si>
    <t>"stoka D" 15,5</t>
  </si>
  <si>
    <t>"dle výpisu přípojek D11.01.3.12" 45+2</t>
  </si>
  <si>
    <t>sedlová odbočka kanalizační pro sklolaminátové potrubí DN250/150/45°</t>
  </si>
  <si>
    <t>-282251083</t>
  </si>
  <si>
    <t>1,5+40+1562+50+15,5</t>
  </si>
  <si>
    <t>49+3</t>
  </si>
  <si>
    <t>1562+40</t>
  </si>
  <si>
    <t>892392121</t>
  </si>
  <si>
    <t>Tlaková zkouška potrubí DN 400 těsnícím vakem ucpávkovým</t>
  </si>
  <si>
    <t>1645836322</t>
  </si>
  <si>
    <t>Tlakové zkoušky těsnícími vaky ucpávkovými DN 400</t>
  </si>
  <si>
    <t>892421111</t>
  </si>
  <si>
    <t>Tlaková zkouška potrubí DN 400 nebo 500, vč. šachet</t>
  </si>
  <si>
    <t>1472755317</t>
  </si>
  <si>
    <t>Tlakové zkoušky vodou na potrubí DN 400 nebo 500</t>
  </si>
  <si>
    <t>15,5+50</t>
  </si>
  <si>
    <t>24+24+64</t>
  </si>
  <si>
    <t>921019820</t>
  </si>
  <si>
    <t>4+45+2+1</t>
  </si>
  <si>
    <t>-1458560974</t>
  </si>
  <si>
    <t>592,7-R</t>
  </si>
  <si>
    <t>dno betonové šachty prefabrikované kanalizační DN1000, 400-750, Žlábek ve dně prefabrikované šachty (kyneta) a nástupnice bude provedena z betonu do 1/2 profilu, nástupnice s protiskluzem R11 dle DIN 51 130</t>
  </si>
  <si>
    <t>161116620</t>
  </si>
  <si>
    <t>592,8-R</t>
  </si>
  <si>
    <t>dno betonové šachty prefabrikované kanalizační DN1000, 400-1100, Žlábek ve dně prefabrikované šachty (kyneta) a nástupnice bude provedena z betonu do 1/2 profilu, nástupnice s protiskluzem R11 dle DIN 51 130</t>
  </si>
  <si>
    <t>1795985745</t>
  </si>
  <si>
    <t>Revizní a čistící šachta z PP typ DN 600/250 šachtové dno průtočné</t>
  </si>
  <si>
    <t>-1604395609</t>
  </si>
  <si>
    <t>-417940808</t>
  </si>
  <si>
    <t>1911911349</t>
  </si>
  <si>
    <t>856830379</t>
  </si>
  <si>
    <t>78</t>
  </si>
  <si>
    <t>-283819106</t>
  </si>
  <si>
    <t>79</t>
  </si>
  <si>
    <t>896212000R</t>
  </si>
  <si>
    <t>Příplatek za provedení spadiště kanalizační z betonu kruhové boční dno beton tř. C 25/30 90° horní potrubí DN 250 nebo 300</t>
  </si>
  <si>
    <t>1177834185</t>
  </si>
  <si>
    <t>"D4" 1</t>
  </si>
  <si>
    <t>80</t>
  </si>
  <si>
    <t>-2004516926</t>
  </si>
  <si>
    <t>"D4, D23, D44, D47" 1,62+1,62+2,15+1,62</t>
  </si>
  <si>
    <t>"ČS 8" 1</t>
  </si>
  <si>
    <t>82</t>
  </si>
  <si>
    <t>"D1" 1</t>
  </si>
  <si>
    <t>83</t>
  </si>
  <si>
    <t>51+1</t>
  </si>
  <si>
    <t>84</t>
  </si>
  <si>
    <t>85</t>
  </si>
  <si>
    <t>86</t>
  </si>
  <si>
    <t>87</t>
  </si>
  <si>
    <t>88</t>
  </si>
  <si>
    <t>"kamenivo" 1156,909+1156,909</t>
  </si>
  <si>
    <t>"asfalt" 195,478+767,739</t>
  </si>
  <si>
    <t>89</t>
  </si>
  <si>
    <t>3277,035*14 'Přepočtené koeficientem množství</t>
  </si>
  <si>
    <t>90</t>
  </si>
  <si>
    <t>91</t>
  </si>
  <si>
    <t>92</t>
  </si>
  <si>
    <t>93</t>
  </si>
  <si>
    <t>12499,42-11854,508</t>
  </si>
  <si>
    <t>00002 - DSO 01.3b Stoka DA</t>
  </si>
  <si>
    <t xml:space="preserve">Poznámka k položce:_x000d_
viz TZ př. č. D.1.1.01.1, situace C3  a v.č. D.1.1.01.2 až 11, v.č. D.1.1.01.3.2 podélný profil</t>
  </si>
  <si>
    <t>105*1,05</t>
  </si>
  <si>
    <t>105*4</t>
  </si>
  <si>
    <t xml:space="preserve">Poznámka k položce:_x000d_
viz TZ př. č. D.1.1.01.1, situace C3  a v.č. D.1.1.01.2 až 11, v.č. D.1.1.01.3.2 podélný profil_x000d_
50% hor.tř. II a 50% hor.tř.III</t>
  </si>
  <si>
    <t>"DN250" 105*1,05*(2,7-0,45)</t>
  </si>
  <si>
    <t>"rozšíření pro šachty DN1000" 2,7*2,7*(2,9-0,45)*3-2,7*1,05*(2,7-0,45)*3</t>
  </si>
  <si>
    <t>282,508*0,5</t>
  </si>
  <si>
    <t>(141,254+141,254)*0,2</t>
  </si>
  <si>
    <t>"DN250" 105*3,3*2</t>
  </si>
  <si>
    <t>141,254+141,254</t>
  </si>
  <si>
    <t>282,508*5 'Přepočtené koeficientem množství</t>
  </si>
  <si>
    <t>"DN250" 105*1,05</t>
  </si>
  <si>
    <t>282,508*1,8 'Přepočtené koeficientem množství</t>
  </si>
  <si>
    <t>-60,638</t>
  </si>
  <si>
    <t>-11,025-1,875</t>
  </si>
  <si>
    <t>"OP šachet DN1000" -3,14*0,62*0,62*2,7*3</t>
  </si>
  <si>
    <t>123,615*(0,45-0,05)</t>
  </si>
  <si>
    <t>247,626*2 'Přepočtené koeficientem množství</t>
  </si>
  <si>
    <t>"DN250" 105*1,05*0,55</t>
  </si>
  <si>
    <t>60,638*2 'Přepočtené koeficientem množství</t>
  </si>
  <si>
    <t>495,252+121,276</t>
  </si>
  <si>
    <t>105</t>
  </si>
  <si>
    <t>"DN250" 105*1,05*0,1</t>
  </si>
  <si>
    <t>-941658311</t>
  </si>
  <si>
    <t>1801979289</t>
  </si>
  <si>
    <t>123,615</t>
  </si>
  <si>
    <t>420</t>
  </si>
  <si>
    <t>"stoka DA" 105</t>
  </si>
  <si>
    <t>"dle výpisu přípojek D11.01.3.12" 4</t>
  </si>
  <si>
    <t>-55544378</t>
  </si>
  <si>
    <t>-593575787</t>
  </si>
  <si>
    <t>"DA3" 1,62</t>
  </si>
  <si>
    <t>"kamenivo" 71,697+71,697</t>
  </si>
  <si>
    <t>"asfalt" 12,114+48,3</t>
  </si>
  <si>
    <t>203,808*14 'Přepočtené koeficientem množství</t>
  </si>
  <si>
    <t>659,775-616,528</t>
  </si>
  <si>
    <t>00007 - DSO 01.3g Stoka D3</t>
  </si>
  <si>
    <t xml:space="preserve">Poznámka k položce:_x000d_
viz TZ př. č. D.1.1.01.1, situace C3  a v.č. D.1.1.01.2 až 11, v.č. D.1.1.01.3.7 podélný profil</t>
  </si>
  <si>
    <t>"PVC DN200" 2*1</t>
  </si>
  <si>
    <t>"PVC DN250" 180*1,05</t>
  </si>
  <si>
    <t>"rozšíření pro šachty DN600" 1,5*1,5*4-1,5*1,05*4</t>
  </si>
  <si>
    <t>"PVC DN200" 2*4</t>
  </si>
  <si>
    <t>"PVC DN250" 180*4</t>
  </si>
  <si>
    <t xml:space="preserve">Poznámka k položce:_x000d_
viz TZ př. č. D.1.1.01.1, situace C3  a v.č. D.1.1.01.2 až 11, v.č. D.1.1.01.3.7 podélný profil_x000d_
50% hor.tř. II a 50% hor.tř.III</t>
  </si>
  <si>
    <t>"PVC DN200" 2*1*(2,8-0,45)</t>
  </si>
  <si>
    <t>"PVC DN250" 180*1,05*(2,8-0,45)</t>
  </si>
  <si>
    <t>"rozšíření pro šachty DN1000" 2,7*2,7*(3-0,45)*2-2,7*1,05*(2,8-0,45)*2</t>
  </si>
  <si>
    <t>"rozšíření pro šachty DN600" 1,5*1,5*(3-0,45)*4-1,5*1,05*(2,8-0,45)*4</t>
  </si>
  <si>
    <t>480,85*0,5</t>
  </si>
  <si>
    <t>(240,425+240,425)*0,2</t>
  </si>
  <si>
    <t>"PVC DN200" 2*2,8*2</t>
  </si>
  <si>
    <t>"PVC DN250" 180*2,8*2</t>
  </si>
  <si>
    <t>240,425+240,425</t>
  </si>
  <si>
    <t>480,85*5 'Přepočtené koeficientem množství</t>
  </si>
  <si>
    <t>480,85*1,8 'Přepočtené koeficientem množství</t>
  </si>
  <si>
    <t>-104,95</t>
  </si>
  <si>
    <t>-19,1-2,15</t>
  </si>
  <si>
    <t>-1,575</t>
  </si>
  <si>
    <t>"OP šachet DN1000" -3,14*0,62*0,62*2,8*2</t>
  </si>
  <si>
    <t>"OP šachet DN600" -3,14*0,3*0,3*2,8*4</t>
  </si>
  <si>
    <t>202,61*(0,45-0,05)</t>
  </si>
  <si>
    <t>424,195*2 'Přepočtené koeficientem množství</t>
  </si>
  <si>
    <t>"PVC DN200" 2*1*0,5</t>
  </si>
  <si>
    <t>"PVC DN250" 180*1,05*0,55</t>
  </si>
  <si>
    <t>104,95*2 'Přepočtené koeficientem množství</t>
  </si>
  <si>
    <t>848,39+209,9</t>
  </si>
  <si>
    <t>2+180</t>
  </si>
  <si>
    <t>"PVC DN200" 2*1*0,1</t>
  </si>
  <si>
    <t>"PVC DN250" 180*1,05*0,1</t>
  </si>
  <si>
    <t>1,5*1,5*0,1*4</t>
  </si>
  <si>
    <t>202,61</t>
  </si>
  <si>
    <t>728</t>
  </si>
  <si>
    <t>"stoka D3" 180</t>
  </si>
  <si>
    <t>"dle výpisu přípojek D11.01.3.12" 13</t>
  </si>
  <si>
    <t>2+4</t>
  </si>
  <si>
    <t>592,10-R</t>
  </si>
  <si>
    <t>616975608</t>
  </si>
  <si>
    <t>408814025</t>
  </si>
  <si>
    <t>"ČS 5" 1</t>
  </si>
  <si>
    <t>"D3-1" 1</t>
  </si>
  <si>
    <t>"kamenivo" 117,514+117,514</t>
  </si>
  <si>
    <t>"asfalt" 19,856+83,719</t>
  </si>
  <si>
    <t>338,603*14 'Přepočtené koeficientem množství</t>
  </si>
  <si>
    <t>1108,476-1058,29</t>
  </si>
  <si>
    <t>00001 - DSO 01.3.1a Kanalizační odbočení Stoky D</t>
  </si>
  <si>
    <t xml:space="preserve">Poznámka k položce:_x000d_
viz TZ př. č. D.1.1.01.12, situace C3  a v.č. D.1.1.01.13 až 19, výpis přípojek D.1.1.01.3.12</t>
  </si>
  <si>
    <t>150,1*1</t>
  </si>
  <si>
    <t>"rozšíření pro šachty DN600" 1,5*1,5*20-1,5*1*20</t>
  </si>
  <si>
    <t>165,1*0,9</t>
  </si>
  <si>
    <t>"DN150" 150,1*3*0,1</t>
  </si>
  <si>
    <t xml:space="preserve">Poznámka k položce:_x000d_
viz TZ př. č. D.1.1.01.12, situace C3  a v.č. D.1.1.01.13 až 19, výpis přípojek D.1.1.01.3.12_x000d_
50% hor.tř. II a 50% hor.tř.III</t>
  </si>
  <si>
    <t>"DN150" 150,1*1*(2,2-0,45)*0,9</t>
  </si>
  <si>
    <t>"rozšíření pro šachty DN600" 1,5*1,5*(2,4-0,45)*20-1,5*1*(2,2-0,45)*20</t>
  </si>
  <si>
    <t>"DN150" 150,1*1*(2,2-0,1)*0,1</t>
  </si>
  <si>
    <t>303,179*0,5</t>
  </si>
  <si>
    <t>(151,59+151,59)*0,2</t>
  </si>
  <si>
    <t>"DN150" 150,1*2,2*2</t>
  </si>
  <si>
    <t>151,59+151,59</t>
  </si>
  <si>
    <t>45,03*0,1</t>
  </si>
  <si>
    <t>307,683*5 'Přepočtené koeficientem množství</t>
  </si>
  <si>
    <t>27,769*5 'Přepočtené koeficientem množství</t>
  </si>
  <si>
    <t>"DN150" 150,1*1*(2,2-0,1-0,45-0,1)*0,1</t>
  </si>
  <si>
    <t>"DN150" 150,1*1</t>
  </si>
  <si>
    <t>307,683</t>
  </si>
  <si>
    <t>-27,769</t>
  </si>
  <si>
    <t>279,914*1,8 'Přepočtené koeficientem množství</t>
  </si>
  <si>
    <t>-67,545</t>
  </si>
  <si>
    <t>-15,01-7,5</t>
  </si>
  <si>
    <t>-5,42</t>
  </si>
  <si>
    <t>"OP šachet DN425" -3,14*0,21*0,21*2,2*30</t>
  </si>
  <si>
    <t>"OP šachet DN600" -3,14*0,5*0,5*2,2*20</t>
  </si>
  <si>
    <t>148,59*(0,45-0,05)</t>
  </si>
  <si>
    <t>223,462</t>
  </si>
  <si>
    <t>223,462-23,266</t>
  </si>
  <si>
    <t>200,196*2 'Přepočtené koeficientem množství</t>
  </si>
  <si>
    <t>"DN150" 150,1*1*0,45</t>
  </si>
  <si>
    <t>67,545*2 'Přepočtené koeficientem množství</t>
  </si>
  <si>
    <t>400,392+135,09</t>
  </si>
  <si>
    <t>150,1</t>
  </si>
  <si>
    <t>"DN150" 150,1*1*0,1</t>
  </si>
  <si>
    <t>1*1*0,1*30</t>
  </si>
  <si>
    <t>1,5*1,5*0,1*20</t>
  </si>
  <si>
    <t>1,1*1,1*0,1*20</t>
  </si>
  <si>
    <t>148,59</t>
  </si>
  <si>
    <t>45*1+2*1</t>
  </si>
  <si>
    <t>50*2</t>
  </si>
  <si>
    <t xml:space="preserve">Poznámka k položce:_x000d_
viz TZ př. č. D.1.1.01.12, situace C3  a v.č. D.1.1.01.13 až 20, výpis přípojek D.1.1.01.3.12</t>
  </si>
  <si>
    <t>(6+4)*1</t>
  </si>
  <si>
    <t>"kamenivo" 86,182+86,182</t>
  </si>
  <si>
    <t>"asfalt" 14,562</t>
  </si>
  <si>
    <t>186,926*14 'Přepočtené koeficientem množství</t>
  </si>
  <si>
    <t>578,046-535,482</t>
  </si>
  <si>
    <t>00002 - DSO 01.3.1b Kanalizační odbočení Stoky DA</t>
  </si>
  <si>
    <t>25,4*1*0,9</t>
  </si>
  <si>
    <t>"DN150" 25,4*3*0,1</t>
  </si>
  <si>
    <t>"DN150" 25,4*1*(2,2-0,45)*0,9</t>
  </si>
  <si>
    <t>"DN150" 25,4*1*(2,2-0,1)*0,1</t>
  </si>
  <si>
    <t>45,339*0,5</t>
  </si>
  <si>
    <t>(22,67+22,67)*0,2</t>
  </si>
  <si>
    <t>"DN150" 25,4*2,2*2</t>
  </si>
  <si>
    <t>22,67+22,67</t>
  </si>
  <si>
    <t>7,62*0,1</t>
  </si>
  <si>
    <t>46,102*5 'Přepočtené koeficientem množství</t>
  </si>
  <si>
    <t>4,699*5 'Přepočtené koeficientem množství</t>
  </si>
  <si>
    <t>"DN150" 25,4*1*(2,2-0,1-0,45-0,1)*0,1</t>
  </si>
  <si>
    <t>"DN150" 25,4*1</t>
  </si>
  <si>
    <t>46,102</t>
  </si>
  <si>
    <t>-4,699</t>
  </si>
  <si>
    <t>41,403*1,8 'Přepočtené koeficientem množství</t>
  </si>
  <si>
    <t>-11,43</t>
  </si>
  <si>
    <t>-2,54-0,5</t>
  </si>
  <si>
    <t>-0,5</t>
  </si>
  <si>
    <t>"OP šachet DN425" -3,14*0,21*0,21*2,2*5</t>
  </si>
  <si>
    <t>22,67*(0,45-0,05)</t>
  </si>
  <si>
    <t>39,915</t>
  </si>
  <si>
    <t>39,915-3,937</t>
  </si>
  <si>
    <t>35,978*2 'Přepočtené koeficientem množství</t>
  </si>
  <si>
    <t>"DN150" 25,4*1*0,45</t>
  </si>
  <si>
    <t>11,43*2 'Přepočtené koeficientem množství</t>
  </si>
  <si>
    <t>71,956+22,86</t>
  </si>
  <si>
    <t>25,4</t>
  </si>
  <si>
    <t>"DN150" 25,4*1*0,1</t>
  </si>
  <si>
    <t>1*1*0,1*5</t>
  </si>
  <si>
    <t>22,86</t>
  </si>
  <si>
    <t>1*2</t>
  </si>
  <si>
    <t>5*2</t>
  </si>
  <si>
    <t>"kamenivo" 13,259+13,259</t>
  </si>
  <si>
    <t>"asfalt" 2,24</t>
  </si>
  <si>
    <t>28,758*14 'Přepočtené koeficientem množství</t>
  </si>
  <si>
    <t>100,838-94,816</t>
  </si>
  <si>
    <t>00007 - DSO 01.3.1g Kanalizační odbočení Stoky D3</t>
  </si>
  <si>
    <t>31,6*1</t>
  </si>
  <si>
    <t>"rozšíření pro šachty DN600" 1,5*1,5*4-1,5*1*4</t>
  </si>
  <si>
    <t>34,6*0,9</t>
  </si>
  <si>
    <t>"DN150" 31,6*3*0,1</t>
  </si>
  <si>
    <t>"DN150" 31,6*1*(2,2-0,45)*0,9</t>
  </si>
  <si>
    <t>"rozšíření pro šachty DN600" 1,5*1,5*(2,4-0,45)*4-1,5*1*(2,2-0,45)*4</t>
  </si>
  <si>
    <t>"DN150" 31,6*1*(2,2-0,1)*0,1</t>
  </si>
  <si>
    <t>63,456*0,5</t>
  </si>
  <si>
    <t>(31,728+31,728)*0,2</t>
  </si>
  <si>
    <t>"DN150" 31,6*2,2*2</t>
  </si>
  <si>
    <t>31,728+31,728</t>
  </si>
  <si>
    <t>9,84*0,1</t>
  </si>
  <si>
    <t>64,44*5 'Přepočtené koeficientem množství</t>
  </si>
  <si>
    <t>4,898*5 'Přepočtené koeficientem množství</t>
  </si>
  <si>
    <t>,948*0,1</t>
  </si>
  <si>
    <t>"DN150" 31,6*1*(2,2-0,1-0,45-0,1)*0,1</t>
  </si>
  <si>
    <t>"DN150" 31,6*1</t>
  </si>
  <si>
    <t>64,44</t>
  </si>
  <si>
    <t>-4,898</t>
  </si>
  <si>
    <t>59,542*1,8 'Přepočtené koeficientem množství</t>
  </si>
  <si>
    <t>-14,22</t>
  </si>
  <si>
    <t>-3,16-1,8</t>
  </si>
  <si>
    <t>-1,384</t>
  </si>
  <si>
    <t>"OP šachet DN425" -3,14*0,21*0,21*2,2*9</t>
  </si>
  <si>
    <t>"OP šachet DN600" -3,14*0,5*0,5*2,2*4</t>
  </si>
  <si>
    <t>31,14*(0,45-0,05)</t>
  </si>
  <si>
    <t>45,698</t>
  </si>
  <si>
    <t>45,698-4,898</t>
  </si>
  <si>
    <t>40,8*2 'Přepočtené koeficientem množství</t>
  </si>
  <si>
    <t>"DN150" 31,6*1*0,45</t>
  </si>
  <si>
    <t>14,22*2 'Přepočtené koeficientem množství</t>
  </si>
  <si>
    <t>81,6+28,44</t>
  </si>
  <si>
    <t>31,6</t>
  </si>
  <si>
    <t>"DN150" 31,6*1*0,1</t>
  </si>
  <si>
    <t>1*1*0,1*9</t>
  </si>
  <si>
    <t>1,1*1,1*0,1*4</t>
  </si>
  <si>
    <t>31,14</t>
  </si>
  <si>
    <t>13*1</t>
  </si>
  <si>
    <t>13*2</t>
  </si>
  <si>
    <t>2*1</t>
  </si>
  <si>
    <t>"kamenivo" 18,061+18,061</t>
  </si>
  <si>
    <t>"asfalt" 3,052</t>
  </si>
  <si>
    <t>39,174*14 'Přepočtené koeficientem množství</t>
  </si>
  <si>
    <t>119,284-110,04</t>
  </si>
  <si>
    <t>002 - SO 02 Čerpací stanice ČS1</t>
  </si>
  <si>
    <t>Úroveň 3:</t>
  </si>
  <si>
    <t>0001 - DSO 02.1 Čerpací stanice ČS1 - stavební část</t>
  </si>
  <si>
    <t>687277252</t>
  </si>
  <si>
    <t>-1250468863</t>
  </si>
  <si>
    <t>-1461781136</t>
  </si>
  <si>
    <t xml:space="preserve">Poznámka k položce:_x000d_
viz TZ př. č. D.1.1.02.1, situace  a v.č. D.1.1.02.1.1 v.č. D.1.2.2</t>
  </si>
  <si>
    <t>jáma výkop</t>
  </si>
  <si>
    <t>4,9*4,9</t>
  </si>
  <si>
    <t>-30076274</t>
  </si>
  <si>
    <t>5*5</t>
  </si>
  <si>
    <t>115,4-R</t>
  </si>
  <si>
    <t>Dodávka + montáž čerpací studny beton. trouba DN 800, vč. pomocných zemních prací</t>
  </si>
  <si>
    <t>-1770272992</t>
  </si>
  <si>
    <t>115,5-R</t>
  </si>
  <si>
    <t>Provedení hydrovrtu DN250-DN300, vč, vystrojení zárubnící PP DN150-200, 15% preforovaná + filtrační obal, výplň mezikruží tříděným štěrkem 4-8mm, vč. následného odstranění</t>
  </si>
  <si>
    <t>-1543011595</t>
  </si>
  <si>
    <t>8*2</t>
  </si>
  <si>
    <t>115101202</t>
  </si>
  <si>
    <t>Čerpání vody na dopravní výšku do 10 m průměrný přítok do 1000 l/min</t>
  </si>
  <si>
    <t>-806462911</t>
  </si>
  <si>
    <t>Čerpání vody na dopravní výšku do 10 m s uvažovaným průměrným přítokem přes 500 do 1 000 l/min</t>
  </si>
  <si>
    <t>2ks čerpadel</t>
  </si>
  <si>
    <t>45*8*2</t>
  </si>
  <si>
    <t>115101302</t>
  </si>
  <si>
    <t>Pohotovost čerpací soupravy pro dopravní výšku do 10 m přítok do 1000 l/min</t>
  </si>
  <si>
    <t>-1299326752</t>
  </si>
  <si>
    <t>Pohotovost záložní čerpací soupravy pro dopravní výšku do 10 m s uvažovaným průměrným přítokem přes 500 do 1 000 l/min</t>
  </si>
  <si>
    <t>45*2</t>
  </si>
  <si>
    <t>119003213</t>
  </si>
  <si>
    <t>Mobilní plotová zábrana s profilovaným plechem výšky do 1,5 m pro zabezpečení výkopu zřízení</t>
  </si>
  <si>
    <t>-2094877194</t>
  </si>
  <si>
    <t>Pomocné konstrukce při zabezpečení výkopu svislé ocelové mobilní oplocení, výšky do 1,5 m panely vyplněné profilovaným plechem zřízení</t>
  </si>
  <si>
    <t>2*(4,9+4,9)</t>
  </si>
  <si>
    <t>119003214</t>
  </si>
  <si>
    <t>Mobilní plotová zábrana s profilovaným plechem výšky do 1,5 m pro zabezpečení výkopu odstranění</t>
  </si>
  <si>
    <t>-1421998521</t>
  </si>
  <si>
    <t>Pomocné konstrukce při zabezpečení výkopu svislé ocelové mobilní oplocení, výšky do 1,5 m panely vyplněné profilovaným plechem odstranění</t>
  </si>
  <si>
    <t>119004111</t>
  </si>
  <si>
    <t>Bezpečný vstup nebo výstup z výkopu pomocí žebříku zřízení</t>
  </si>
  <si>
    <t>-1285209570</t>
  </si>
  <si>
    <t>Pomocné konstrukce při zabezpečení výkopu bezpečný vstup nebo výstup žebříkem zřízení</t>
  </si>
  <si>
    <t>3,83</t>
  </si>
  <si>
    <t>119004112</t>
  </si>
  <si>
    <t>Bezpečný vstup nebo výstup z výkopu pomocí žebříku odstranění</t>
  </si>
  <si>
    <t>-1858014930</t>
  </si>
  <si>
    <t>Pomocné konstrukce při zabezpečení výkopu bezpečný vstup nebo výstup žebříkem odstranění</t>
  </si>
  <si>
    <t>131151205</t>
  </si>
  <si>
    <t>Hloubení jam zapažených v hornině třídy těžitelnosti I, skupiny 1 a 2 objem do 1000 m3 strojně</t>
  </si>
  <si>
    <t>-1467864381</t>
  </si>
  <si>
    <t>Hloubení zapažených jam a zářezů strojně s urovnáním dna do předepsaného profilu a spádu v hornině třídy těžitelnosti I skupiny 1 a 2 přes 500 do 1 000 m3</t>
  </si>
  <si>
    <t xml:space="preserve">Poznámka k položce:_x000d_
viz TZ př. č. D.1.1.02.1, situace  a v.č. D.1.1.02.1.1 v.č. D.1.2.2_x000d_
50% hor.tř. II a 50% hor.tř.III</t>
  </si>
  <si>
    <t>4,9*4,9*(3,83-0,45)</t>
  </si>
  <si>
    <t>81,154*0,5</t>
  </si>
  <si>
    <t>131251205</t>
  </si>
  <si>
    <t>Hloubení jam zapažených v hornině třídy těžitelnosti I, skupiny 3 objem do 1000 m3 strojně</t>
  </si>
  <si>
    <t>1991220856</t>
  </si>
  <si>
    <t>Hloubení zapažených jam a zářezů strojně s urovnáním dna do předepsaného profilu a spádu v hornině třídy těžitelnosti I skupiny 3 přes 500 do 1 000 m3</t>
  </si>
  <si>
    <t xml:space="preserve">Poznámka k položce:_x000d_
viz TZ př. č. D.1.1.02.1, situace  a v.č. D.1.1.2.1.1 v.č. D.1.2.2_x000d_
50% hor.tř. II a 50% hor.tř.III</t>
  </si>
  <si>
    <t>151301202</t>
  </si>
  <si>
    <t>Zřízení hnaného pažení stěn výkopu hl do 8 m</t>
  </si>
  <si>
    <t>-1874767185</t>
  </si>
  <si>
    <t>Zřízení pažení stěn výkopu bez rozepření nebo vzepření hnané, hloubky do 8 m</t>
  </si>
  <si>
    <t>2*(4,9+4,9)*3,83</t>
  </si>
  <si>
    <t>151301212</t>
  </si>
  <si>
    <t>Odstranění pažení stěn hnaného hl do 8 m</t>
  </si>
  <si>
    <t>1499977737</t>
  </si>
  <si>
    <t>Odstranění pažení stěn výkopu bez rozepření nebo vzepření s uložením pažin na vzdálenost do 3 m od okraje výkopu hnané, hloubky do 8 m</t>
  </si>
  <si>
    <t>383570238</t>
  </si>
  <si>
    <t>výkop jam</t>
  </si>
  <si>
    <t>40,577+40,577</t>
  </si>
  <si>
    <t>1737763681</t>
  </si>
  <si>
    <t>81,154*5 'Přepočtené koeficientem množství</t>
  </si>
  <si>
    <t>-955258828</t>
  </si>
  <si>
    <t>-1321933376</t>
  </si>
  <si>
    <t>81,154*1,8 'Přepočtené koeficientem množství</t>
  </si>
  <si>
    <t>443928616</t>
  </si>
  <si>
    <t>výkop jam na úroveň -0,45m</t>
  </si>
  <si>
    <t>podsyp</t>
  </si>
  <si>
    <t>-4,802</t>
  </si>
  <si>
    <t>deska</t>
  </si>
  <si>
    <t>-1,693</t>
  </si>
  <si>
    <t>prstenec</t>
  </si>
  <si>
    <t>-2,088</t>
  </si>
  <si>
    <t>"OP čerpací stanice" -3,14*1,08*1,08*(3,48-0,45)</t>
  </si>
  <si>
    <t>-681684232</t>
  </si>
  <si>
    <t>61,474*2 'Přepočtené koeficientem množství</t>
  </si>
  <si>
    <t>-10054658</t>
  </si>
  <si>
    <t>122,948</t>
  </si>
  <si>
    <t>1182675212</t>
  </si>
  <si>
    <t>271532212</t>
  </si>
  <si>
    <t>Podsyp pod základové konstrukce se zhutněním z hrubého kameniva frakce 0 až 32 mm</t>
  </si>
  <si>
    <t>1425493989</t>
  </si>
  <si>
    <t>Podsyp pod základové konstrukce se zhutněním a urovnáním povrchu z kameniva hrubého, frakce 0 - 32 mm</t>
  </si>
  <si>
    <t>4,9*4,9*0,2</t>
  </si>
  <si>
    <t>273321611</t>
  </si>
  <si>
    <t>Základové desky ze ŽB bez zvýšených nároků na prostředí tř. C 30/37 XA2</t>
  </si>
  <si>
    <t>1214200830</t>
  </si>
  <si>
    <t>Základy z betonu železového (bez výztuže) desky z betonu bez zvláštních nároků na prostředí tř. C 30/37</t>
  </si>
  <si>
    <t>3,36*3,36*0,15</t>
  </si>
  <si>
    <t>273321611,1</t>
  </si>
  <si>
    <t>Ochranný prstenec ze ŽB bez zvýšených nároků na prostředí tř. C 30/37 XA2</t>
  </si>
  <si>
    <t>-7574780</t>
  </si>
  <si>
    <t>3,14*1,58*1,58*0,5-3,14*1,08*1,08*0,5</t>
  </si>
  <si>
    <t>273351121</t>
  </si>
  <si>
    <t>Zřízení bednění základových desek</t>
  </si>
  <si>
    <t>216264929</t>
  </si>
  <si>
    <t>Bednění základů desek zřízení</t>
  </si>
  <si>
    <t>"deska" 2*(3,36+3,36)*0,15</t>
  </si>
  <si>
    <t>"prstenec" 2*3,14*1,58*0,5</t>
  </si>
  <si>
    <t>273351122</t>
  </si>
  <si>
    <t>Odstranění bednění základových desek</t>
  </si>
  <si>
    <t>-1452139914</t>
  </si>
  <si>
    <t>Bednění základů desek odstranění</t>
  </si>
  <si>
    <t>273362021</t>
  </si>
  <si>
    <t>Výztuž základových desek svařovanými sítěmi Kari</t>
  </si>
  <si>
    <t>439167817</t>
  </si>
  <si>
    <t>Výztuž základů desek ze svařovaných sítí z drátů typu KARI</t>
  </si>
  <si>
    <t>3,36*3,36*6,5*1,15/1000*2</t>
  </si>
  <si>
    <t>274,1-R</t>
  </si>
  <si>
    <t>Betonová tamponáž tl.100mm s dodávkou materiálů, vč. následného odstranění</t>
  </si>
  <si>
    <t>1263601612</t>
  </si>
  <si>
    <t>7,5</t>
  </si>
  <si>
    <t>274313511R</t>
  </si>
  <si>
    <t>Základové pásy z betonu tř. C 12/15 - ochranný límec, vč. následného odstranění</t>
  </si>
  <si>
    <t>1021650361</t>
  </si>
  <si>
    <t>Základy z betonu prostého pasy betonu kamenem neprokládaného tř. C 12/15</t>
  </si>
  <si>
    <t>0,5</t>
  </si>
  <si>
    <t>292111111</t>
  </si>
  <si>
    <t>Montáž pomocné konstrukce ocelové pro zvláštní zakládání z terénu</t>
  </si>
  <si>
    <t>1606551922</t>
  </si>
  <si>
    <t xml:space="preserve">Pomocná konstrukce pro zvláštní zakládání staveb  ocelová z terénu zřízení</t>
  </si>
  <si>
    <t>4,723</t>
  </si>
  <si>
    <t>13010760</t>
  </si>
  <si>
    <t>ocel profilová I 300, 240</t>
  </si>
  <si>
    <t>-615374760</t>
  </si>
  <si>
    <t>292111112</t>
  </si>
  <si>
    <t>Demontáž pomocné konstrukce ocelové pro zvláštní zakládáníz terénu</t>
  </si>
  <si>
    <t>-850747722</t>
  </si>
  <si>
    <t xml:space="preserve">Pomocná konstrukce pro zvláštní zakládání staveb  ocelová z terénu odstranění</t>
  </si>
  <si>
    <t>411321616</t>
  </si>
  <si>
    <t>Stropy deskové ze ŽB tř. C 30/37 XF4</t>
  </si>
  <si>
    <t>-682349578</t>
  </si>
  <si>
    <t xml:space="preserve">Stropy z betonu železového (bez výztuže)  stropů deskových, plochých střech, desek balkonových, desek hřibových stropů včetně hlavic hřibových sloupů tř. C 30/37</t>
  </si>
  <si>
    <t>lito do plastového bednění čerpací jímky</t>
  </si>
  <si>
    <t>3,14*1,08*1,08*0,26</t>
  </si>
  <si>
    <t>411362021</t>
  </si>
  <si>
    <t>Výztuž stropů svařovanými sítěmi Kari</t>
  </si>
  <si>
    <t>2052391356</t>
  </si>
  <si>
    <t xml:space="preserve">Výztuž stropů  prostě uložených, vetknutých, spojitých, deskových, trámových (žebrových, kazetových), s keramickými a jinými vložkami, konsolových nebo balkonových, hřibových včetně hlavic hřibových sloupů, plochých střech a pro zavěšení železobetonových podhledů ze svařovaných sítí z drátů typu KARI</t>
  </si>
  <si>
    <t>3,14*1,08*1,08*6,5*1,15*2/1000</t>
  </si>
  <si>
    <t>-274027725</t>
  </si>
  <si>
    <t>291669781</t>
  </si>
  <si>
    <t>-967619773</t>
  </si>
  <si>
    <t>812924742</t>
  </si>
  <si>
    <t>24,01</t>
  </si>
  <si>
    <t>669043050</t>
  </si>
  <si>
    <t>833874972</t>
  </si>
  <si>
    <t>Dodávka + montáž čerpací stanice PEHD průměr 2160mm, výška 3480mm, vč. poklopu, vč. strojního vystrojení (kompletní dodávka)</t>
  </si>
  <si>
    <t>kpl</t>
  </si>
  <si>
    <t>-1207766971</t>
  </si>
  <si>
    <t>parametry čerpací stanice viz př.č. D.2.1.1</t>
  </si>
  <si>
    <t>"ČS1" 1</t>
  </si>
  <si>
    <t>919726122</t>
  </si>
  <si>
    <t>Geotextilie pro ochranu, separaci a filtraci netkaná měrná hmotnost do 300 g/m2</t>
  </si>
  <si>
    <t>1543789906</t>
  </si>
  <si>
    <t>Geotextilie netkaná pro ochranu, separaci nebo filtraci měrná hmotnost přes 200 do 300 g/m2</t>
  </si>
  <si>
    <t>-1555002685</t>
  </si>
  <si>
    <t>"kamenivo" 13,926+13,926</t>
  </si>
  <si>
    <t>"asfalt" 2,353+2,875</t>
  </si>
  <si>
    <t>65177481</t>
  </si>
  <si>
    <t>33,08*14 'Přepočtené koeficientem množství</t>
  </si>
  <si>
    <t>312865153</t>
  </si>
  <si>
    <t>932320221</t>
  </si>
  <si>
    <t>-625114680</t>
  </si>
  <si>
    <t>998142251</t>
  </si>
  <si>
    <t>Přesun hmot pro nádrže, jímky, zásobníky a jámy betonové monolitické v do 25 m</t>
  </si>
  <si>
    <t>362203454</t>
  </si>
  <si>
    <t xml:space="preserve">Přesun hmot pro nádrže, jímky, zásobníky a jámy pozemní mimo zemědělství  se svislou nosnou konstrukcí monolitickou betonovou tyčovou nebo plošnou vodorovná dopravní vzdálenost do 50 m výšky do 25 m</t>
  </si>
  <si>
    <t>155,857-122,948</t>
  </si>
  <si>
    <t>0002 - DSO 02.2 Čerpací stanice ČS1 - zpevněná plocha - součástí dílčího stavebního objektu DSO 02.1</t>
  </si>
  <si>
    <t>500,1-R</t>
  </si>
  <si>
    <t>DSO 02.2 Čerpací stanice ČS1 - zpevněná plocha - součásti stavebního objektu DSO 02.1 - jednotková cena se nevyplňuje</t>
  </si>
  <si>
    <t>1530938844</t>
  </si>
  <si>
    <t>0003 - DSO 02.3 Čerpací stanice ČS1 - přípojka NN</t>
  </si>
  <si>
    <t>M - Práce a dodávky M</t>
  </si>
  <si>
    <t xml:space="preserve">    D1 - Rozváděč RE1</t>
  </si>
  <si>
    <t xml:space="preserve">    D3 - Montážní materiál</t>
  </si>
  <si>
    <t xml:space="preserve">    D5 - Výkopové práce</t>
  </si>
  <si>
    <t xml:space="preserve">    D7 - Služby</t>
  </si>
  <si>
    <t>Práce a dodávky M</t>
  </si>
  <si>
    <t>D1</t>
  </si>
  <si>
    <t>Rozváděč RE1</t>
  </si>
  <si>
    <t>Pol1</t>
  </si>
  <si>
    <t>Dodávka + montáž Elektroměrový rozváděč 3f s jednosazbovým měřením do 40A v plastovém pilíři s hl. jističem 20A, 484x1785x242mm (ŠxVxH), IP 44/20C</t>
  </si>
  <si>
    <t>Elektroměrový rozváděč 3f s jednosazbovým měřením do 40A v plastovém pilíři s hl. jističem 20A, 484x1785x242mm (ŠxVxH), IP 44/20C</t>
  </si>
  <si>
    <t>D3</t>
  </si>
  <si>
    <t>Montážní materiál</t>
  </si>
  <si>
    <t>Pol3</t>
  </si>
  <si>
    <t>Dodávka + montáž CYKY-J 4x10 mm2 , pevně</t>
  </si>
  <si>
    <t>CYKY-J 4x10 mm2 , pevně</t>
  </si>
  <si>
    <t>Pol4</t>
  </si>
  <si>
    <t>Dodávka + montáž CYKY-J 5x6 mm2 , pevně</t>
  </si>
  <si>
    <t>CYKY-J 5x6 mm2 , pevně</t>
  </si>
  <si>
    <t>Pol5</t>
  </si>
  <si>
    <t>Dodávka + montáž TRUBKA TUHÁ PVC 1200N délka 2 m barva tmavě šedá</t>
  </si>
  <si>
    <t>TRUBKA TUHÁ PVC 1200N délka 2 m barva tmavě šedá</t>
  </si>
  <si>
    <t>Pol6</t>
  </si>
  <si>
    <t>Dodávka + montáž KORUGOVANÁ CHRÁNIČKA DVOUPLÁŠŤOVÁ OHEBNÁ prům. 50mm</t>
  </si>
  <si>
    <t>KORUGOVANÁ CHRÁNIČKA DVOUPLÁŠŤOVÁ OHEBNÁ prům. 50mm</t>
  </si>
  <si>
    <t>Pol7</t>
  </si>
  <si>
    <t>Dodávka + montáž Zemnící pásek FeZn 30x4mm</t>
  </si>
  <si>
    <t>Zemnící pásek FeZn 30x4mm</t>
  </si>
  <si>
    <t>Pol8</t>
  </si>
  <si>
    <t>Dodávka + montáž Výstražná folie 250/33 blesk</t>
  </si>
  <si>
    <t>Výstražná folie 250/33 blesk</t>
  </si>
  <si>
    <t>Pol9</t>
  </si>
  <si>
    <t>Dodávka + montáž Zkušební svorka</t>
  </si>
  <si>
    <t>Zkušební svorka</t>
  </si>
  <si>
    <t>Pol10</t>
  </si>
  <si>
    <t xml:space="preserve">Ukončení vodičů  do 4 mm2</t>
  </si>
  <si>
    <t>Pol11</t>
  </si>
  <si>
    <t>Ukončení vodičů 16 mm2</t>
  </si>
  <si>
    <t>D5</t>
  </si>
  <si>
    <t>Výkopové práce</t>
  </si>
  <si>
    <t>Pol12</t>
  </si>
  <si>
    <t>Hloubení kabelové rýhy h=1200mm, š=500mm</t>
  </si>
  <si>
    <t>Pol13</t>
  </si>
  <si>
    <t>Pískové lože h=200mm, š=500mm</t>
  </si>
  <si>
    <t>bm</t>
  </si>
  <si>
    <t>Pol14</t>
  </si>
  <si>
    <t>Zpětný zához kabelové rýhy + zhutnění h=650mm, š=500mm</t>
  </si>
  <si>
    <t>Pol15</t>
  </si>
  <si>
    <t>Štěrkodrť h=250mm, š=500mm</t>
  </si>
  <si>
    <t>Pol16</t>
  </si>
  <si>
    <t>Živičný povrch h=100mm, š=500mm</t>
  </si>
  <si>
    <t>Pol17</t>
  </si>
  <si>
    <t>Úprava povrchu</t>
  </si>
  <si>
    <t>Pol18</t>
  </si>
  <si>
    <t>Hloubení kabelové rýhy h=800mm, š=300mm</t>
  </si>
  <si>
    <t>Pol19</t>
  </si>
  <si>
    <t>Pískové lože h=200mm, š=300mm</t>
  </si>
  <si>
    <t>Pol20</t>
  </si>
  <si>
    <t>Zpětný zához kabelové rýhy + zhutnění h=600mm, š=300mm</t>
  </si>
  <si>
    <t>Pol21</t>
  </si>
  <si>
    <t>D7</t>
  </si>
  <si>
    <t>Služby</t>
  </si>
  <si>
    <t>Pol22</t>
  </si>
  <si>
    <t>Revize</t>
  </si>
  <si>
    <t>Pol23</t>
  </si>
  <si>
    <t>Inženýrská činnost</t>
  </si>
  <si>
    <t>Pol24</t>
  </si>
  <si>
    <t>Oživení a komplexní zkoušky</t>
  </si>
  <si>
    <t>Pol28</t>
  </si>
  <si>
    <t>Podružný materiál</t>
  </si>
  <si>
    <t>1229160944</t>
  </si>
  <si>
    <t>Dokumentace sk. pr. 3 pare</t>
  </si>
  <si>
    <t>005 - SO 05 Čerpací stanice ČS5</t>
  </si>
  <si>
    <t>0001 - DSO 05.1 Čerpací stanice ČS5 - stavební část</t>
  </si>
  <si>
    <t>1800228194</t>
  </si>
  <si>
    <t>107219577</t>
  </si>
  <si>
    <t>586381826</t>
  </si>
  <si>
    <t xml:space="preserve">Poznámka k položce:_x000d_
viz TZ př. č. D.1.1.05.1, situace  a v.č. D.1.1.05.1.1 v.č. D.1.2.2</t>
  </si>
  <si>
    <t>4,2*4,2</t>
  </si>
  <si>
    <t>-921475920</t>
  </si>
  <si>
    <t>4,5*4,5</t>
  </si>
  <si>
    <t>1023289139</t>
  </si>
  <si>
    <t>-1214578781</t>
  </si>
  <si>
    <t>-497140368</t>
  </si>
  <si>
    <t>1218377602</t>
  </si>
  <si>
    <t>2*(4,2+4,2)</t>
  </si>
  <si>
    <t>-1359768868</t>
  </si>
  <si>
    <t>1129662553</t>
  </si>
  <si>
    <t>4,48</t>
  </si>
  <si>
    <t>-1565566748</t>
  </si>
  <si>
    <t>-1841824855</t>
  </si>
  <si>
    <t xml:space="preserve">Poznámka k položce:_x000d_
viz TZ př. č. D.1.1.05.1, situace  a v.č. D.1.1.05.1.1 v.č. D.1.2.2_x000d_
50% hor.tř. II a 50% hor.tř.III</t>
  </si>
  <si>
    <t>4,2*4,2*(4,48-0,45)</t>
  </si>
  <si>
    <t>71,089*0,5</t>
  </si>
  <si>
    <t>-636624459</t>
  </si>
  <si>
    <t>1320534725</t>
  </si>
  <si>
    <t>2*(4,2+4,2)*4,48</t>
  </si>
  <si>
    <t>1237451427</t>
  </si>
  <si>
    <t>281553897</t>
  </si>
  <si>
    <t>35,545+35,545</t>
  </si>
  <si>
    <t>-194034682</t>
  </si>
  <si>
    <t>71,09*5 'Přepočtené koeficientem množství</t>
  </si>
  <si>
    <t>1663414372</t>
  </si>
  <si>
    <t>-1212543925</t>
  </si>
  <si>
    <t>71,09*1,8 'Přepočtené koeficientem množství</t>
  </si>
  <si>
    <t>1559428595</t>
  </si>
  <si>
    <t>výkop jam na úroveň</t>
  </si>
  <si>
    <t>-3,528</t>
  </si>
  <si>
    <t>-1,061</t>
  </si>
  <si>
    <t>"OP čerpací stanice" -3,14*1,08*1,08*(4,13-0,45)</t>
  </si>
  <si>
    <t>-846856660</t>
  </si>
  <si>
    <t>53,023*2 'Přepočtené koeficientem množství</t>
  </si>
  <si>
    <t>-1101629683</t>
  </si>
  <si>
    <t>106,046</t>
  </si>
  <si>
    <t>107480094</t>
  </si>
  <si>
    <t>1711827427</t>
  </si>
  <si>
    <t>4,2*4,2*0,2</t>
  </si>
  <si>
    <t>-60817461</t>
  </si>
  <si>
    <t>2,66*2,66*0,15</t>
  </si>
  <si>
    <t>953633979</t>
  </si>
  <si>
    <t>2*(2,66+2,66)*0,15</t>
  </si>
  <si>
    <t>396703457</t>
  </si>
  <si>
    <t>-1974405377</t>
  </si>
  <si>
    <t>2,66*2,66*6,5*1,15/1000*2</t>
  </si>
  <si>
    <t>509983787</t>
  </si>
  <si>
    <t>-1832385046</t>
  </si>
  <si>
    <t>-1256241569</t>
  </si>
  <si>
    <t>3,916</t>
  </si>
  <si>
    <t>441085203</t>
  </si>
  <si>
    <t>2118271574</t>
  </si>
  <si>
    <t>1393201703</t>
  </si>
  <si>
    <t>803002286</t>
  </si>
  <si>
    <t>-802508586</t>
  </si>
  <si>
    <t>1919395983</t>
  </si>
  <si>
    <t>716461641</t>
  </si>
  <si>
    <t>-1906112833</t>
  </si>
  <si>
    <t>17,64</t>
  </si>
  <si>
    <t>-737729429</t>
  </si>
  <si>
    <t>-1965490056</t>
  </si>
  <si>
    <t>20,25</t>
  </si>
  <si>
    <t>Dodávka + montáž čerpací stanice PEHD průměr 2160mm, výška 4130mm, vč. poklopu, vč. strojního vystrojení (kompletní dodávka)</t>
  </si>
  <si>
    <t>-2081453546</t>
  </si>
  <si>
    <t>"ČS5" 1</t>
  </si>
  <si>
    <t>152060187</t>
  </si>
  <si>
    <t>1920703063</t>
  </si>
  <si>
    <t>"kamenivo" 10,231+10,231</t>
  </si>
  <si>
    <t>"asfalt" 1,729+2,329</t>
  </si>
  <si>
    <t>2145505541</t>
  </si>
  <si>
    <t>24,52*14 'Přepočtené koeficientem množství</t>
  </si>
  <si>
    <t>2110650227</t>
  </si>
  <si>
    <t>-1409599937</t>
  </si>
  <si>
    <t>442450605</t>
  </si>
  <si>
    <t>1866171168</t>
  </si>
  <si>
    <t>128,012-106,046</t>
  </si>
  <si>
    <t>0002 - DSO 05.2 Čerpací stanice ČS5 - zpevněná plocha - součástí dílčího stavebního objektu DSO 05.1</t>
  </si>
  <si>
    <t>DSO 05.2 Čerpací stanice ČS5 - zpevněná plocha - součásti stavebního objektu DSO 05.1 - jednotková cena se nevyplňuje</t>
  </si>
  <si>
    <t>-1389837130</t>
  </si>
  <si>
    <t>0003 - DSO 05.3 Čerpací stanice ČS5 - přípojka NN</t>
  </si>
  <si>
    <t>007 - SO 07 Čerpací stanice ČS8</t>
  </si>
  <si>
    <t>0001 - DSO 07.1 Čerpací stanice ČS8 - stavební část</t>
  </si>
  <si>
    <t>1686846321</t>
  </si>
  <si>
    <t>-2103533965</t>
  </si>
  <si>
    <t>-652429455</t>
  </si>
  <si>
    <t xml:space="preserve">Poznámka k položce:_x000d_
viz TZ př. č. D.1.1.07.1, situace  a v.č. D.1.1.07(05).1.1 v.č. D.1.2.2</t>
  </si>
  <si>
    <t>-913585713</t>
  </si>
  <si>
    <t>-1585492023</t>
  </si>
  <si>
    <t>-1342426881</t>
  </si>
  <si>
    <t>-559967013</t>
  </si>
  <si>
    <t>-1375009235</t>
  </si>
  <si>
    <t>-642617295</t>
  </si>
  <si>
    <t>1366601331</t>
  </si>
  <si>
    <t>4,31</t>
  </si>
  <si>
    <t>-1436510323</t>
  </si>
  <si>
    <t>326555403</t>
  </si>
  <si>
    <t xml:space="preserve">Poznámka k položce:_x000d_
viz TZ př. č. D.1.1.07.1, situace  a v.č. D.1.1.07(05).1.1 v.č. D.1.2.2_x000d_
50% hor.tř. II a 50% hor.tř.III</t>
  </si>
  <si>
    <t>4,2*4,2*(4,31-0,45)</t>
  </si>
  <si>
    <t>68,09*0,5</t>
  </si>
  <si>
    <t>1553551657</t>
  </si>
  <si>
    <t>2033555909</t>
  </si>
  <si>
    <t>2*(4,2+4,2)*4,31</t>
  </si>
  <si>
    <t>-2021844003</t>
  </si>
  <si>
    <t>272536716</t>
  </si>
  <si>
    <t>34,045+34,045</t>
  </si>
  <si>
    <t>29616214</t>
  </si>
  <si>
    <t>68,09*5 'Přepočtené koeficientem množství</t>
  </si>
  <si>
    <t>-1092183981</t>
  </si>
  <si>
    <t>1707953882</t>
  </si>
  <si>
    <t>68,09*1,8 'Přepočtené koeficientem množství</t>
  </si>
  <si>
    <t>-1671504691</t>
  </si>
  <si>
    <t>"OP čerpací stanice" -3,14*1,08*1,08*(3,96-0,45)</t>
  </si>
  <si>
    <t>169998145</t>
  </si>
  <si>
    <t>50,646*2 'Přepočtené koeficientem množství</t>
  </si>
  <si>
    <t>-2135173608</t>
  </si>
  <si>
    <t>101,292</t>
  </si>
  <si>
    <t>-610848710</t>
  </si>
  <si>
    <t>-1297981328</t>
  </si>
  <si>
    <t>1232669117</t>
  </si>
  <si>
    <t>-702889307</t>
  </si>
  <si>
    <t>-339933808</t>
  </si>
  <si>
    <t>-1207544430</t>
  </si>
  <si>
    <t>2105541558</t>
  </si>
  <si>
    <t>167430756</t>
  </si>
  <si>
    <t>1575526846</t>
  </si>
  <si>
    <t>3,275</t>
  </si>
  <si>
    <t>-1572657492</t>
  </si>
  <si>
    <t>-590441820</t>
  </si>
  <si>
    <t>464724681</t>
  </si>
  <si>
    <t>-2108195105</t>
  </si>
  <si>
    <t>818958718</t>
  </si>
  <si>
    <t>-375068219</t>
  </si>
  <si>
    <t>1284131051</t>
  </si>
  <si>
    <t>-138460427</t>
  </si>
  <si>
    <t>-649363404</t>
  </si>
  <si>
    <t>1202896827</t>
  </si>
  <si>
    <t>Dodávka + montáž čerpací stanice PEHD průměr 2160mm, výška 3960mm s indukčním průtokoměrem, vč. poklopu, vč. strojního vystrojení (kompletní dodávka)</t>
  </si>
  <si>
    <t>-1978074926</t>
  </si>
  <si>
    <t>"ČS8" 1</t>
  </si>
  <si>
    <t>-1562583677</t>
  </si>
  <si>
    <t>-1766122391</t>
  </si>
  <si>
    <t>1374634157</t>
  </si>
  <si>
    <t>-1214785267</t>
  </si>
  <si>
    <t>805018694</t>
  </si>
  <si>
    <t>-378784409</t>
  </si>
  <si>
    <t>1043640502</t>
  </si>
  <si>
    <t>122,54-101,292</t>
  </si>
  <si>
    <t>0002 - DSO 07.2 Čerpací stanice ČS8 - zpevněná plocha - součástí dílčího stavebního objektu DSO 07.1</t>
  </si>
  <si>
    <t>DSO 07.2 Čerpací stanice ČS8 - zpevněná plocha - součásti stavebního objektu DSO 07.1 - jednotková cena se nevyplňuje</t>
  </si>
  <si>
    <t>-712314033</t>
  </si>
  <si>
    <t>0003 - DSO 07.3 Čerpací stanice ČS8 - přípojka NN</t>
  </si>
  <si>
    <t>009 - SO 09 Čerpací stanice ČS11</t>
  </si>
  <si>
    <t>0001 - DSO 09.1 Čerpací stanice ČS11 - stavební část</t>
  </si>
  <si>
    <t>229547479</t>
  </si>
  <si>
    <t>192494777</t>
  </si>
  <si>
    <t>514190220</t>
  </si>
  <si>
    <t xml:space="preserve">Poznámka k položce:_x000d_
viz TZ př. č. D.1.1.09.1, situace  a v.č. D.1.1.09(05).1.1 v.č. D.1.2.2</t>
  </si>
  <si>
    <t>1188064281</t>
  </si>
  <si>
    <t>1543760764</t>
  </si>
  <si>
    <t>1884382604</t>
  </si>
  <si>
    <t>-1667771399</t>
  </si>
  <si>
    <t>1054477840</t>
  </si>
  <si>
    <t>-54016583</t>
  </si>
  <si>
    <t>-1424048878</t>
  </si>
  <si>
    <t>2131638113</t>
  </si>
  <si>
    <t>3,93</t>
  </si>
  <si>
    <t>-514830836</t>
  </si>
  <si>
    <t>-2002439127</t>
  </si>
  <si>
    <t xml:space="preserve">Poznámka k položce:_x000d_
viz TZ př. č. D.1.1.09.1, situace  a v.č. D.1.1.09(05).1.1 v.č. D.1.2.2_x000d_
50% hor.tř. II a 50% hor.tř.III</t>
  </si>
  <si>
    <t>4,2*4,2*(3,93-0,45)</t>
  </si>
  <si>
    <t>61,387*0,5</t>
  </si>
  <si>
    <t>-1232945489</t>
  </si>
  <si>
    <t>1902420033</t>
  </si>
  <si>
    <t>2*(4,2+4,2)*3,93</t>
  </si>
  <si>
    <t>-1060570111</t>
  </si>
  <si>
    <t>-1245266454</t>
  </si>
  <si>
    <t>30,694+30,394</t>
  </si>
  <si>
    <t>1447778817</t>
  </si>
  <si>
    <t>61,088*5 'Přepočtené koeficientem množství</t>
  </si>
  <si>
    <t>-115774065</t>
  </si>
  <si>
    <t>1903651618</t>
  </si>
  <si>
    <t>61,088*1,8 'Přepočtené koeficientem množství</t>
  </si>
  <si>
    <t>-1532303017</t>
  </si>
  <si>
    <t>30,694+30,694</t>
  </si>
  <si>
    <t>"OP čerpací stanice" -3,14*1,08*1,08*(3,58-0,45)</t>
  </si>
  <si>
    <t>114110173</t>
  </si>
  <si>
    <t>45,335*2 'Přepočtené koeficientem množství</t>
  </si>
  <si>
    <t>1224470826</t>
  </si>
  <si>
    <t>90,67</t>
  </si>
  <si>
    <t>636043510</t>
  </si>
  <si>
    <t>-1589908179</t>
  </si>
  <si>
    <t>794733888</t>
  </si>
  <si>
    <t>-258021582</t>
  </si>
  <si>
    <t>86338730</t>
  </si>
  <si>
    <t>-1499206641</t>
  </si>
  <si>
    <t>1514359807</t>
  </si>
  <si>
    <t>6,5</t>
  </si>
  <si>
    <t>-1710840732</t>
  </si>
  <si>
    <t>582101515</t>
  </si>
  <si>
    <t>3,229</t>
  </si>
  <si>
    <t>558013385</t>
  </si>
  <si>
    <t>-329384728</t>
  </si>
  <si>
    <t>1823967159</t>
  </si>
  <si>
    <t>-623752654</t>
  </si>
  <si>
    <t>1212480351</t>
  </si>
  <si>
    <t>928320625</t>
  </si>
  <si>
    <t>670450934</t>
  </si>
  <si>
    <t>-85925333</t>
  </si>
  <si>
    <t>107646014</t>
  </si>
  <si>
    <t>754336905</t>
  </si>
  <si>
    <t>Dodávka + montáž čerpací stanice PEHD průměr 2160mm, výška 3580mm, vč. poklopu, vč. strojního vystrojení (kompletní dodávka)</t>
  </si>
  <si>
    <t>639528048</t>
  </si>
  <si>
    <t>"ČS11" 1</t>
  </si>
  <si>
    <t>-795596808</t>
  </si>
  <si>
    <t>-70363697</t>
  </si>
  <si>
    <t>672224201</t>
  </si>
  <si>
    <t>-1367950323</t>
  </si>
  <si>
    <t>1219263725</t>
  </si>
  <si>
    <t>-317416058</t>
  </si>
  <si>
    <t>272589176</t>
  </si>
  <si>
    <t>111,839-90,67</t>
  </si>
  <si>
    <t>0002 - DSO 09.2 Čerpací stanice ČS11 - zpevněná plocha - součástí dílčího stavebního objektu DSO 09.1</t>
  </si>
  <si>
    <t>DSO 09.2 Čerpací stanice ČS11 - zpevněná plocha - součásti stavebního objektu DSO 09.1 - jednotková cena se nevyplňuje</t>
  </si>
  <si>
    <t>859853225</t>
  </si>
  <si>
    <t>0003 - DSO 09.3 Čerpací stanice ČS11 - přípojka NN</t>
  </si>
  <si>
    <t>011 - SO 11 Výtlačná kanalizace</t>
  </si>
  <si>
    <t>0001 - DSO 11.1 Výtlak V1</t>
  </si>
  <si>
    <t>113107224,2</t>
  </si>
  <si>
    <t>Odstranění podkladu z kameniva drceného tl 400 mm strojně pl přes 200 m2 - před finálním zapravení</t>
  </si>
  <si>
    <t>-1363945471</t>
  </si>
  <si>
    <t xml:space="preserve">Poznámka k položce:_x000d_
viz TZ př. č. D.1.1.11.1, situace C3  a v.č. D.1.1.11.2 až 3, v.č. D.1.1.11.1.1 až 3 </t>
  </si>
  <si>
    <t>109,8*0,9</t>
  </si>
  <si>
    <t>Odstranění podkladu z kameniva drceného tl 400 mm strojně pl přes 200 m2 - po provedení dosypu na stoce</t>
  </si>
  <si>
    <t>-1455080567</t>
  </si>
  <si>
    <t>"v souběhu s gravitačním potrubím" 82*(0,9-0,5)</t>
  </si>
  <si>
    <t>"mimo souběh s gravitačním potrubím" 27,8*0,9</t>
  </si>
  <si>
    <t>"v souběhu s gravitačním potrubím" 82*0,5</t>
  </si>
  <si>
    <t>"mimo souběh s gravitačním potrubím" 27,8*3,5</t>
  </si>
  <si>
    <t>v souběhu s gravitačním potrubím viz stoka A1 DSO 01.1b</t>
  </si>
  <si>
    <t xml:space="preserve">Poznámka k položce:_x000d_
viz TZ př. č. D.1.1.11.1, situace C3  a v.č. D.1.1.11.2 až 3, v.č. D.1.1.11.4.1 až 3 </t>
  </si>
  <si>
    <t>2111309454</t>
  </si>
  <si>
    <t>0,9*4</t>
  </si>
  <si>
    <t>-1201618879</t>
  </si>
  <si>
    <t>0,9*3</t>
  </si>
  <si>
    <t xml:space="preserve">Poznámka k položce:_x000d_
viz TZ př. č. D.1.1.11.1, situace C3  a v.č. D.1.1.11.2 až 3, v.č. D.1.1.11.1.1 až 3 _x000d_
50% hor.tř. II a 50% hor.tř.III</t>
  </si>
  <si>
    <t>"mimo souběh s gravitačním potrubím" 27,8*0,9*(2-0,45)</t>
  </si>
  <si>
    <t>"v souběhu s gravitačním potrubím" 82*0,9*(2-0,45)</t>
  </si>
  <si>
    <t>153,171*0,5</t>
  </si>
  <si>
    <t>(76,586+76,586)*0,2</t>
  </si>
  <si>
    <t>109,8*2*2</t>
  </si>
  <si>
    <t>76,586+76,586</t>
  </si>
  <si>
    <t>153,172*5 'Přepočtené koeficientem množství</t>
  </si>
  <si>
    <t>153,172*1,8 'Přepočtené koeficientem množství</t>
  </si>
  <si>
    <t>-40,516</t>
  </si>
  <si>
    <t>-9,882</t>
  </si>
  <si>
    <t>podkladní bloky</t>
  </si>
  <si>
    <t>-0,25</t>
  </si>
  <si>
    <t>109,8*0,9*(0,45-0,05)</t>
  </si>
  <si>
    <t>142,052*2 'Přepočtené koeficientem množství</t>
  </si>
  <si>
    <t>109,8*0,9*0,41</t>
  </si>
  <si>
    <t>40,516*2 'Přepočtené koeficientem množství</t>
  </si>
  <si>
    <t>284,104+81,032</t>
  </si>
  <si>
    <t>109,8</t>
  </si>
  <si>
    <t>109,8*0,9*0,1</t>
  </si>
  <si>
    <t>452313131</t>
  </si>
  <si>
    <t>Podkladní bloky z betonu prostého tř. C 12/15 otevřený výkop</t>
  </si>
  <si>
    <t>2060412834</t>
  </si>
  <si>
    <t>Podkladní a zajišťovací konstrukce z betonu prostého v otevřeném výkopu bloky pro potrubí z betonu tř. C 12/15</t>
  </si>
  <si>
    <t>0,25</t>
  </si>
  <si>
    <t>-984121023</t>
  </si>
  <si>
    <t>-2102508224</t>
  </si>
  <si>
    <t>-198519569</t>
  </si>
  <si>
    <t>1230584042</t>
  </si>
  <si>
    <t>66,02</t>
  </si>
  <si>
    <t>-2042134068</t>
  </si>
  <si>
    <t>-955535857</t>
  </si>
  <si>
    <t>97,3</t>
  </si>
  <si>
    <t>871264201</t>
  </si>
  <si>
    <t>Montáž kanalizačního potrubí z PE SDR11 otevřený výkop sklon do 20 % svařovaných na tupo D 110x10 mm</t>
  </si>
  <si>
    <t>-1794238822</t>
  </si>
  <si>
    <t>Montáž kanalizačního potrubí z plastů z polyetylenu PE 100 svařovaných na tupo v otevřeném výkopu ve sklonu do 20 % SDR 11/PN16 D 110 x 10,0 mm</t>
  </si>
  <si>
    <t>28613687</t>
  </si>
  <si>
    <t>potrubí dvouvrstvé PE100 RC se signalizační vrstvou SDR11 110x10mm dl 12m</t>
  </si>
  <si>
    <t>1065788469</t>
  </si>
  <si>
    <t>109,8*1,05 'Přepočtené koeficientem množství</t>
  </si>
  <si>
    <t>877265201</t>
  </si>
  <si>
    <t>Montáž elektrospojek na kanalizačním potrubí z PE trub d 110</t>
  </si>
  <si>
    <t>-537788647</t>
  </si>
  <si>
    <t>Montáž tvarovek na kanalizačním plastovém potrubí z polyetylenu PE 100 elektrotvarovek SDR 11/PN16 spojek nebo oblouků d 110</t>
  </si>
  <si>
    <t>1+1+5+1</t>
  </si>
  <si>
    <t>28615975</t>
  </si>
  <si>
    <t>elektrospojka SDR11 PE 100 PN16 D 110mm</t>
  </si>
  <si>
    <t>-1228832349</t>
  </si>
  <si>
    <t>286,3-R</t>
  </si>
  <si>
    <t>oblouk 11° SDR11 PE 100 PN16 D 110mm</t>
  </si>
  <si>
    <t>1580971980</t>
  </si>
  <si>
    <t>286,2-R</t>
  </si>
  <si>
    <t>oblouk 60° SDR11 PE 100 PN16 D 110mm</t>
  </si>
  <si>
    <t>1140782028</t>
  </si>
  <si>
    <t>28653136</t>
  </si>
  <si>
    <t>nákružek lemový PE 100 SDR11 110mm</t>
  </si>
  <si>
    <t>2055824746</t>
  </si>
  <si>
    <t>28654410</t>
  </si>
  <si>
    <t>příruba volná k lemovému nákružku z polypropylénu 110 PP-ocel</t>
  </si>
  <si>
    <t>1425814065</t>
  </si>
  <si>
    <t>příruba volná k lemovému nákružku z polypropylénu 110</t>
  </si>
  <si>
    <t>877265213</t>
  </si>
  <si>
    <t>Montáž elektro T-kusů na kanalizačním potrubí z PE trub d 110</t>
  </si>
  <si>
    <t>-62319891</t>
  </si>
  <si>
    <t>Montáž tvarovek na kanalizačním plastovém potrubí z polyetylenu PE 100 elektrotvarovek SDR 11/PN16 T-kusů d 110</t>
  </si>
  <si>
    <t>28614961</t>
  </si>
  <si>
    <t>elektrotvarovka T-kus rovnoramenný PE 100 PN16 D 110mm</t>
  </si>
  <si>
    <t>861368311</t>
  </si>
  <si>
    <t>892271111</t>
  </si>
  <si>
    <t>Tlaková zkouška potrubí DN 100 nebo 125</t>
  </si>
  <si>
    <t>106974453</t>
  </si>
  <si>
    <t>Tlakové zkoušky na potrubí DN 100 nebo 125</t>
  </si>
  <si>
    <t>899,1-R</t>
  </si>
  <si>
    <t>Zkouška funkčnosti signalizačního vodiče</t>
  </si>
  <si>
    <t>-1042402730</t>
  </si>
  <si>
    <t>899,95-R</t>
  </si>
  <si>
    <t>Náklady na napojení nového potrubí PE DN110 na prefa šachtu navrtávkou a utěsnění prostupu po osazení potrubí, vč. dodávky materiálu</t>
  </si>
  <si>
    <t>-1519020603</t>
  </si>
  <si>
    <t>"Š A15" 1</t>
  </si>
  <si>
    <t>899721111</t>
  </si>
  <si>
    <t>Signalizační vodič DN do 150 mm na potrubí Cu 4 mm2</t>
  </si>
  <si>
    <t>1160885615</t>
  </si>
  <si>
    <t>Signalizační vodič na potrubí DN do 150 mm</t>
  </si>
  <si>
    <t>115</t>
  </si>
  <si>
    <t>899722113</t>
  </si>
  <si>
    <t>Krytí potrubí z plastů výstražnou fólií z PVC 34cm</t>
  </si>
  <si>
    <t>758862658</t>
  </si>
  <si>
    <t>Krytí potrubí z plastů výstražnou fólií z PVC šířky 34 cm</t>
  </si>
  <si>
    <t>110</t>
  </si>
  <si>
    <t>Poznámka k položce:_x000d_
viz TZ př. č. D.1.1.11.1</t>
  </si>
  <si>
    <t>"kamenivo" 57,316+19,024+38,291</t>
  </si>
  <si>
    <t>"asfalt" 6,47+11,19</t>
  </si>
  <si>
    <t>132,291*14 'Přepočtené koeficientem množství</t>
  </si>
  <si>
    <t>388,284-365,136</t>
  </si>
  <si>
    <t>0004 - DSO 11.4 Výtlak V5</t>
  </si>
  <si>
    <t>225,7*0,9</t>
  </si>
  <si>
    <t>"v souběhu s gravitačním potrubím" 182*(0,9-0,5)</t>
  </si>
  <si>
    <t>"mimo souběh s gravitačním potrubím" 43,7*0,9</t>
  </si>
  <si>
    <t>"v souběhu s gravitačním potrubím" 182*0,5</t>
  </si>
  <si>
    <t>"mimo souběh s gravitačním potrubím" 43,7*4</t>
  </si>
  <si>
    <t>v souběhu s gravitačním potrubím viz stoka D3 DSO 01.3g</t>
  </si>
  <si>
    <t>0,9*5</t>
  </si>
  <si>
    <t xml:space="preserve">Poznámka k položce:_x000d_
viz TZ př. č. D.1.1.11.1, situace C3  a v.č. D.1.1.11.2 až 3, v.č. D.1.1.11.4.1 až 3 _x000d_
50% hor.tř. II a 50% hor.tř.III</t>
  </si>
  <si>
    <t>"mimo souběh s gravitačním potrubím" 43,7*0,9*(2,1-0,45)</t>
  </si>
  <si>
    <t>"v souběhu s gravitačním potrubím" 182*0,9*(2,1-0,45)</t>
  </si>
  <si>
    <t>335,165*0,5</t>
  </si>
  <si>
    <t>(167,583+167,583)*0,2</t>
  </si>
  <si>
    <t>225,7*2,1*2</t>
  </si>
  <si>
    <t>167,583+167,583</t>
  </si>
  <si>
    <t>335,166*5 'Přepočtené koeficientem množství</t>
  </si>
  <si>
    <t>335,166*1,8 'Přepočtené koeficientem množství</t>
  </si>
  <si>
    <t>-83,283</t>
  </si>
  <si>
    <t>-20,313</t>
  </si>
  <si>
    <t>225,7*0,9*(0,45-0,05)</t>
  </si>
  <si>
    <t>312,332*2 'Přepočtené koeficientem množství</t>
  </si>
  <si>
    <t>225,7*0,9*0,41</t>
  </si>
  <si>
    <t>83,283*2 'Přepočtené koeficientem množství</t>
  </si>
  <si>
    <t>624,664+166,566</t>
  </si>
  <si>
    <t>225,7</t>
  </si>
  <si>
    <t>225,7*0,9*0,1</t>
  </si>
  <si>
    <t>130,33</t>
  </si>
  <si>
    <t>174,8</t>
  </si>
  <si>
    <t>225,7*1,05 'Přepočtené koeficientem množství</t>
  </si>
  <si>
    <t>4+9+1</t>
  </si>
  <si>
    <t>286,5-R</t>
  </si>
  <si>
    <t>oblouk 45° SDR11 PE 100 PN16 D 110mm</t>
  </si>
  <si>
    <t>"Š D1-9" 1</t>
  </si>
  <si>
    <t>237</t>
  </si>
  <si>
    <t>226</t>
  </si>
  <si>
    <t>"kamenivo" 117,815+42,224+75,591</t>
  </si>
  <si>
    <t>"asfalt" 12,772+20,103</t>
  </si>
  <si>
    <t>268,505*14 'Přepočtené koeficientem množství</t>
  </si>
  <si>
    <t>839,159-791,23</t>
  </si>
  <si>
    <t>0006 - DSO 11.6 Výtlak V8</t>
  </si>
  <si>
    <t xml:space="preserve">Poznámka k položce:_x000d_
viz TZ př. č. D.1.1.11.1, situace C3  a v.č. D.1.1.11.2 až 5, v.č. D.1.1.11.6.1 až 5</t>
  </si>
  <si>
    <t>(140,3+79,5+105)*0,9</t>
  </si>
  <si>
    <t>"v souběhu s gravitačním potrubím" (79,5+105)*(0,9-0,5)</t>
  </si>
  <si>
    <t>"mimo souběh s gravitačním potrubím" 140,3*0,9</t>
  </si>
  <si>
    <t>"v souběhu s gravitačním potrubím stok D a DA" (79,5+105)*0,5</t>
  </si>
  <si>
    <t>"mimo souběh s gravitačním potrubím" 140,3*3,5</t>
  </si>
  <si>
    <t>v souběhu s gravitačním potrubím viz stoka D DSO 01.3a a stoka DA DSO 01.3b</t>
  </si>
  <si>
    <t>-656339815</t>
  </si>
  <si>
    <t>startovací jáma</t>
  </si>
  <si>
    <t>1216790591</t>
  </si>
  <si>
    <t>92,2*3</t>
  </si>
  <si>
    <t>"startovací jáma" 4*3</t>
  </si>
  <si>
    <t>"Koncová jáma" 3*3</t>
  </si>
  <si>
    <t>-401896019</t>
  </si>
  <si>
    <t xml:space="preserve">Poznámka k položce:_x000d_
viz TZ př. č. D.1.1.11.1, situace C3  a v.č. D.1.1.11.2 až 5, v.č. D.1.1.11.6.1 až 5_x000d_
50% hor.tř. II a 50% hor.tř.III</t>
  </si>
  <si>
    <t xml:space="preserve">zeleň, tl.100mm, odebráno v rámci přípravných prací </t>
  </si>
  <si>
    <t>"startovací jáma" 4*2,5*(4,33-0,1)</t>
  </si>
  <si>
    <t>42,3*0,5</t>
  </si>
  <si>
    <t>-409525428</t>
  </si>
  <si>
    <t>"mimo souběh s gravitačním potrubím" 140,3*0,9*(1,8-0,45)</t>
  </si>
  <si>
    <t>"v souběhu s gravitačním potrubím" (105+79,5)*0,9*(1,8-0,45)</t>
  </si>
  <si>
    <t>zeleň tl.100mm, odbernáno vrámci přípravných prací</t>
  </si>
  <si>
    <t>92,2*0,9*(1,8-0,1)</t>
  </si>
  <si>
    <t>"DN250" 3*1,05*(1,8-0,1)</t>
  </si>
  <si>
    <t>"rozšíření pro šachty DN1000" 2,7*2,7*(2-0,1)*1-2,7*1,05*(1,8-0,1)*1</t>
  </si>
  <si>
    <t>"koncová jáma, 1ks šachty" 3*2,5*(3,5-0,1)</t>
  </si>
  <si>
    <t>575,586*0,5</t>
  </si>
  <si>
    <t>(287,793+287,793)*0,2</t>
  </si>
  <si>
    <t>141721252</t>
  </si>
  <si>
    <t>Řízený zemní protlak délky do 100 m hloubky do 6 m s protlačením potrubí vnějšího průměru vrtu do 110 mm v hornině třídy těžitelnosti I a II, skupiny 1 až 4</t>
  </si>
  <si>
    <t>-712487548</t>
  </si>
  <si>
    <t>Řízený zemní protlak délky protlaku přes 50 do 100 m v hornině třídy těžitelnosti I a II, skupiny 1 až 4 včetně protlačení trub v hloubce do 6 m vnějšího průměru vrtu přes 90 do 110 mm</t>
  </si>
  <si>
    <t>97,6</t>
  </si>
  <si>
    <t>28613687,1</t>
  </si>
  <si>
    <t>-814061218</t>
  </si>
  <si>
    <t>97,6*1,05 'Přepočtené koeficientem množství</t>
  </si>
  <si>
    <t>-1755685025</t>
  </si>
  <si>
    <t>"startovací jáma" 2*(4+2,5)*4,33</t>
  </si>
  <si>
    <t>-635179668</t>
  </si>
  <si>
    <t>"odpočet protlak" (514,6-97,6)*1,8*2</t>
  </si>
  <si>
    <t>"DN250" 3*1,8*2</t>
  </si>
  <si>
    <t>287,793+287,793</t>
  </si>
  <si>
    <t>21,15+21,15</t>
  </si>
  <si>
    <t>297,6*0,1</t>
  </si>
  <si>
    <t>1426068595</t>
  </si>
  <si>
    <t>647,646*5 'Přepočtené koeficientem množství</t>
  </si>
  <si>
    <t>-1750209626</t>
  </si>
  <si>
    <t>129,641*5 'Přepočtené koeficientem množství</t>
  </si>
  <si>
    <t>-1620163650</t>
  </si>
  <si>
    <t>92,2*0,9*(1,8-0,1-0,41-0,1)</t>
  </si>
  <si>
    <t>"DN250" 3*1,05*(1,8-0,1-0,55-0,1)</t>
  </si>
  <si>
    <t>"OP šachet DN1000" -3,14*0,62*0,62*1,8*1</t>
  </si>
  <si>
    <t>"odpočet protlak" (514,6-97,6)*0,9</t>
  </si>
  <si>
    <t>"DN250" 3*1,05</t>
  </si>
  <si>
    <t>488524919</t>
  </si>
  <si>
    <t>647,646</t>
  </si>
  <si>
    <t>-129,641</t>
  </si>
  <si>
    <t>518,005*1,8 'Přepočtené koeficientem množství</t>
  </si>
  <si>
    <t>-155,606</t>
  </si>
  <si>
    <t>-37,845-0,625</t>
  </si>
  <si>
    <t>podkladní bloky a desky</t>
  </si>
  <si>
    <t>-0,338-1,5</t>
  </si>
  <si>
    <t>218,52*0,9*(0,45-0,05)</t>
  </si>
  <si>
    <t>914254496</t>
  </si>
  <si>
    <t>498,466</t>
  </si>
  <si>
    <t>498,466-99,881</t>
  </si>
  <si>
    <t>398,585*2 'Přepočtené koeficientem množství</t>
  </si>
  <si>
    <t>"odpočet protlak" (514,6-97,6)*0,9*0,41</t>
  </si>
  <si>
    <t>"DN250" 3*1,05*0,55</t>
  </si>
  <si>
    <t>155,606*2 'Přepočtené koeficientem množství</t>
  </si>
  <si>
    <t>580330781</t>
  </si>
  <si>
    <t>-1058196864</t>
  </si>
  <si>
    <t>797,17+311,212</t>
  </si>
  <si>
    <t>113151111R</t>
  </si>
  <si>
    <t>Odstranění silničních panelů</t>
  </si>
  <si>
    <t>CS ÚRS 2017 02</t>
  </si>
  <si>
    <t>1200458804</t>
  </si>
  <si>
    <t>2+2</t>
  </si>
  <si>
    <t>"odpočet protlak" 514,6-97,6</t>
  </si>
  <si>
    <t>273313511</t>
  </si>
  <si>
    <t>Základové desky z betonu tř. C 12/15 - podkladní</t>
  </si>
  <si>
    <t>391203703</t>
  </si>
  <si>
    <t>Základy z betonu prostého desky z betonu kamenem neprokládaného tř. C 12/15</t>
  </si>
  <si>
    <t>4*2,5*0,1</t>
  </si>
  <si>
    <t>-1334705080</t>
  </si>
  <si>
    <t>3,2</t>
  </si>
  <si>
    <t>274351121</t>
  </si>
  <si>
    <t>Zřízení bednění základových pasů rovného - ochraný límec</t>
  </si>
  <si>
    <t>357848176</t>
  </si>
  <si>
    <t>Bednění základů pasů rovné zřízení</t>
  </si>
  <si>
    <t>2*(6,7+4)*0,3+0,6*0,3*4</t>
  </si>
  <si>
    <t>274351122</t>
  </si>
  <si>
    <t>Odstranění bednění základových pasů rovného</t>
  </si>
  <si>
    <t>170656659</t>
  </si>
  <si>
    <t>Bednění základů pasů rovné odstranění</t>
  </si>
  <si>
    <t>291211111R</t>
  </si>
  <si>
    <t>Osazení silničních panelů do lože tl 150 mm z kameniva pro vystrojení startovací jámy</t>
  </si>
  <si>
    <t>1890453996</t>
  </si>
  <si>
    <t xml:space="preserve">startovací jáma dno 2ks/ jámu </t>
  </si>
  <si>
    <t>59381009</t>
  </si>
  <si>
    <t>panel silniční 3,00x1,00x0,15m</t>
  </si>
  <si>
    <t>312636426</t>
  </si>
  <si>
    <t>291211112R</t>
  </si>
  <si>
    <t>Osazení silničních panelů na tlačnou stěnu pro vystrojení startovací jámy</t>
  </si>
  <si>
    <t>1271977053</t>
  </si>
  <si>
    <t>startovací jáma 2ks na jámu</t>
  </si>
  <si>
    <t>59381136</t>
  </si>
  <si>
    <t>panel silniční 2,00x1,00x0,15m</t>
  </si>
  <si>
    <t>1993471676</t>
  </si>
  <si>
    <t>-1904108126</t>
  </si>
  <si>
    <t>5,7</t>
  </si>
  <si>
    <t>1793934182</t>
  </si>
  <si>
    <t>-1379983041</t>
  </si>
  <si>
    <t>"odpočet protlak" (514,6-97,6)*0,9*0,1</t>
  </si>
  <si>
    <t>"DN250" 3*1,05*0,1</t>
  </si>
  <si>
    <t>24176645</t>
  </si>
  <si>
    <t>2,5*2,5*0,1*1</t>
  </si>
  <si>
    <t>1375459889</t>
  </si>
  <si>
    <t>1197365428</t>
  </si>
  <si>
    <t>1058279330</t>
  </si>
  <si>
    <t>1,5*1,5*0,15*1</t>
  </si>
  <si>
    <t>218,52</t>
  </si>
  <si>
    <t>491,05</t>
  </si>
  <si>
    <t>852241122</t>
  </si>
  <si>
    <t>Montáž potrubí z trub litinových tlakových přírubových normálních délek otevřený výkop DN 80</t>
  </si>
  <si>
    <t>769586163</t>
  </si>
  <si>
    <t xml:space="preserve">Montáž potrubí z trub litinových tlakových přírubových  normálních délek v otevřeném výkopu, kanálu nebo v šachtě DN 80</t>
  </si>
  <si>
    <t>1,8</t>
  </si>
  <si>
    <t>55253247</t>
  </si>
  <si>
    <t xml:space="preserve">trouba přírubová litinová vodovodní  PN10/16 DN 80 dl 1000mm</t>
  </si>
  <si>
    <t>102192476</t>
  </si>
  <si>
    <t>1,8*1,05 'Přepočtené koeficientem množství</t>
  </si>
  <si>
    <t>857242122</t>
  </si>
  <si>
    <t>Montáž litinových tvarovek jednoosých přírubových otevřený výkop DN 80</t>
  </si>
  <si>
    <t>-202410222</t>
  </si>
  <si>
    <t>Montáž litinových tvarovek na potrubí litinovém tlakovém jednoosých na potrubí z trub přírubových v otevřeném výkopu, kanálu nebo v šachtě DN 80</t>
  </si>
  <si>
    <t>55254047</t>
  </si>
  <si>
    <t>koleno 90° s patkou přírubové litinové vodovodní N-kus PN10/40 DN 80</t>
  </si>
  <si>
    <t>-612814263</t>
  </si>
  <si>
    <t>TP kus litina, dl.300mm</t>
  </si>
  <si>
    <t>717458688</t>
  </si>
  <si>
    <t>857264122</t>
  </si>
  <si>
    <t>Montáž litinových tvarovek odbočných přírubových otevřený výkop DN 100</t>
  </si>
  <si>
    <t>-1756233820</t>
  </si>
  <si>
    <t>Montáž litinových tvarovek na potrubí litinovém tlakovém odbočných na potrubí z trub přírubových v otevřeném výkopu, kanálu nebo v šachtě DN 100</t>
  </si>
  <si>
    <t>55253515</t>
  </si>
  <si>
    <t>tvarovka přírubová litinová s přírubovou odbočkou,práškový epoxid tl 250µm T-kus DN 100/80</t>
  </si>
  <si>
    <t>930237805</t>
  </si>
  <si>
    <t>odpočet protlak</t>
  </si>
  <si>
    <t>514,6-97,6</t>
  </si>
  <si>
    <t>417*1,05 'Přepočtené koeficientem množství</t>
  </si>
  <si>
    <t>-1263583197</t>
  </si>
  <si>
    <t>2+1+3+4+26+5</t>
  </si>
  <si>
    <t>1425057884</t>
  </si>
  <si>
    <t>1439158473</t>
  </si>
  <si>
    <t>286,4-R</t>
  </si>
  <si>
    <t>oblouk 30° SDR11 PE 100 PN16 D 110mm</t>
  </si>
  <si>
    <t>1126437342</t>
  </si>
  <si>
    <t>1851939794</t>
  </si>
  <si>
    <t>891247111</t>
  </si>
  <si>
    <t>Montáž hydrantů podzemních DN 80</t>
  </si>
  <si>
    <t>-299059084</t>
  </si>
  <si>
    <t>Montáž vodovodních armatur na potrubí hydrantů podzemních (bez osazení poklopů) DN 80</t>
  </si>
  <si>
    <t>42273664</t>
  </si>
  <si>
    <t>hydrant podzemní DN 100 PN 16 dvojitý uzávěr s koulí krycí v 1250mm</t>
  </si>
  <si>
    <t>-1523279530</t>
  </si>
  <si>
    <t>-2031224412</t>
  </si>
  <si>
    <t>-1326117880</t>
  </si>
  <si>
    <t>1116946356</t>
  </si>
  <si>
    <t>-1832480180</t>
  </si>
  <si>
    <t>-1260394783</t>
  </si>
  <si>
    <t>-670884781</t>
  </si>
  <si>
    <t>592,1a-R</t>
  </si>
  <si>
    <t>dno betonové šachty prefabrikované kanalizační DN1000, 250-900, Žlábek ve dně prefabrikované šachty (kyneta) a nástupnice bude provedena z betonu do 1/2 profilu, nástupnice s protiskluzem R11 dle DIN 51 130</t>
  </si>
  <si>
    <t>351613943</t>
  </si>
  <si>
    <t>94</t>
  </si>
  <si>
    <t>-1504370939</t>
  </si>
  <si>
    <t>95</t>
  </si>
  <si>
    <t>1877807345</t>
  </si>
  <si>
    <t>96</t>
  </si>
  <si>
    <t>-244705874</t>
  </si>
  <si>
    <t>97</t>
  </si>
  <si>
    <t>98</t>
  </si>
  <si>
    <t>1067616784</t>
  </si>
  <si>
    <t>"stávající stoka A, SŠ53" 1</t>
  </si>
  <si>
    <t>99</t>
  </si>
  <si>
    <t>"Š V8-1" 1</t>
  </si>
  <si>
    <t>100</t>
  </si>
  <si>
    <t>-1931023600</t>
  </si>
  <si>
    <t>101</t>
  </si>
  <si>
    <t>-32426966</t>
  </si>
  <si>
    <t>102</t>
  </si>
  <si>
    <t>899401113</t>
  </si>
  <si>
    <t>Osazení poklopů litinových hydrantových, vč. podkladové desky</t>
  </si>
  <si>
    <t>2051136219</t>
  </si>
  <si>
    <t>Osazení poklopů litinových hydrantových</t>
  </si>
  <si>
    <t>103</t>
  </si>
  <si>
    <t>42291452</t>
  </si>
  <si>
    <t>poklop litinový hydrantový DN 80</t>
  </si>
  <si>
    <t>1922851272</t>
  </si>
  <si>
    <t>104</t>
  </si>
  <si>
    <t>422,5-R</t>
  </si>
  <si>
    <t>podkladová deska universální</t>
  </si>
  <si>
    <t>-189235507</t>
  </si>
  <si>
    <t>540</t>
  </si>
  <si>
    <t>106</t>
  </si>
  <si>
    <t>515</t>
  </si>
  <si>
    <t>107</t>
  </si>
  <si>
    <t>108</t>
  </si>
  <si>
    <t>"kamenivo" 169,546+42,804+126,742</t>
  </si>
  <si>
    <t>"asfalt" 21,415+56,471</t>
  </si>
  <si>
    <t>109</t>
  </si>
  <si>
    <t>416,978*14 'Přepočtené koeficientem množství</t>
  </si>
  <si>
    <t>111</t>
  </si>
  <si>
    <t>112</t>
  </si>
  <si>
    <t>113</t>
  </si>
  <si>
    <t>1221,367-1108,382</t>
  </si>
  <si>
    <t>0008 - DSO 11.8 Výtlak V11</t>
  </si>
  <si>
    <t xml:space="preserve">Poznámka k položce:_x000d_
viz TZ př. č. D.1.1.11.1, situace C3  a v.č. D.1.1.11.2 až 3, v.č. D.1.1.11.8.1 až 3 </t>
  </si>
  <si>
    <t>83,8*0,9</t>
  </si>
  <si>
    <t>"v souběhu s gravitačním potrubím" 52,5*(0,9-0,5)</t>
  </si>
  <si>
    <t>"mimo souběh s gravitačním potrubím" 31,3*0,9</t>
  </si>
  <si>
    <t>"v souběhu s gravitačním potrubím" 52,5*0,5</t>
  </si>
  <si>
    <t>"mimo souběh s gravitačním potrubím" 31,3*3,5</t>
  </si>
  <si>
    <t>v souběhu s gravitačním potrubím viz stoka A2a DSO 01.1c</t>
  </si>
  <si>
    <t>0,9*1</t>
  </si>
  <si>
    <t xml:space="preserve">Poznámka k položce:_x000d_
viz TZ př. č. D.1.1.11.1, situace C3  a v.č. D.1.1.11.2 až 3, v.č. D.1.1.11.8.1 až 3 _x000d_
50% hor.tř. II a 50% hor.tř.III</t>
  </si>
  <si>
    <t>"mimo souběh s gravitačním potrubím" 31,3*0,9*(2-0,45)</t>
  </si>
  <si>
    <t>"v souběhu s gravitačním potrubím" 52,5*0,9*(2-0,45)</t>
  </si>
  <si>
    <t>116,902*0,5</t>
  </si>
  <si>
    <t>(58,451+58,451)*0,2</t>
  </si>
  <si>
    <t>83,8*2*2</t>
  </si>
  <si>
    <t>58,451+58,451</t>
  </si>
  <si>
    <t>116,902*5 'Přepočtené koeficientem množství</t>
  </si>
  <si>
    <t>116,902*1,8 'Přepočtené koeficientem množství</t>
  </si>
  <si>
    <t>-30,922</t>
  </si>
  <si>
    <t>-7,542</t>
  </si>
  <si>
    <t>83,8*0,9*(0,45-0,05)</t>
  </si>
  <si>
    <t>108,106*2 'Přepočtené koeficientem množství</t>
  </si>
  <si>
    <t>83,8*0,9*0,41</t>
  </si>
  <si>
    <t>30,922*2 'Přepočtené koeficientem množství</t>
  </si>
  <si>
    <t>216,212+61,844</t>
  </si>
  <si>
    <t>83,8</t>
  </si>
  <si>
    <t>83,8*0,9*0,1</t>
  </si>
  <si>
    <t>-328695130</t>
  </si>
  <si>
    <t>-1921787964</t>
  </si>
  <si>
    <t>-463114797</t>
  </si>
  <si>
    <t>791094912</t>
  </si>
  <si>
    <t>54,42</t>
  </si>
  <si>
    <t>594126806</t>
  </si>
  <si>
    <t>493983438</t>
  </si>
  <si>
    <t>109,55</t>
  </si>
  <si>
    <t>83,8*1,05 'Přepočtené koeficientem množství</t>
  </si>
  <si>
    <t>1+1+2+9+1</t>
  </si>
  <si>
    <t>1669526907</t>
  </si>
  <si>
    <t>-474249188</t>
  </si>
  <si>
    <t>"Š A23" 1</t>
  </si>
  <si>
    <t>"kamenivo" 43,744+12,18+31,564</t>
  </si>
  <si>
    <t>"asfalt" 5,333+12,598</t>
  </si>
  <si>
    <t>105,419*14 'Přepočtené koeficientem množství</t>
  </si>
  <si>
    <t>295,812-278,056</t>
  </si>
  <si>
    <t>012 - SO 12 Domovní čerpací stanice DČS</t>
  </si>
  <si>
    <t>0001 - DSO 12.1 Čerpací stanice DČS - stavební část</t>
  </si>
  <si>
    <t>-348626189</t>
  </si>
  <si>
    <t xml:space="preserve">Poznámka k položce:_x000d_
viz TZ př. č. D.1.1.12.1, situace C3  a v.č. D.1.1.12.2 a 3, v.č. D.1.1.12.1.1</t>
  </si>
  <si>
    <t>106,9*0,9</t>
  </si>
  <si>
    <t>Odstranění podkladu z kameniva drceného tl 400 mm strojně pl přes 200 m2 - po provedení dosypu na výtlaku V8</t>
  </si>
  <si>
    <t>-1230314825</t>
  </si>
  <si>
    <t>"v souběhu s výtlakem V8" 106,9*(0,9-0,6)</t>
  </si>
  <si>
    <t>-1276761995</t>
  </si>
  <si>
    <t>-995009658</t>
  </si>
  <si>
    <t>"v souběhu s výtlakem V8" 106,9*0,6</t>
  </si>
  <si>
    <t>frézování viz DSO 11.6 Výtlak V8</t>
  </si>
  <si>
    <t>694669590</t>
  </si>
  <si>
    <t>2044116055</t>
  </si>
  <si>
    <t>1872386797</t>
  </si>
  <si>
    <t>-543255151</t>
  </si>
  <si>
    <t>-1298052429</t>
  </si>
  <si>
    <t>"výtlak" 23,6*3</t>
  </si>
  <si>
    <t>"DČS" 4*4</t>
  </si>
  <si>
    <t>131151105</t>
  </si>
  <si>
    <t>Hloubení jam nezapažených v hornině třídy těžitelnosti I, skupiny 1 a 2 objem do 1000 m3 strojně</t>
  </si>
  <si>
    <t>175227392</t>
  </si>
  <si>
    <t>Hloubení nezapažených jam a zářezů strojně s urovnáním dna do předepsaného profilu a spádu v hornině třídy těžitelnosti I skupiny 1 a 2 přes 500 do 1 000 m3</t>
  </si>
  <si>
    <t xml:space="preserve">Poznámka k položce:_x000d_
viz TZ př. č. D.1.1.12.1, situace C3  a v.č. D.1.1.12.2 a 3, v.č. D.1.1.12.1.1_x000d_
50% hor.tř. II a 50% hor.tř.III</t>
  </si>
  <si>
    <t>zeleň tl100mm, odebráno v rámcí přípravných prací</t>
  </si>
  <si>
    <t>"DČS" 2,5*2,5*(2,2-0,1)</t>
  </si>
  <si>
    <t>13,125*0,5</t>
  </si>
  <si>
    <t>131251105</t>
  </si>
  <si>
    <t>Hloubení jam nezapažených v hornině třídy těžitelnosti I, skupiny 3 objemu do 1000 m3 strojně</t>
  </si>
  <si>
    <t>1445281540</t>
  </si>
  <si>
    <t>Hloubení nezapažených jam a zářezů strojně s urovnáním dna do předepsaného profilu a spádu v hornině třídy těžitelnosti I skupiny 3 přes 500 do 1 000 m3</t>
  </si>
  <si>
    <t>1355734215</t>
  </si>
  <si>
    <t>"v souběhu s výtlakem V8" 106,9*0,9*(1,6-0,45)</t>
  </si>
  <si>
    <t>zeleň tl.100mm, odebrnáno vrámci přípravných prací</t>
  </si>
  <si>
    <t>"v souběhu s výtlakem V8" 23,6*0,9*(1,6-0,1)</t>
  </si>
  <si>
    <t>142,502*0,5</t>
  </si>
  <si>
    <t>1912968225</t>
  </si>
  <si>
    <t>97448353</t>
  </si>
  <si>
    <t>(71,251+71,251)*0,2</t>
  </si>
  <si>
    <t>469244731</t>
  </si>
  <si>
    <t>"výtlak" 130,5*1,6*2</t>
  </si>
  <si>
    <t>1824780096</t>
  </si>
  <si>
    <t>-1498955614</t>
  </si>
  <si>
    <t>71,251+71,251</t>
  </si>
  <si>
    <t>6,563+6,563</t>
  </si>
  <si>
    <t>86,8*0,1</t>
  </si>
  <si>
    <t>-2142592427</t>
  </si>
  <si>
    <t>1350018012</t>
  </si>
  <si>
    <t>164,308*5 'Přepočtené koeficientem množství</t>
  </si>
  <si>
    <t>-874743436</t>
  </si>
  <si>
    <t>31,194*5 'Přepočtené koeficientem množství</t>
  </si>
  <si>
    <t>-2104270711</t>
  </si>
  <si>
    <t>23,6*0,9*(1,6-0,1-0,34-0,1)</t>
  </si>
  <si>
    <t>1571072686</t>
  </si>
  <si>
    <t>"výtlak" 130,5*0,9</t>
  </si>
  <si>
    <t>"DČS" 1,5*1,5</t>
  </si>
  <si>
    <t>1645678818</t>
  </si>
  <si>
    <t>164,308</t>
  </si>
  <si>
    <t>-31,194</t>
  </si>
  <si>
    <t>133,114*1,8 'Přepočtené koeficientem množství</t>
  </si>
  <si>
    <t>-343464340</t>
  </si>
  <si>
    <t>-39,933</t>
  </si>
  <si>
    <t>-11,745</t>
  </si>
  <si>
    <t>podkladní bdesky</t>
  </si>
  <si>
    <t>-0,2</t>
  </si>
  <si>
    <t>-0,225</t>
  </si>
  <si>
    <t>"OP DČS" -3,14*0,35*0,35*2</t>
  </si>
  <si>
    <t>130,5*0,9*(0,45-0,05)</t>
  </si>
  <si>
    <t>-393360489</t>
  </si>
  <si>
    <t>149,736</t>
  </si>
  <si>
    <t>149,736-22,514</t>
  </si>
  <si>
    <t>127,222*2 'Přepočtené koeficientem množství</t>
  </si>
  <si>
    <t>85197693</t>
  </si>
  <si>
    <t>"výtlak" 130,5*0,9*0,34</t>
  </si>
  <si>
    <t>604223940</t>
  </si>
  <si>
    <t>39,933*2 'Přepočtené koeficientem množství</t>
  </si>
  <si>
    <t>1163750786</t>
  </si>
  <si>
    <t>-1095471042</t>
  </si>
  <si>
    <t>1375386608</t>
  </si>
  <si>
    <t>254,444+79,866</t>
  </si>
  <si>
    <t>-1287567989</t>
  </si>
  <si>
    <t>1,5*1,5*0,1</t>
  </si>
  <si>
    <t xml:space="preserve">Základové desky z betonu tř. C 12/15 </t>
  </si>
  <si>
    <t>-1108758777</t>
  </si>
  <si>
    <t>podkladní + stabilizační</t>
  </si>
  <si>
    <t>1*1*(0,1+0,1)</t>
  </si>
  <si>
    <t>-817643169</t>
  </si>
  <si>
    <t xml:space="preserve">Poznámka k položce:_x000d_
viz TZ př. č. D.1.1.10.1, situace  a v.č. D.1.1.10(03).1.1</t>
  </si>
  <si>
    <t>plocha dle autocad</t>
  </si>
  <si>
    <t>5,75*0,15</t>
  </si>
  <si>
    <t>1500770018</t>
  </si>
  <si>
    <t>2*(1+1)*0,2</t>
  </si>
  <si>
    <t>-1852102500</t>
  </si>
  <si>
    <t>-2010653976</t>
  </si>
  <si>
    <t>1*1*6,5*1,15/1000*2</t>
  </si>
  <si>
    <t>-1966764564</t>
  </si>
  <si>
    <t>"výtlak" 130,5*0,9*0,1</t>
  </si>
  <si>
    <t>-1905050343</t>
  </si>
  <si>
    <t>-1134691890</t>
  </si>
  <si>
    <t>558023902</t>
  </si>
  <si>
    <t>-1587443021</t>
  </si>
  <si>
    <t>64,14</t>
  </si>
  <si>
    <t>vrchní asfaltový koberec viz DSO 11.6 Výtlak V8</t>
  </si>
  <si>
    <t>871184201</t>
  </si>
  <si>
    <t>Montáž kanalizačního potrubí z PE SDR11 otevřený výkop sklon do 20 % svařovaných na tupo D 40x3,7 mm</t>
  </si>
  <si>
    <t>-1937549740</t>
  </si>
  <si>
    <t>Montáž kanalizačního potrubí z plastů z polyetylenu PE 100 svařovaných na tupo v otevřeném výkopu ve sklonu do 20 % SDR 11/PN16 D 40 x 3,7 mm</t>
  </si>
  <si>
    <t>"výtlak" 130,5</t>
  </si>
  <si>
    <t>28613682</t>
  </si>
  <si>
    <t>potrubí dvouvrstvé PE100 RC se signalizační vrstvou SDR11 40x3,7mm dl 12m</t>
  </si>
  <si>
    <t>1421426315</t>
  </si>
  <si>
    <t>130,5*1,05 'Přepočtené koeficientem množství</t>
  </si>
  <si>
    <t>877175213</t>
  </si>
  <si>
    <t>Montáž elektro T-kusů na kanalizačním potrubí z PE trub d 40</t>
  </si>
  <si>
    <t>1335093318</t>
  </si>
  <si>
    <t>Montáž tvarovek na kanalizačním plastovém potrubí z polyetylenu PE 100 elektrotvarovek SDR 11/PN16 T-kusů d 40</t>
  </si>
  <si>
    <t>28614956</t>
  </si>
  <si>
    <t>elektrotvarovka T-kus rovnoramenný PE 100 PN16 D 40mm</t>
  </si>
  <si>
    <t>-549223743</t>
  </si>
  <si>
    <t>892241111</t>
  </si>
  <si>
    <t>Tlaková zkouška potrubí do 80</t>
  </si>
  <si>
    <t>-1089939457</t>
  </si>
  <si>
    <t>Tlakové zkoušky na potrubí DN do 80</t>
  </si>
  <si>
    <t>630419032</t>
  </si>
  <si>
    <t>899,96-R</t>
  </si>
  <si>
    <t>Náklady na napojení nového potrubí PE DN40 na prefa šachtu navrtávkou DN80 a utěsnění prostupu po osazení potrubí, vč. dodávky materiálu</t>
  </si>
  <si>
    <t>-1190081684</t>
  </si>
  <si>
    <t>"Š DA3" 1</t>
  </si>
  <si>
    <t>-1953029286</t>
  </si>
  <si>
    <t>130,5*1,05</t>
  </si>
  <si>
    <t>947988387</t>
  </si>
  <si>
    <t>130,5</t>
  </si>
  <si>
    <t>Dodávka + montáž domácí čerpací stanice PEHD průměr 800mm, výška 2100mm, vč. poklopu, vč. strojního vystrojení (kompletní dodávka)</t>
  </si>
  <si>
    <t>-552965277</t>
  </si>
  <si>
    <t xml:space="preserve">Dodávka + montáž domácí čerpací stanice PEHD průměr 800mm, výška 2100mm, vč. poklopu, vč. strojního vystrojení (kompletní dodávka)
Jedná se o vybudování 1ks domovní čerpací stanice  (např. SAKAL). Čerpací jímka je kompletně vystrojená automatická čerpací stanice (ACS). Skládá se z tělesa jímky a vnitřního automatického čerpacího systému. Těleso jímky je dvojitého kónického tvaru s ocelovou výztuží. Toto řešení zajištuje odolnost vůči hydrogeologickým tlakům. V plášti jímky je navařeno nátokové hrdlo DN 150 pro napojení gravitační kanalizace. Jímka je dále vybavena gumovou průchodkou DN 40 pro protažení výtlakového potrubí a plastovým hrdlem DN 50 pro protažení elektroinstalace. Vnitřní systém čerpací jímky se skládá z kalového čerpadla, řídící jednotky, kontrolních plováků hlídajících minimální a maximální hladiny a zpětné pojistné klapy výtlačného potrubí
Čerpací jímka je vybavena čerpacím systémem s čerpadlem BF01-UN
</t>
  </si>
  <si>
    <t>parametry čerpací stanice viz TZ př. č. D.1.1.12.1 a výkres D.1.1.12.1.1</t>
  </si>
  <si>
    <t>"DČS" 1</t>
  </si>
  <si>
    <t>1563216108</t>
  </si>
  <si>
    <t>1,5*1,5</t>
  </si>
  <si>
    <t>-611782430</t>
  </si>
  <si>
    <t>"kamenivo" 55,802+18,601</t>
  </si>
  <si>
    <t>"asfalt" 37,201+6,285</t>
  </si>
  <si>
    <t>915655949</t>
  </si>
  <si>
    <t>117,889*14 'Přepočtené koeficientem množství</t>
  </si>
  <si>
    <t>544421901</t>
  </si>
  <si>
    <t>1831717116</t>
  </si>
  <si>
    <t>1026780014</t>
  </si>
  <si>
    <t>1674078523</t>
  </si>
  <si>
    <t>337,767-334,31</t>
  </si>
  <si>
    <t>0002 - DSO 12.3 Čerpací stanice DČS - přípojka NN</t>
  </si>
  <si>
    <t>Dodávka + montáž CYKY-J 5x2.5 mm2 , pevně</t>
  </si>
  <si>
    <t>CYKY-J 5x2.5 mm2 , pevně</t>
  </si>
  <si>
    <t>013 - PS Strojně-technologická část</t>
  </si>
  <si>
    <t xml:space="preserve">0001 - PS Strojně-technologická část Strojně-technologická část - součástí dílčích stavebních objektů </t>
  </si>
  <si>
    <t xml:space="preserve">    22-M - Montáže technologických zařízení </t>
  </si>
  <si>
    <t>22-M</t>
  </si>
  <si>
    <t xml:space="preserve">Montáže technologických zařízení </t>
  </si>
  <si>
    <t>M22,1-R</t>
  </si>
  <si>
    <t xml:space="preserve">Strojně-technologická část - je součástí dílčích stavebních objektů DSO 02.1, DSO 05.1, DSO 07.1, DSO 09.1  - jednotková cena se nevyplňuje</t>
  </si>
  <si>
    <t>-711712260</t>
  </si>
  <si>
    <t>014 - PS 01 Čerpací stanice ČS1</t>
  </si>
  <si>
    <t>0001 - PS 01.1 ČS1 - elektro, SŘTP, MaR</t>
  </si>
  <si>
    <t xml:space="preserve">    D1 - Rozváděč RMS-DR1 - silnoproudá část - Dodávka + montáž</t>
  </si>
  <si>
    <t xml:space="preserve">    D3 - Rozváděč RMS-DR1 - telemetrická část - Dodávka + montáž</t>
  </si>
  <si>
    <t xml:space="preserve">      D4 - Přenosová část - Dodávka + montáž</t>
  </si>
  <si>
    <t xml:space="preserve">      D6 - Telemetrická část - Dodávka + montáž</t>
  </si>
  <si>
    <t xml:space="preserve">    D5 - Montážní materiál - Dodávka + montáž</t>
  </si>
  <si>
    <t xml:space="preserve">    D7 - Měření a regulace - Dodávka + montáž</t>
  </si>
  <si>
    <t xml:space="preserve">    D9 - Služby</t>
  </si>
  <si>
    <t xml:space="preserve">    OST - Ostatní</t>
  </si>
  <si>
    <t>Rozváděč RMS-DR1 - silnoproudá část - Dodávka + montáž</t>
  </si>
  <si>
    <t>Pol29</t>
  </si>
  <si>
    <t>Celoplastový rozváděč dvoukřídlý, uzamykatelný 1115x1065x322 + pilíř 1115x950x310 + mont. deska</t>
  </si>
  <si>
    <t>Pol30</t>
  </si>
  <si>
    <t>HRN-55N U relé analog. 3x400V/230V,kontrola sledu a výpadku fází a "N" vodiče</t>
  </si>
  <si>
    <t>Pol31</t>
  </si>
  <si>
    <t>SPMP/4P40 Přepínač sítí I-0-II,In=40A,Un=415V</t>
  </si>
  <si>
    <t>Pol32</t>
  </si>
  <si>
    <t>HLSA 12,5-275/3+1 S L/N 25 kA (8/20), 12,5 kA (10/350), N/PE 50 kA (10/350) + kontakt DS</t>
  </si>
  <si>
    <t>kd</t>
  </si>
  <si>
    <t>Pol33</t>
  </si>
  <si>
    <t>LTN-6B-1 Jistič</t>
  </si>
  <si>
    <t>Ks</t>
  </si>
  <si>
    <t>Pol34</t>
  </si>
  <si>
    <t>LTN-10B-1 Jistič</t>
  </si>
  <si>
    <t>Pol35</t>
  </si>
  <si>
    <t>LTN-10B-3 Jistič</t>
  </si>
  <si>
    <t>Pol36</t>
  </si>
  <si>
    <t>LTN-16B-3 Jistič</t>
  </si>
  <si>
    <t>Pol37</t>
  </si>
  <si>
    <t>LTN-32B-3 Jistič</t>
  </si>
  <si>
    <t>Pol38</t>
  </si>
  <si>
    <t>PS-LT-1100 Pomocný spínač</t>
  </si>
  <si>
    <t>Pol39</t>
  </si>
  <si>
    <t>SV-LT-X400 Napěťová spoušť</t>
  </si>
  <si>
    <t>Pol40</t>
  </si>
  <si>
    <t>OFI-25-4-030AC Proudový chránič</t>
  </si>
  <si>
    <t>Pol41</t>
  </si>
  <si>
    <t>NIV 101/A vyhodnocovací relé - dodávka strojní části - pouze montáž</t>
  </si>
  <si>
    <t>Pol42</t>
  </si>
  <si>
    <t>NIV 105/S vyhodnocovací relé - dodávka strojní části - pouze montáž</t>
  </si>
  <si>
    <t>Pol43</t>
  </si>
  <si>
    <t>DS7-342SX007N0-N Softstartér, integr. bypass, bez reverzace, ovl. 110/230 V AC; 3 kW</t>
  </si>
  <si>
    <t>Pol44</t>
  </si>
  <si>
    <t>GZ1-E10 Motorový jistič 4...6,3A</t>
  </si>
  <si>
    <t>Pol45</t>
  </si>
  <si>
    <t>GZ1AN11 Pomocné kontakty k mot.jističům GZ1M 1Z+1V</t>
  </si>
  <si>
    <t>Pol46</t>
  </si>
  <si>
    <t>LC1D09P7 Stykač 9A 3P 1Z+1V 230V st</t>
  </si>
  <si>
    <t>Pol47</t>
  </si>
  <si>
    <t>LA3K1813-- Stykač kompenzační K3-18K10, 230VAC, 12, 5kVAr</t>
  </si>
  <si>
    <t>Pol48</t>
  </si>
  <si>
    <t>CSADG 1-0.4/4, 4kVAr, 5,8A</t>
  </si>
  <si>
    <t>Pol49</t>
  </si>
  <si>
    <t>XT484T30-- Relé XT 2P/8A, 230VAC+LED, 5mm</t>
  </si>
  <si>
    <t>Pol50</t>
  </si>
  <si>
    <t>XT484LC4-- Relé XT 2P/8A, 24VDC+LED, 5mm</t>
  </si>
  <si>
    <t>Pol51</t>
  </si>
  <si>
    <t>YRT78626-- Patice RT, šroub.vývody, 5mm</t>
  </si>
  <si>
    <t>Pol52</t>
  </si>
  <si>
    <t>YRT16040-- Štítek pro RT</t>
  </si>
  <si>
    <t>Pol53</t>
  </si>
  <si>
    <t>XB5-AA42 Ovládač stiskací lícující, 1 V - rudý</t>
  </si>
  <si>
    <t>Pol54</t>
  </si>
  <si>
    <t>XB5AD33 Ovládač otočný - 3 pev. polohy, 2 Z - černý</t>
  </si>
  <si>
    <t>Pol55</t>
  </si>
  <si>
    <t>XB5AVM1 Signálka s LED, 230.....240V, bílá</t>
  </si>
  <si>
    <t>Pol56</t>
  </si>
  <si>
    <t>XB5AVM3 Signálka s LED, 230.....240V, zelená</t>
  </si>
  <si>
    <t>Pol57</t>
  </si>
  <si>
    <t>XB5AVM5 Signálka s LED, 230.....240V, žlutá</t>
  </si>
  <si>
    <t>Pol58</t>
  </si>
  <si>
    <t>ZBE101 Pomocné kontakty</t>
  </si>
  <si>
    <t>Pol59</t>
  </si>
  <si>
    <t>BZ326413-P Počítadlo provozních hodin 220VAC,na panel</t>
  </si>
  <si>
    <t>Pol60</t>
  </si>
  <si>
    <t>IUK08565-- Termostat FLZ520/1R</t>
  </si>
  <si>
    <t>Pol61</t>
  </si>
  <si>
    <t>IUK08342-- Topení FLH045, 45W, 110-250VAC</t>
  </si>
  <si>
    <t>Pol62</t>
  </si>
  <si>
    <t>LED pásek 2W</t>
  </si>
  <si>
    <t>Pol63</t>
  </si>
  <si>
    <t>RSA 2,5A Řadová svornice</t>
  </si>
  <si>
    <t>Pol64</t>
  </si>
  <si>
    <t>RSA 6 A Řadová svornice</t>
  </si>
  <si>
    <t>Pol65</t>
  </si>
  <si>
    <t>RSA PE 2,5 A Řadová svornice</t>
  </si>
  <si>
    <t>Pol66</t>
  </si>
  <si>
    <t>RSA PE 6 A Řadová svornice</t>
  </si>
  <si>
    <t>Pol67</t>
  </si>
  <si>
    <t>RSP4 Řadová svornice pojistková</t>
  </si>
  <si>
    <t>Pol68</t>
  </si>
  <si>
    <t>IZG 3253 Nástěnná zásuvka IP 67</t>
  </si>
  <si>
    <t>Pol69</t>
  </si>
  <si>
    <t>IZVZ 1653 Nástěnná zásuvka s VZ16 IP44</t>
  </si>
  <si>
    <t>Pol70</t>
  </si>
  <si>
    <t>H07V-K 1.5 mm2</t>
  </si>
  <si>
    <t>Pol71</t>
  </si>
  <si>
    <t>H07V-K 2.5 mm2</t>
  </si>
  <si>
    <t>Pol72</t>
  </si>
  <si>
    <t xml:space="preserve">H07V-K 4   mm2</t>
  </si>
  <si>
    <t>Pol73</t>
  </si>
  <si>
    <t xml:space="preserve">H07V-K 6   mm2</t>
  </si>
  <si>
    <t>Pol74</t>
  </si>
  <si>
    <t xml:space="preserve">H07V-K 10  mm2</t>
  </si>
  <si>
    <t>Pol75</t>
  </si>
  <si>
    <t>kabelový žlab děrovaný</t>
  </si>
  <si>
    <t>Pol76</t>
  </si>
  <si>
    <t xml:space="preserve">106/11    Vývodka kabelová kuželová Pg 11, šedá</t>
  </si>
  <si>
    <t>Pol77</t>
  </si>
  <si>
    <t xml:space="preserve">106/13,5  Vývodka kabelová kuželová Pg 13,5, šedá</t>
  </si>
  <si>
    <t>Pol78</t>
  </si>
  <si>
    <t xml:space="preserve">106/29    Vývodka kabelová kuželová Pg 29, šedá</t>
  </si>
  <si>
    <t>Pol79</t>
  </si>
  <si>
    <t>Ukončení vodičů v rozváděči nebo na přístroji do 10 mm2</t>
  </si>
  <si>
    <t>Pol80</t>
  </si>
  <si>
    <t>Drobný montážní a popisový materiál</t>
  </si>
  <si>
    <t>Rozváděč RMS-DR1 - telemetrická část - Dodávka + montáž</t>
  </si>
  <si>
    <t>D4</t>
  </si>
  <si>
    <t>Přenosová část - Dodávka + montáž</t>
  </si>
  <si>
    <t>Pol81</t>
  </si>
  <si>
    <t xml:space="preserve">Externí  Anténa LTE</t>
  </si>
  <si>
    <t>Pol82</t>
  </si>
  <si>
    <t>Kabel + konektory</t>
  </si>
  <si>
    <t>Pol83</t>
  </si>
  <si>
    <t>Pol84</t>
  </si>
  <si>
    <t>Datový kabel</t>
  </si>
  <si>
    <t>Pol85</t>
  </si>
  <si>
    <t>Rozšíření záručního servisu na 36 měsíců</t>
  </si>
  <si>
    <t>114</t>
  </si>
  <si>
    <t>D6</t>
  </si>
  <si>
    <t>Telemetrická část - Dodávka + montáž</t>
  </si>
  <si>
    <t>Pol86</t>
  </si>
  <si>
    <t xml:space="preserve">Telemetrická stanice Tecomat FOXTROT v konfiguraci 6x AI/BI, 6xBO, 2x AO, 12x BI,  ETH100/10,  2-4x SCH, 1xCIB, 1x TCL2  LTE modul</t>
  </si>
  <si>
    <t>116</t>
  </si>
  <si>
    <t>Pol87</t>
  </si>
  <si>
    <t>USID60---- UPS 600VA/360W; IEC;230V; 1f; VFD; 7'; USB+SW</t>
  </si>
  <si>
    <t>118</t>
  </si>
  <si>
    <t>Pol88</t>
  </si>
  <si>
    <t>HSAF10 přepěťová ochrana 3.st. s VF filtrem</t>
  </si>
  <si>
    <t>120</t>
  </si>
  <si>
    <t>Pol89</t>
  </si>
  <si>
    <t>PS2-60/27 zdroj 24V/12V DC</t>
  </si>
  <si>
    <t>122</t>
  </si>
  <si>
    <t>Pol90</t>
  </si>
  <si>
    <t>124</t>
  </si>
  <si>
    <t>Pol91</t>
  </si>
  <si>
    <t>126</t>
  </si>
  <si>
    <t>Pol92</t>
  </si>
  <si>
    <t>ZSE-03 Soklová zásuvka</t>
  </si>
  <si>
    <t>128</t>
  </si>
  <si>
    <t>130</t>
  </si>
  <si>
    <t>132</t>
  </si>
  <si>
    <t>134</t>
  </si>
  <si>
    <t>136</t>
  </si>
  <si>
    <t>138</t>
  </si>
  <si>
    <t>140</t>
  </si>
  <si>
    <t>142</t>
  </si>
  <si>
    <t>Pol93</t>
  </si>
  <si>
    <t>144</t>
  </si>
  <si>
    <t>Montážní materiál - Dodávka + montáž</t>
  </si>
  <si>
    <t>Pol96</t>
  </si>
  <si>
    <t>CYKY-J 3x1.5 mm2 , pevně</t>
  </si>
  <si>
    <t>150</t>
  </si>
  <si>
    <t>Pol97</t>
  </si>
  <si>
    <t>JYTY-O 2x1 mm , pevně</t>
  </si>
  <si>
    <t>152</t>
  </si>
  <si>
    <t>Pol98</t>
  </si>
  <si>
    <t>EPS 2 EKVIPOTENCIÁLNÍ SVORKOVNICE</t>
  </si>
  <si>
    <t>154</t>
  </si>
  <si>
    <t>Pol99</t>
  </si>
  <si>
    <t>KF 9251 200x160x98 mm včetně svorek</t>
  </si>
  <si>
    <t>156</t>
  </si>
  <si>
    <t>Pol100</t>
  </si>
  <si>
    <t>KF 8020 88x88x53 mm včetně svorek</t>
  </si>
  <si>
    <t>158</t>
  </si>
  <si>
    <t>Pol101</t>
  </si>
  <si>
    <t xml:space="preserve">ZS  zemnicí svorka</t>
  </si>
  <si>
    <t>160</t>
  </si>
  <si>
    <t>Pol102</t>
  </si>
  <si>
    <t>CY 16 , pevně</t>
  </si>
  <si>
    <t>162</t>
  </si>
  <si>
    <t>Pol103</t>
  </si>
  <si>
    <t>CY 6 , pevně</t>
  </si>
  <si>
    <t>164</t>
  </si>
  <si>
    <t>Pol104</t>
  </si>
  <si>
    <t>Cu pás.ZS16 Pásek uzemňovací Cu, 10m</t>
  </si>
  <si>
    <t>166</t>
  </si>
  <si>
    <t>Pol105</t>
  </si>
  <si>
    <t>168</t>
  </si>
  <si>
    <t>Měření a regulace - Dodávka + montáž</t>
  </si>
  <si>
    <t>Pol106</t>
  </si>
  <si>
    <t xml:space="preserve">Tlakové čidlo  0-2,5m, 4-20mA.  Dodávka fy WILO - naceněno pouze připojení do SŘTP</t>
  </si>
  <si>
    <t>170</t>
  </si>
  <si>
    <t>Pol107</t>
  </si>
  <si>
    <t>Mag. kontakt - rozváděč</t>
  </si>
  <si>
    <t>172</t>
  </si>
  <si>
    <t>Pol108</t>
  </si>
  <si>
    <t>Mechanický koncový spínač - poklop</t>
  </si>
  <si>
    <t>174</t>
  </si>
  <si>
    <t>Pol109</t>
  </si>
  <si>
    <t>PROMI-E Kódová klávesnice</t>
  </si>
  <si>
    <t>176</t>
  </si>
  <si>
    <t>D9</t>
  </si>
  <si>
    <t>Pol110</t>
  </si>
  <si>
    <t>Instalace, oživení a komplexní zkoušky</t>
  </si>
  <si>
    <t>178</t>
  </si>
  <si>
    <t>Pol111</t>
  </si>
  <si>
    <t>Software telemetrické stanice</t>
  </si>
  <si>
    <t>180</t>
  </si>
  <si>
    <t>Pol112</t>
  </si>
  <si>
    <t>Konfigurace dispečerského systému</t>
  </si>
  <si>
    <t>182</t>
  </si>
  <si>
    <t>Pol113</t>
  </si>
  <si>
    <t>184</t>
  </si>
  <si>
    <t>Pol114</t>
  </si>
  <si>
    <t>186</t>
  </si>
  <si>
    <t>OST</t>
  </si>
  <si>
    <t>Ostatní</t>
  </si>
  <si>
    <t>Pol117</t>
  </si>
  <si>
    <t>-1008069725</t>
  </si>
  <si>
    <t>Pol118</t>
  </si>
  <si>
    <t>Doprava</t>
  </si>
  <si>
    <t>2102194084</t>
  </si>
  <si>
    <t>Pol119</t>
  </si>
  <si>
    <t>PPV</t>
  </si>
  <si>
    <t>-1736316650</t>
  </si>
  <si>
    <t>017 - PS 04 Čerpací stanice ČS5</t>
  </si>
  <si>
    <t>0001 - PS 04.1 ČS5 - elektro, SŘTP, MaR</t>
  </si>
  <si>
    <t xml:space="preserve">    D9 - Montážní materiál - Dodávka + montáž</t>
  </si>
  <si>
    <t xml:space="preserve">    D11 - Měření a regulace - Dodávka + montáž</t>
  </si>
  <si>
    <t xml:space="preserve">    D13 - Služby</t>
  </si>
  <si>
    <t>Pol120</t>
  </si>
  <si>
    <t>DS7-342SX012N0-N Softstartér, integr. bypass, bez reverzace, ovl. 110/230 V AC; 5,5 kW</t>
  </si>
  <si>
    <t>Pol121</t>
  </si>
  <si>
    <t>GZ1-E14 Motorový jistič 6...10A</t>
  </si>
  <si>
    <t>Pol122</t>
  </si>
  <si>
    <t>CSADG 1-0.4/6,25, 6,25kVar, 9A</t>
  </si>
  <si>
    <t>D11</t>
  </si>
  <si>
    <t>D13</t>
  </si>
  <si>
    <t>135708572</t>
  </si>
  <si>
    <t>1155322909</t>
  </si>
  <si>
    <t>-533768447</t>
  </si>
  <si>
    <t>019 - PS 06 Čerpací stanice ČS8</t>
  </si>
  <si>
    <t>0001 - PS 06.1 ČS8 - elektro, SŘTP, MaR</t>
  </si>
  <si>
    <t>Pol124</t>
  </si>
  <si>
    <t>Pol126</t>
  </si>
  <si>
    <t>Indukční průtokoměr s oddělenou elektronikou. Dodávka fy WILO - naceněno pouze připojení do SŘTP</t>
  </si>
  <si>
    <t>sada</t>
  </si>
  <si>
    <t>188</t>
  </si>
  <si>
    <t>400711891</t>
  </si>
  <si>
    <t>86564032</t>
  </si>
  <si>
    <t>92127230</t>
  </si>
  <si>
    <t>021 - PS 08 Čerpací stanice ČS11</t>
  </si>
  <si>
    <t>0001 - PS 08.1 ČS11 - elektro, SŘTP, MaR</t>
  </si>
  <si>
    <t>-343306728</t>
  </si>
  <si>
    <t>1121298755</t>
  </si>
  <si>
    <t>-1296222745</t>
  </si>
  <si>
    <t>023 - PS 10 Domovní čerpací stanice DČS</t>
  </si>
  <si>
    <t>0001 - PS 10 Domovní čerpací stanice DČS - součásti stavebního objektu SO 12</t>
  </si>
  <si>
    <t xml:space="preserve">    21-M - Elektromontáže</t>
  </si>
  <si>
    <t>21-M</t>
  </si>
  <si>
    <t>Elektromontáže</t>
  </si>
  <si>
    <t>M21,1-R</t>
  </si>
  <si>
    <t>PS 10 Domovní čerpací stanice DČS - součásti stavebního objektu SO 12 - jednotková cena se nevyplňuje</t>
  </si>
  <si>
    <t>-388987000</t>
  </si>
  <si>
    <t>024 - PS11 Stávající čerpací stanice KČS Petřvald - Bužkovská</t>
  </si>
  <si>
    <t xml:space="preserve">    23-M - Montáže potrubí</t>
  </si>
  <si>
    <t>23-M</t>
  </si>
  <si>
    <t>Montáže potrubí</t>
  </si>
  <si>
    <t>M23,1-R</t>
  </si>
  <si>
    <t>Demontáž stávajícíh čerpadel, vč. odvozu a likvidace</t>
  </si>
  <si>
    <t>-105474035</t>
  </si>
  <si>
    <t xml:space="preserve">Poznámka k položce:_x000d_
viz TZ př.č. D.2.1.11.1_x000d_
Čerpadlo - El. motor 3,0 kW, 400 V, 50 Hz </t>
  </si>
  <si>
    <t>M23,2-R</t>
  </si>
  <si>
    <t xml:space="preserve">Dodoávka + montáž ponorné kalové čerpadlo </t>
  </si>
  <si>
    <t>618470941</t>
  </si>
  <si>
    <t xml:space="preserve">Dodoávka + montáž ponorné kalové čerpadlo 
Parametry:
Zapojení čerpadel:					1+1 
Typ kanalizace:					jednotná 
Čerpané množství:					6,4 l/s 
Dopravní výška:					10,0 m
jmenovitý výkon / proud:				2,5 kW / 5,8 A
El. motor 2,5 kW, 400 V, 50 Hz </t>
  </si>
  <si>
    <t>Poznámka k položce:_x000d_
viz TZ př.č. D.2.1.11.1</t>
  </si>
  <si>
    <t>025 - Ostatní a vedlejší náklady</t>
  </si>
  <si>
    <t xml:space="preserve">    1.1 - Zařízení staveniště</t>
  </si>
  <si>
    <t xml:space="preserve">      1.1.1 - Zřízení, údržba a odstranění prostor dodavatele</t>
  </si>
  <si>
    <t xml:space="preserve">      1.1.2 - Náklady na zdokumentování stavebně technického stavu stávajících objektů podél staveniště</t>
  </si>
  <si>
    <t xml:space="preserve">      1.1.3 - Vytýčení stávajících inž.sítí</t>
  </si>
  <si>
    <t xml:space="preserve">      1.1.4 - Zabezpečení podm.dle Plánu bezpečnosti práce</t>
  </si>
  <si>
    <t xml:space="preserve">      1.1.5 - Monitoring podzemních vod</t>
  </si>
  <si>
    <t xml:space="preserve">      1.1.7 - Zajištění čištění komunikací </t>
  </si>
  <si>
    <t xml:space="preserve">      1.1.8 - Zjištění obslužnosti komunikací a dočasné dopravní značení</t>
  </si>
  <si>
    <t xml:space="preserve">      1.1.9 - Projednání podmínek s majiteli pozemků </t>
  </si>
  <si>
    <t xml:space="preserve">      1.1.10 - Zajištění hydrogeologa</t>
  </si>
  <si>
    <t xml:space="preserve">      1.1.11 - Zajištění geotechnika</t>
  </si>
  <si>
    <t xml:space="preserve">    1.2 - Doprovodné objekty - Propagace</t>
  </si>
  <si>
    <t xml:space="preserve">      1.2.1 - Informační tabule</t>
  </si>
  <si>
    <t xml:space="preserve">    1.3 - Související činnosti</t>
  </si>
  <si>
    <t xml:space="preserve">      1.3.2 - Havarijní  plán stavby</t>
  </si>
  <si>
    <t xml:space="preserve">      1.3.3 - Projektová dokumentace zajišťovaná dodavatelem</t>
  </si>
  <si>
    <t xml:space="preserve">      1.3.4 - Geodetické zaměření skutečného provedení  stavby</t>
  </si>
  <si>
    <t xml:space="preserve">      1.3.5 - Dokumentace skutečného provedení stavby</t>
  </si>
  <si>
    <t xml:space="preserve">      1.3.7 - Zkoušky a testování.</t>
  </si>
  <si>
    <t xml:space="preserve">      1.3.9 - Kompletační činnost</t>
  </si>
  <si>
    <t xml:space="preserve">      1.3.10 - Pasportizace</t>
  </si>
  <si>
    <t>1.1</t>
  </si>
  <si>
    <t>Zařízení staveniště</t>
  </si>
  <si>
    <t>1.1.1</t>
  </si>
  <si>
    <t>Zřízení, údržba a odstranění prostor dodavatele</t>
  </si>
  <si>
    <t>1.1.1.1</t>
  </si>
  <si>
    <t>ZS zhotovitele</t>
  </si>
  <si>
    <t>808114381</t>
  </si>
  <si>
    <t xml:space="preserve">Šatny, sociální objekty (mobilní WC...), kancelář pro stavbyvedoucího a mistra, kryté plechové uzamyk. sklady, volné sklady - potrubí, prefa díly, sypké materiály, apod. Oplocení, osvětlení, uvedení plochy do původního stavu apod., vč. Poplatky majiteli veřejných pozemků za dočasný pronájem ploch pro zařízení staveniště                                                              
Pozn.: v případě dočasného pronájmu pozemků v majetku Města Ostravy se předpokládají náklady za pronájem  0,0  Kč. 
Položka zahrnuje napojení staveniště na energie a jednotlivá media a případné nutné poplatky</t>
  </si>
  <si>
    <t>1.1.2</t>
  </si>
  <si>
    <t>Náklady na zdokumentování stavebně technického stavu stávajících objektů podél staveniště</t>
  </si>
  <si>
    <t>1.1.2.1</t>
  </si>
  <si>
    <t xml:space="preserve">Náklady na zdokumentování stavebně technického stavu objektů, plotů, chodníků a komunikací podél kanalizačních tras, čerpacích stanic ve vzdálenosti méně  než  5  m stavebního protoru</t>
  </si>
  <si>
    <t>-1002253577</t>
  </si>
  <si>
    <t>1.1.3</t>
  </si>
  <si>
    <t>Vytýčení stávajících inž.sítí</t>
  </si>
  <si>
    <t>1.1.3.1</t>
  </si>
  <si>
    <t xml:space="preserve">Náklady na vytýčení všech inženýrských sítí na staveništi u jednotlivých správců a majitelů,  před zahájením stavebních prací , vč. aktualizací vyjádření správců sítí před zahájením stavby</t>
  </si>
  <si>
    <t>-1728432905</t>
  </si>
  <si>
    <t>1.1.3.2</t>
  </si>
  <si>
    <t>Náklady na geodetické vytyčení stavby</t>
  </si>
  <si>
    <t>-1078056038</t>
  </si>
  <si>
    <t xml:space="preserve">Zhotovitel  zajistí geodetické zaměření oprávněným geodetem navrhnuté trasy vodovodu</t>
  </si>
  <si>
    <t>1.1.4</t>
  </si>
  <si>
    <t>Zabezpečení podm.dle Plánu bezpečnosti práce</t>
  </si>
  <si>
    <t>1.1.4.1</t>
  </si>
  <si>
    <t>Provizorní ohrazení výkopu</t>
  </si>
  <si>
    <t>-1900494770</t>
  </si>
  <si>
    <t xml:space="preserve">Zřízení, instalace a ukotvení  provizorních ohrazení výkopu  včetně následné likvidace</t>
  </si>
  <si>
    <t>1.1.4.2</t>
  </si>
  <si>
    <t>Bezpečnost práce</t>
  </si>
  <si>
    <t>1766421551</t>
  </si>
  <si>
    <t>Zajištění bezpečnosti práce na staveništi dle plánu BOZP</t>
  </si>
  <si>
    <t>1.1.5</t>
  </si>
  <si>
    <t>Monitoring podzemních vod</t>
  </si>
  <si>
    <t>1.1.5.1</t>
  </si>
  <si>
    <t>Sledování množství a kvality čerpané podzemní vody, která je následně vypouštěná do recipientu po dobu realizace zemních prací</t>
  </si>
  <si>
    <t>-980248522</t>
  </si>
  <si>
    <t xml:space="preserve">Zhotovitel  bude provádět 1x týdně kontrolní rozbory čerpaných podzemních vod z výkopu na odtoku z meziusazovací nádrže (před vypouštěním do recipientu nebo do kanalizace) a sledovat  ukazatele  NL   NEL. Průběžně bude sledovat a vyhodnocovat celkové čerpané množsvtí těchto vod - výkaz 1x týdně.</t>
  </si>
  <si>
    <t>1.1.7</t>
  </si>
  <si>
    <t xml:space="preserve">Zajištění čištění komunikací </t>
  </si>
  <si>
    <t>1.1.7.1</t>
  </si>
  <si>
    <t>Čistění komunikací</t>
  </si>
  <si>
    <t>-178911583</t>
  </si>
  <si>
    <t>Zajištění čištění komunikací po celou dobu realizace stavby</t>
  </si>
  <si>
    <t>1.1.8</t>
  </si>
  <si>
    <t>Zjištění obslužnosti komunikací a dočasné dopravní značení</t>
  </si>
  <si>
    <t>1.1.8.1</t>
  </si>
  <si>
    <t>Náklady na zajištění bezpečnosti silničního provozu</t>
  </si>
  <si>
    <t>-117634600</t>
  </si>
  <si>
    <t>1.1.8.2</t>
  </si>
  <si>
    <t xml:space="preserve">Dočasné dopravní značení vč. dopravních značek, jejich osazení a následného odstranění, převzetí komunikace jejich správci, </t>
  </si>
  <si>
    <t>-1749375892</t>
  </si>
  <si>
    <t xml:space="preserve">Zřízení a instalace dočasného dopravního značení. Součástí prací je zajištění provozu zařízení pro dočasné značení po dobu stavby a následná likvidace dočasného dopravního značení. </t>
  </si>
  <si>
    <t>1.1.8.3</t>
  </si>
  <si>
    <t>Náklady na zimní údržbu komunikací</t>
  </si>
  <si>
    <t>545522750</t>
  </si>
  <si>
    <t>1.1.9</t>
  </si>
  <si>
    <t xml:space="preserve">Projednání podmínek s majiteli pozemků </t>
  </si>
  <si>
    <t>1.1.9.1</t>
  </si>
  <si>
    <t xml:space="preserve">Náklady na zajištění vstupu  na pozemky majitelů a protokolární předání pozemků po ukončení stavby jejim vlastníkům</t>
  </si>
  <si>
    <t>506055305</t>
  </si>
  <si>
    <t xml:space="preserve">Zhotovitel  zajistí projednání a souhlasy se vstupy na pozemky s  majiteli dotčených pozemků a zajistí potřebná povolení pro realizaci stavby. Součástí prací je i zajištění podpisu  protokolu o zpětném převzetí pozemku vlastníky příslušných pozemků.</t>
  </si>
  <si>
    <t>1.1.9.2</t>
  </si>
  <si>
    <t>Náklady na projednání a zajištění připojení nemovitostí, vč. protokolárního předání přepojení přípojek jejim vlastníkům</t>
  </si>
  <si>
    <t>351348745</t>
  </si>
  <si>
    <t xml:space="preserve">Zhotovitel  zajistí projednání podmínek stavby se správci inženýrských sítí a s  majiteli dotčených pozemků a zajistí potřebná povolení pro realizaci stavby včetně projednání a odsouhlasení připojení příslušných nemovitostí. Součástí je zajištění písemného souhlasu vlastníka příslušné nemovitosti a jeho podpisu předávacího protokolu o zřízení přípojky.</t>
  </si>
  <si>
    <t>1.1.9.3</t>
  </si>
  <si>
    <t>Potřebná povolení a souhlasy</t>
  </si>
  <si>
    <t>-1616152620</t>
  </si>
  <si>
    <t>Zajištění veškerých potřebných povolení pro zahájení, pro realizaci a pro ukončení výstavby - pro předání investorovi k užívání</t>
  </si>
  <si>
    <t>1.1.10</t>
  </si>
  <si>
    <t>Zajištění hydrogeologa</t>
  </si>
  <si>
    <t>1.1.10.1</t>
  </si>
  <si>
    <t>Náklady na zajištění hydrogeologa stavby</t>
  </si>
  <si>
    <t>502086102</t>
  </si>
  <si>
    <t>Zhotovitel zajistí odpovědného hydrogeologa po dobu realizace stavby. Hydrogeolog navrhuje a vyhodnocuje průběh snižování hladiny podzemní vody, rovněž zpracovává návrhy, v případě potřeby, na konkrétní operativní opatření. Účast na staveništi činí min.1 hod týdně po celou dobu realizace stavby</t>
  </si>
  <si>
    <t>1.1.11</t>
  </si>
  <si>
    <t>Zajištění geotechnika</t>
  </si>
  <si>
    <t>1.1.11.1</t>
  </si>
  <si>
    <t>Náklady na zajištění geotechnika stavby</t>
  </si>
  <si>
    <t>790356989</t>
  </si>
  <si>
    <t xml:space="preserve">Zhotovitel zajistí odpovědného geotechnika po dobu realizace stavby. Geotechnik  vyhodnocuje vytěžené zeminy, rovněž zpracovává návrhy, v případě potřeby, na konkrétní operativní opatření. Účast na staveništi činí min.1 hod týdně po celou dobu realizace stavby</t>
  </si>
  <si>
    <t>1.2</t>
  </si>
  <si>
    <t>Doprovodné objekty - Propagace</t>
  </si>
  <si>
    <t>1.2.1</t>
  </si>
  <si>
    <t>Informační tabule</t>
  </si>
  <si>
    <t>1.2.1.1</t>
  </si>
  <si>
    <t>913340763</t>
  </si>
  <si>
    <t>1 ks informační tabule, odolné proti povětrnostním vlivům. O celkové polše menší než 0,6m2, umístěna mimo ochranná pásma pozemních komunikací</t>
  </si>
  <si>
    <t>1.3</t>
  </si>
  <si>
    <t>Související činnosti</t>
  </si>
  <si>
    <t>1.3.2</t>
  </si>
  <si>
    <t xml:space="preserve">Havarijní  plán stavby</t>
  </si>
  <si>
    <t>1.3.2.2</t>
  </si>
  <si>
    <t>Náklady na zpracování, projednání a schválení havarijního plánu pro používání mechanismů na stavbě</t>
  </si>
  <si>
    <t>146956757</t>
  </si>
  <si>
    <t>Náklady na zpracování, projednání a schválení havarijního plánu pro používání mechanismů na stavbě. Havarijní plán bude vypracován 5x v tištěné verzi a 2x v digitální verzi na CD</t>
  </si>
  <si>
    <t>1.3.3</t>
  </si>
  <si>
    <t>Projektová dokumentace zajišťovaná dodavatelem</t>
  </si>
  <si>
    <t>1.3.3.1</t>
  </si>
  <si>
    <t>Dokumentace realizační a dílenská</t>
  </si>
  <si>
    <t>92411158</t>
  </si>
  <si>
    <t>Vypracování realizační a dílenské dokumentace stavby jednotlivých dílčích staveb celého komplexu. Realizační dokumentace bude vypracována 4x v tištěné verzi a 2x v digitální verzi na CD., vč. schválení TDS a AD</t>
  </si>
  <si>
    <t>1.3.3.2</t>
  </si>
  <si>
    <t>Projekt dočasného dopravního značení, vč. jeho aktualizace, projednání a schválení</t>
  </si>
  <si>
    <t>-373279967</t>
  </si>
  <si>
    <t>Projekt dočasného dopravního značení, vč. jeho aktualizace, projednání a schválení. Součástí položky je i vyhotovení, projednání a schválení nového projektu dočasného dopravního značení pokud to stavba bude vyžadovat</t>
  </si>
  <si>
    <t>1.3.3.3</t>
  </si>
  <si>
    <t>Náklady na zpracování, projednání a schválen provozního řádu dočasného čerpání podzemní vody po dobu realizace stavby</t>
  </si>
  <si>
    <t>-273447683</t>
  </si>
  <si>
    <t>1.3.3.4</t>
  </si>
  <si>
    <t>Vypracování provozního řádu kanalizace, včetně jeho odsouhlasení</t>
  </si>
  <si>
    <t>266772543</t>
  </si>
  <si>
    <t xml:space="preserve">Vypracování provozního řádu kanalizace  včetně jeho odsouhlasení</t>
  </si>
  <si>
    <t>1.3.4</t>
  </si>
  <si>
    <t xml:space="preserve">Geodetické zaměření skutečného provedení  stavby</t>
  </si>
  <si>
    <t>1.3.4.1</t>
  </si>
  <si>
    <t>-615232562</t>
  </si>
  <si>
    <t>Geodetické zaměření skutečného provedení stavby včetně zákresu tras a objektů - předmětem je zaměření veškerých nadzemních i podzemních objektů, veškerých potrubních vedení a veškerých elektro rozvodů. Dokumentace geometrického zaměření skutečného stavu bude ověřena odpovědným geodetem. Dokumentace bude vyhotovena 2x v tištěné verzi a 2x v digitální verzi na CD. Bude provedeno na podkladu katastrální mapy.</t>
  </si>
  <si>
    <t>1.3.4.2</t>
  </si>
  <si>
    <t>Zákres skutečného provedení stavby do aktuální katastrální mapy</t>
  </si>
  <si>
    <t>921027586</t>
  </si>
  <si>
    <t>Vypracování zákresu skutečného provedení kompletní stavby do katastrální mapy. Zákres skutečného provedení stavby do katastrální mapy bude vypracován 2x v tištěné verzi a 2x v digitální verzi na CD. Zákres skutečného provedení stavby bude ověřen odpovědným geodetem.</t>
  </si>
  <si>
    <t>1.3.4.3</t>
  </si>
  <si>
    <t>Vyhotovení geometrického plánu pro pozemky, které nepatří městu pro vklad věcných břemen do katastru nemovitostí, případně pro výkupy</t>
  </si>
  <si>
    <t>659580227</t>
  </si>
  <si>
    <t>Vypracování geometrického plánu skutečného provedení pro pozemnky, které nepatří městu do katastrální mapy s vyznačením věcných břemen dle požadavků a zásad platné státní legislativy a dle požadavků Katastrálního úřadu. Počet vyhotovení geometrických plánů bude upřesněn na základě počtu vlastníků pozemků se kterými se budou uzavírat smlouvy. Dokumentace bude ověřená odpovědným geodetem a Katastrálním úřadem.
Geometrický plán bude vyhotoven 1x pro každého vlastníka pozemku a 3x ke každému pozemku</t>
  </si>
  <si>
    <t>1.3.5</t>
  </si>
  <si>
    <t>Dokumentace skutečného provedení stavby</t>
  </si>
  <si>
    <t>1.3.5.2</t>
  </si>
  <si>
    <t>Dokumentace skutečného provedení, event. zákres skutečného provedení do ověřené dokumentace</t>
  </si>
  <si>
    <t>-1651446571</t>
  </si>
  <si>
    <t xml:space="preserve">Vypracování dokumentace skutečného provedení  jednotlivých dílčích staveb celého komplexu včetně zakreslení skutečného provedení stavby do originálu ověřené dokumentace na MMO OVP. Dokumentace skutečného provedení bude vypracována 4x v tištěné verzi a 2x v digitální verzi na CD. Z toho 2x bude dokumentace oražena OOŽP</t>
  </si>
  <si>
    <t>1.3.7</t>
  </si>
  <si>
    <t>Zkoušky a testování.</t>
  </si>
  <si>
    <t>1.3.7.3</t>
  </si>
  <si>
    <t>Související zkoušky a atesty</t>
  </si>
  <si>
    <t>-145939817</t>
  </si>
  <si>
    <t>Související zkoušky a atesty - zajištění zkoušek a atestů o nezávadnosti či o vhodnosti použití u všech výrobků a u všech materiálů použitých v rámci předmětného komplexu staveb</t>
  </si>
  <si>
    <t>1.3.9</t>
  </si>
  <si>
    <t>Kompletační činnost</t>
  </si>
  <si>
    <t>1.3.9.1</t>
  </si>
  <si>
    <t>Kompletační činnost zhotovitele stavby a příprava k odevzdání stavby zadavateli</t>
  </si>
  <si>
    <t>-951357528</t>
  </si>
  <si>
    <t>Zajištění a shromáždění všech dokladů potřebných k zahájení stavby, k vlastní realizaci stavby a k ukončení stavby včetně přípravy a shromáždění dokladů ke kolaudaci stavby a k předání stavby zadavateli.</t>
  </si>
  <si>
    <t>1.3.10</t>
  </si>
  <si>
    <t>Pasportizace</t>
  </si>
  <si>
    <t>1.3.10.1</t>
  </si>
  <si>
    <t>Náklady na pasrtizaci veškerých přilehlých objektů a komunikace</t>
  </si>
  <si>
    <t>-1697300045</t>
  </si>
  <si>
    <t>Před zahájením stavby bude vypracována komplexní pasportizace veškerých, přilehlých objektů a komunikace. Účelem pasportizace je zhodnocení objektů v nulovém stavu, před zahájením stavebních prací, pro následné určení míry vlivu stavby na objekty.
Obecně bude pasportizace objektů obsahovat fyzickou prohlídku a fotodokumentaci objektů, základní popis zjištěných závad a jejich fotodokumentaci, stanovení max. přípustné deformace objektu vlivem stavby a stanovení varovných stavů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</si>
</sst>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25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horizontal="right" vertical="center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31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39" fillId="0" borderId="22" xfId="0" applyFont="1" applyBorder="1" applyAlignment="1" applyProtection="1">
      <alignment horizontal="center" vertical="center"/>
      <protection locked="0"/>
    </xf>
    <xf numFmtId="49" fontId="39" fillId="0" borderId="22" xfId="0" applyNumberFormat="1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left" vertical="center" wrapText="1"/>
      <protection locked="0"/>
    </xf>
    <xf numFmtId="0" fontId="39" fillId="0" borderId="22" xfId="0" applyFont="1" applyBorder="1" applyAlignment="1" applyProtection="1">
      <alignment horizontal="center" vertical="center" wrapText="1"/>
      <protection locked="0"/>
    </xf>
    <xf numFmtId="167" fontId="39" fillId="0" borderId="22" xfId="0" applyNumberFormat="1" applyFont="1" applyBorder="1" applyAlignment="1" applyProtection="1">
      <alignment vertical="center"/>
      <protection locked="0"/>
    </xf>
    <xf numFmtId="4" fontId="39" fillId="3" borderId="22" xfId="0" applyNumberFormat="1" applyFont="1" applyFill="1" applyBorder="1" applyAlignment="1" applyProtection="1">
      <alignment vertical="center"/>
      <protection locked="0"/>
    </xf>
    <xf numFmtId="4" fontId="39" fillId="0" borderId="22" xfId="0" applyNumberFormat="1" applyFont="1" applyBorder="1" applyAlignment="1" applyProtection="1">
      <alignment vertical="center"/>
      <protection locked="0"/>
    </xf>
    <xf numFmtId="0" fontId="40" fillId="0" borderId="3" xfId="0" applyFont="1" applyBorder="1" applyAlignment="1">
      <alignment vertical="center"/>
    </xf>
    <xf numFmtId="0" fontId="39" fillId="3" borderId="14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1</v>
      </c>
      <c r="AR16" s="22"/>
      <c r="BE16" s="31"/>
      <c r="BS16" s="19" t="s">
        <v>3</v>
      </c>
    </row>
    <row r="17" s="1" customFormat="1" ht="18.48" customHeight="1">
      <c r="B17" s="22"/>
      <c r="E17" s="27" t="s">
        <v>31</v>
      </c>
      <c r="AK17" s="32" t="s">
        <v>27</v>
      </c>
      <c r="AN17" s="27" t="s">
        <v>1</v>
      </c>
      <c r="AR17" s="22"/>
      <c r="BE17" s="31"/>
      <c r="BS17" s="19" t="s">
        <v>32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33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21</v>
      </c>
      <c r="AK20" s="32" t="s">
        <v>27</v>
      </c>
      <c r="AN20" s="27" t="s">
        <v>1</v>
      </c>
      <c r="AR20" s="22"/>
      <c r="BE20" s="31"/>
      <c r="BS20" s="19" t="s">
        <v>32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34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35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36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37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38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39</v>
      </c>
      <c r="E29" s="3"/>
      <c r="F29" s="32" t="s">
        <v>40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41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42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43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44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45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46</v>
      </c>
      <c r="U35" s="50"/>
      <c r="V35" s="50"/>
      <c r="W35" s="50"/>
      <c r="X35" s="52" t="s">
        <v>47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48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49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50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51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50</v>
      </c>
      <c r="AI60" s="41"/>
      <c r="AJ60" s="41"/>
      <c r="AK60" s="41"/>
      <c r="AL60" s="41"/>
      <c r="AM60" s="58" t="s">
        <v>51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52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53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50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51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50</v>
      </c>
      <c r="AI75" s="41"/>
      <c r="AJ75" s="41"/>
      <c r="AK75" s="41"/>
      <c r="AL75" s="41"/>
      <c r="AM75" s="58" t="s">
        <v>51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54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Hydroprojekt-219065d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Kanalizace Podlesí - I.Etapa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 xml:space="preserve"> 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18. 11. 2020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Město Petřvald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Sweco Hydroprojekt a.s., divize Morava</v>
      </c>
      <c r="AN89" s="4"/>
      <c r="AO89" s="4"/>
      <c r="AP89" s="4"/>
      <c r="AQ89" s="38"/>
      <c r="AR89" s="39"/>
      <c r="AS89" s="71" t="s">
        <v>55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33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56</v>
      </c>
      <c r="D92" s="80"/>
      <c r="E92" s="80"/>
      <c r="F92" s="80"/>
      <c r="G92" s="80"/>
      <c r="H92" s="81"/>
      <c r="I92" s="82" t="s">
        <v>57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58</v>
      </c>
      <c r="AH92" s="80"/>
      <c r="AI92" s="80"/>
      <c r="AJ92" s="80"/>
      <c r="AK92" s="80"/>
      <c r="AL92" s="80"/>
      <c r="AM92" s="80"/>
      <c r="AN92" s="82" t="s">
        <v>59</v>
      </c>
      <c r="AO92" s="80"/>
      <c r="AP92" s="84"/>
      <c r="AQ92" s="85" t="s">
        <v>60</v>
      </c>
      <c r="AR92" s="39"/>
      <c r="AS92" s="86" t="s">
        <v>61</v>
      </c>
      <c r="AT92" s="87" t="s">
        <v>62</v>
      </c>
      <c r="AU92" s="87" t="s">
        <v>63</v>
      </c>
      <c r="AV92" s="87" t="s">
        <v>64</v>
      </c>
      <c r="AW92" s="87" t="s">
        <v>65</v>
      </c>
      <c r="AX92" s="87" t="s">
        <v>66</v>
      </c>
      <c r="AY92" s="87" t="s">
        <v>67</v>
      </c>
      <c r="AZ92" s="87" t="s">
        <v>68</v>
      </c>
      <c r="BA92" s="87" t="s">
        <v>69</v>
      </c>
      <c r="BB92" s="87" t="s">
        <v>70</v>
      </c>
      <c r="BC92" s="87" t="s">
        <v>71</v>
      </c>
      <c r="BD92" s="88" t="s">
        <v>72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73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ROUND(AS95,2)</f>
        <v>0</v>
      </c>
      <c r="AT94" s="99">
        <f>ROUND(SUM(AV94:AW94),2)</f>
        <v>0</v>
      </c>
      <c r="AU94" s="100">
        <f>ROUND(AU95,5)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ROUND(AZ95,2)</f>
        <v>0</v>
      </c>
      <c r="BA94" s="99">
        <f>ROUND(BA95,2)</f>
        <v>0</v>
      </c>
      <c r="BB94" s="99">
        <f>ROUND(BB95,2)</f>
        <v>0</v>
      </c>
      <c r="BC94" s="99">
        <f>ROUND(BC95,2)</f>
        <v>0</v>
      </c>
      <c r="BD94" s="101">
        <f>ROUND(BD95,2)</f>
        <v>0</v>
      </c>
      <c r="BE94" s="6"/>
      <c r="BS94" s="102" t="s">
        <v>74</v>
      </c>
      <c r="BT94" s="102" t="s">
        <v>75</v>
      </c>
      <c r="BU94" s="103" t="s">
        <v>76</v>
      </c>
      <c r="BV94" s="102" t="s">
        <v>77</v>
      </c>
      <c r="BW94" s="102" t="s">
        <v>4</v>
      </c>
      <c r="BX94" s="102" t="s">
        <v>78</v>
      </c>
      <c r="CL94" s="102" t="s">
        <v>1</v>
      </c>
    </row>
    <row r="95" s="7" customFormat="1" ht="16.5" customHeight="1">
      <c r="A95" s="7"/>
      <c r="B95" s="104"/>
      <c r="C95" s="105"/>
      <c r="D95" s="106" t="s">
        <v>79</v>
      </c>
      <c r="E95" s="106"/>
      <c r="F95" s="106"/>
      <c r="G95" s="106"/>
      <c r="H95" s="106"/>
      <c r="I95" s="107"/>
      <c r="J95" s="106" t="s">
        <v>80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ROUND(AG96+AG121+AG125+AG129+AG133+AG137+AG142+AG145+AG147+AG149+AG151+AG153+AG155+AG157+AG158,2)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81</v>
      </c>
      <c r="AR95" s="104"/>
      <c r="AS95" s="111">
        <f>ROUND(AS96+AS121+AS125+AS129+AS133+AS137+AS142+AS145+AS147+AS149+AS151+AS153+AS155+AS157+AS158,2)</f>
        <v>0</v>
      </c>
      <c r="AT95" s="112">
        <f>ROUND(SUM(AV95:AW95),2)</f>
        <v>0</v>
      </c>
      <c r="AU95" s="113">
        <f>ROUND(AU96+AU121+AU125+AU129+AU133+AU137+AU142+AU145+AU147+AU149+AU151+AU153+AU155+AU157+AU158,5)</f>
        <v>0</v>
      </c>
      <c r="AV95" s="112">
        <f>ROUND(AZ95*L29,2)</f>
        <v>0</v>
      </c>
      <c r="AW95" s="112">
        <f>ROUND(BA95*L30,2)</f>
        <v>0</v>
      </c>
      <c r="AX95" s="112">
        <f>ROUND(BB95*L29,2)</f>
        <v>0</v>
      </c>
      <c r="AY95" s="112">
        <f>ROUND(BC95*L30,2)</f>
        <v>0</v>
      </c>
      <c r="AZ95" s="112">
        <f>ROUND(AZ96+AZ121+AZ125+AZ129+AZ133+AZ137+AZ142+AZ145+AZ147+AZ149+AZ151+AZ153+AZ155+AZ157+AZ158,2)</f>
        <v>0</v>
      </c>
      <c r="BA95" s="112">
        <f>ROUND(BA96+BA121+BA125+BA129+BA133+BA137+BA142+BA145+BA147+BA149+BA151+BA153+BA155+BA157+BA158,2)</f>
        <v>0</v>
      </c>
      <c r="BB95" s="112">
        <f>ROUND(BB96+BB121+BB125+BB129+BB133+BB137+BB142+BB145+BB147+BB149+BB151+BB153+BB155+BB157+BB158,2)</f>
        <v>0</v>
      </c>
      <c r="BC95" s="112">
        <f>ROUND(BC96+BC121+BC125+BC129+BC133+BC137+BC142+BC145+BC147+BC149+BC151+BC153+BC155+BC157+BC158,2)</f>
        <v>0</v>
      </c>
      <c r="BD95" s="114">
        <f>ROUND(BD96+BD121+BD125+BD129+BD133+BD137+BD142+BD145+BD147+BD149+BD151+BD153+BD155+BD157+BD158,2)</f>
        <v>0</v>
      </c>
      <c r="BE95" s="7"/>
      <c r="BS95" s="115" t="s">
        <v>74</v>
      </c>
      <c r="BT95" s="115" t="s">
        <v>82</v>
      </c>
      <c r="BU95" s="115" t="s">
        <v>76</v>
      </c>
      <c r="BV95" s="115" t="s">
        <v>77</v>
      </c>
      <c r="BW95" s="115" t="s">
        <v>83</v>
      </c>
      <c r="BX95" s="115" t="s">
        <v>4</v>
      </c>
      <c r="CL95" s="115" t="s">
        <v>1</v>
      </c>
      <c r="CM95" s="115" t="s">
        <v>84</v>
      </c>
    </row>
    <row r="96" s="4" customFormat="1" ht="16.5" customHeight="1">
      <c r="A96" s="4"/>
      <c r="B96" s="64"/>
      <c r="C96" s="10"/>
      <c r="D96" s="10"/>
      <c r="E96" s="116" t="s">
        <v>85</v>
      </c>
      <c r="F96" s="116"/>
      <c r="G96" s="116"/>
      <c r="H96" s="116"/>
      <c r="I96" s="116"/>
      <c r="J96" s="10"/>
      <c r="K96" s="116" t="s">
        <v>86</v>
      </c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7">
        <f>ROUND(AG97+AG105+AG113+AG117,2)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87</v>
      </c>
      <c r="AR96" s="64"/>
      <c r="AS96" s="120">
        <f>ROUND(AS97+AS105+AS113+AS117,2)</f>
        <v>0</v>
      </c>
      <c r="AT96" s="121">
        <f>ROUND(SUM(AV96:AW96),2)</f>
        <v>0</v>
      </c>
      <c r="AU96" s="122">
        <f>ROUND(AU97+AU105+AU113+AU117,5)</f>
        <v>0</v>
      </c>
      <c r="AV96" s="121">
        <f>ROUND(AZ96*L29,2)</f>
        <v>0</v>
      </c>
      <c r="AW96" s="121">
        <f>ROUND(BA96*L30,2)</f>
        <v>0</v>
      </c>
      <c r="AX96" s="121">
        <f>ROUND(BB96*L29,2)</f>
        <v>0</v>
      </c>
      <c r="AY96" s="121">
        <f>ROUND(BC96*L30,2)</f>
        <v>0</v>
      </c>
      <c r="AZ96" s="121">
        <f>ROUND(AZ97+AZ105+AZ113+AZ117,2)</f>
        <v>0</v>
      </c>
      <c r="BA96" s="121">
        <f>ROUND(BA97+BA105+BA113+BA117,2)</f>
        <v>0</v>
      </c>
      <c r="BB96" s="121">
        <f>ROUND(BB97+BB105+BB113+BB117,2)</f>
        <v>0</v>
      </c>
      <c r="BC96" s="121">
        <f>ROUND(BC97+BC105+BC113+BC117,2)</f>
        <v>0</v>
      </c>
      <c r="BD96" s="123">
        <f>ROUND(BD97+BD105+BD113+BD117,2)</f>
        <v>0</v>
      </c>
      <c r="BE96" s="4"/>
      <c r="BS96" s="27" t="s">
        <v>74</v>
      </c>
      <c r="BT96" s="27" t="s">
        <v>84</v>
      </c>
      <c r="BU96" s="27" t="s">
        <v>76</v>
      </c>
      <c r="BV96" s="27" t="s">
        <v>77</v>
      </c>
      <c r="BW96" s="27" t="s">
        <v>88</v>
      </c>
      <c r="BX96" s="27" t="s">
        <v>83</v>
      </c>
      <c r="CL96" s="27" t="s">
        <v>1</v>
      </c>
    </row>
    <row r="97" s="4" customFormat="1" ht="23.25" customHeight="1">
      <c r="A97" s="4"/>
      <c r="B97" s="64"/>
      <c r="C97" s="10"/>
      <c r="D97" s="10"/>
      <c r="E97" s="10"/>
      <c r="F97" s="116" t="s">
        <v>89</v>
      </c>
      <c r="G97" s="116"/>
      <c r="H97" s="116"/>
      <c r="I97" s="116"/>
      <c r="J97" s="116"/>
      <c r="K97" s="10"/>
      <c r="L97" s="116" t="s">
        <v>90</v>
      </c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7">
        <f>ROUND(SUM(AG98:AG104),2)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87</v>
      </c>
      <c r="AR97" s="64"/>
      <c r="AS97" s="120">
        <f>ROUND(SUM(AS98:AS104),2)</f>
        <v>0</v>
      </c>
      <c r="AT97" s="121">
        <f>ROUND(SUM(AV97:AW97),2)</f>
        <v>0</v>
      </c>
      <c r="AU97" s="122">
        <f>ROUND(SUM(AU98:AU104),5)</f>
        <v>0</v>
      </c>
      <c r="AV97" s="121">
        <f>ROUND(AZ97*L29,2)</f>
        <v>0</v>
      </c>
      <c r="AW97" s="121">
        <f>ROUND(BA97*L30,2)</f>
        <v>0</v>
      </c>
      <c r="AX97" s="121">
        <f>ROUND(BB97*L29,2)</f>
        <v>0</v>
      </c>
      <c r="AY97" s="121">
        <f>ROUND(BC97*L30,2)</f>
        <v>0</v>
      </c>
      <c r="AZ97" s="121">
        <f>ROUND(SUM(AZ98:AZ104),2)</f>
        <v>0</v>
      </c>
      <c r="BA97" s="121">
        <f>ROUND(SUM(BA98:BA104),2)</f>
        <v>0</v>
      </c>
      <c r="BB97" s="121">
        <f>ROUND(SUM(BB98:BB104),2)</f>
        <v>0</v>
      </c>
      <c r="BC97" s="121">
        <f>ROUND(SUM(BC98:BC104),2)</f>
        <v>0</v>
      </c>
      <c r="BD97" s="123">
        <f>ROUND(SUM(BD98:BD104),2)</f>
        <v>0</v>
      </c>
      <c r="BE97" s="4"/>
      <c r="BS97" s="27" t="s">
        <v>74</v>
      </c>
      <c r="BT97" s="27" t="s">
        <v>91</v>
      </c>
      <c r="BU97" s="27" t="s">
        <v>76</v>
      </c>
      <c r="BV97" s="27" t="s">
        <v>77</v>
      </c>
      <c r="BW97" s="27" t="s">
        <v>92</v>
      </c>
      <c r="BX97" s="27" t="s">
        <v>88</v>
      </c>
      <c r="CL97" s="27" t="s">
        <v>1</v>
      </c>
    </row>
    <row r="98" s="4" customFormat="1" ht="16.5" customHeight="1">
      <c r="A98" s="124" t="s">
        <v>93</v>
      </c>
      <c r="B98" s="64"/>
      <c r="C98" s="10"/>
      <c r="D98" s="10"/>
      <c r="E98" s="10"/>
      <c r="F98" s="10"/>
      <c r="G98" s="116" t="s">
        <v>94</v>
      </c>
      <c r="H98" s="116"/>
      <c r="I98" s="116"/>
      <c r="J98" s="116"/>
      <c r="K98" s="116"/>
      <c r="L98" s="10"/>
      <c r="M98" s="116" t="s">
        <v>95</v>
      </c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8">
        <f>'00001 - DSO 01.1a Stoka A'!J34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87</v>
      </c>
      <c r="AR98" s="64"/>
      <c r="AS98" s="120">
        <v>0</v>
      </c>
      <c r="AT98" s="121">
        <f>ROUND(SUM(AV98:AW98),2)</f>
        <v>0</v>
      </c>
      <c r="AU98" s="122">
        <f>'00001 - DSO 01.1a Stoka A'!P132</f>
        <v>0</v>
      </c>
      <c r="AV98" s="121">
        <f>'00001 - DSO 01.1a Stoka A'!J37</f>
        <v>0</v>
      </c>
      <c r="AW98" s="121">
        <f>'00001 - DSO 01.1a Stoka A'!J38</f>
        <v>0</v>
      </c>
      <c r="AX98" s="121">
        <f>'00001 - DSO 01.1a Stoka A'!J39</f>
        <v>0</v>
      </c>
      <c r="AY98" s="121">
        <f>'00001 - DSO 01.1a Stoka A'!J40</f>
        <v>0</v>
      </c>
      <c r="AZ98" s="121">
        <f>'00001 - DSO 01.1a Stoka A'!F37</f>
        <v>0</v>
      </c>
      <c r="BA98" s="121">
        <f>'00001 - DSO 01.1a Stoka A'!F38</f>
        <v>0</v>
      </c>
      <c r="BB98" s="121">
        <f>'00001 - DSO 01.1a Stoka A'!F39</f>
        <v>0</v>
      </c>
      <c r="BC98" s="121">
        <f>'00001 - DSO 01.1a Stoka A'!F40</f>
        <v>0</v>
      </c>
      <c r="BD98" s="123">
        <f>'00001 - DSO 01.1a Stoka A'!F41</f>
        <v>0</v>
      </c>
      <c r="BE98" s="4"/>
      <c r="BT98" s="27" t="s">
        <v>96</v>
      </c>
      <c r="BV98" s="27" t="s">
        <v>77</v>
      </c>
      <c r="BW98" s="27" t="s">
        <v>97</v>
      </c>
      <c r="BX98" s="27" t="s">
        <v>92</v>
      </c>
      <c r="CL98" s="27" t="s">
        <v>1</v>
      </c>
    </row>
    <row r="99" s="4" customFormat="1" ht="16.5" customHeight="1">
      <c r="A99" s="124" t="s">
        <v>93</v>
      </c>
      <c r="B99" s="64"/>
      <c r="C99" s="10"/>
      <c r="D99" s="10"/>
      <c r="E99" s="10"/>
      <c r="F99" s="10"/>
      <c r="G99" s="116" t="s">
        <v>98</v>
      </c>
      <c r="H99" s="116"/>
      <c r="I99" s="116"/>
      <c r="J99" s="116"/>
      <c r="K99" s="116"/>
      <c r="L99" s="10"/>
      <c r="M99" s="116" t="s">
        <v>99</v>
      </c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8">
        <f>'00002 - DSO 01.1b Stoka A1'!J34</f>
        <v>0</v>
      </c>
      <c r="AH99" s="10"/>
      <c r="AI99" s="10"/>
      <c r="AJ99" s="10"/>
      <c r="AK99" s="10"/>
      <c r="AL99" s="10"/>
      <c r="AM99" s="10"/>
      <c r="AN99" s="118">
        <f>SUM(AG99,AT99)</f>
        <v>0</v>
      </c>
      <c r="AO99" s="10"/>
      <c r="AP99" s="10"/>
      <c r="AQ99" s="119" t="s">
        <v>87</v>
      </c>
      <c r="AR99" s="64"/>
      <c r="AS99" s="120">
        <v>0</v>
      </c>
      <c r="AT99" s="121">
        <f>ROUND(SUM(AV99:AW99),2)</f>
        <v>0</v>
      </c>
      <c r="AU99" s="122">
        <f>'00002 - DSO 01.1b Stoka A1'!P132</f>
        <v>0</v>
      </c>
      <c r="AV99" s="121">
        <f>'00002 - DSO 01.1b Stoka A1'!J37</f>
        <v>0</v>
      </c>
      <c r="AW99" s="121">
        <f>'00002 - DSO 01.1b Stoka A1'!J38</f>
        <v>0</v>
      </c>
      <c r="AX99" s="121">
        <f>'00002 - DSO 01.1b Stoka A1'!J39</f>
        <v>0</v>
      </c>
      <c r="AY99" s="121">
        <f>'00002 - DSO 01.1b Stoka A1'!J40</f>
        <v>0</v>
      </c>
      <c r="AZ99" s="121">
        <f>'00002 - DSO 01.1b Stoka A1'!F37</f>
        <v>0</v>
      </c>
      <c r="BA99" s="121">
        <f>'00002 - DSO 01.1b Stoka A1'!F38</f>
        <v>0</v>
      </c>
      <c r="BB99" s="121">
        <f>'00002 - DSO 01.1b Stoka A1'!F39</f>
        <v>0</v>
      </c>
      <c r="BC99" s="121">
        <f>'00002 - DSO 01.1b Stoka A1'!F40</f>
        <v>0</v>
      </c>
      <c r="BD99" s="123">
        <f>'00002 - DSO 01.1b Stoka A1'!F41</f>
        <v>0</v>
      </c>
      <c r="BE99" s="4"/>
      <c r="BT99" s="27" t="s">
        <v>96</v>
      </c>
      <c r="BV99" s="27" t="s">
        <v>77</v>
      </c>
      <c r="BW99" s="27" t="s">
        <v>100</v>
      </c>
      <c r="BX99" s="27" t="s">
        <v>92</v>
      </c>
      <c r="CL99" s="27" t="s">
        <v>1</v>
      </c>
    </row>
    <row r="100" s="4" customFormat="1" ht="16.5" customHeight="1">
      <c r="A100" s="124" t="s">
        <v>93</v>
      </c>
      <c r="B100" s="64"/>
      <c r="C100" s="10"/>
      <c r="D100" s="10"/>
      <c r="E100" s="10"/>
      <c r="F100" s="10"/>
      <c r="G100" s="116" t="s">
        <v>101</v>
      </c>
      <c r="H100" s="116"/>
      <c r="I100" s="116"/>
      <c r="J100" s="116"/>
      <c r="K100" s="116"/>
      <c r="L100" s="10"/>
      <c r="M100" s="116" t="s">
        <v>102</v>
      </c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8">
        <f>'00003 - DSO 01.1c Stoka A2a'!J34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87</v>
      </c>
      <c r="AR100" s="64"/>
      <c r="AS100" s="120">
        <v>0</v>
      </c>
      <c r="AT100" s="121">
        <f>ROUND(SUM(AV100:AW100),2)</f>
        <v>0</v>
      </c>
      <c r="AU100" s="122">
        <f>'00003 - DSO 01.1c Stoka A2a'!P132</f>
        <v>0</v>
      </c>
      <c r="AV100" s="121">
        <f>'00003 - DSO 01.1c Stoka A2a'!J37</f>
        <v>0</v>
      </c>
      <c r="AW100" s="121">
        <f>'00003 - DSO 01.1c Stoka A2a'!J38</f>
        <v>0</v>
      </c>
      <c r="AX100" s="121">
        <f>'00003 - DSO 01.1c Stoka A2a'!J39</f>
        <v>0</v>
      </c>
      <c r="AY100" s="121">
        <f>'00003 - DSO 01.1c Stoka A2a'!J40</f>
        <v>0</v>
      </c>
      <c r="AZ100" s="121">
        <f>'00003 - DSO 01.1c Stoka A2a'!F37</f>
        <v>0</v>
      </c>
      <c r="BA100" s="121">
        <f>'00003 - DSO 01.1c Stoka A2a'!F38</f>
        <v>0</v>
      </c>
      <c r="BB100" s="121">
        <f>'00003 - DSO 01.1c Stoka A2a'!F39</f>
        <v>0</v>
      </c>
      <c r="BC100" s="121">
        <f>'00003 - DSO 01.1c Stoka A2a'!F40</f>
        <v>0</v>
      </c>
      <c r="BD100" s="123">
        <f>'00003 - DSO 01.1c Stoka A2a'!F41</f>
        <v>0</v>
      </c>
      <c r="BE100" s="4"/>
      <c r="BT100" s="27" t="s">
        <v>96</v>
      </c>
      <c r="BV100" s="27" t="s">
        <v>77</v>
      </c>
      <c r="BW100" s="27" t="s">
        <v>103</v>
      </c>
      <c r="BX100" s="27" t="s">
        <v>92</v>
      </c>
      <c r="CL100" s="27" t="s">
        <v>1</v>
      </c>
    </row>
    <row r="101" s="4" customFormat="1" ht="16.5" customHeight="1">
      <c r="A101" s="124" t="s">
        <v>93</v>
      </c>
      <c r="B101" s="64"/>
      <c r="C101" s="10"/>
      <c r="D101" s="10"/>
      <c r="E101" s="10"/>
      <c r="F101" s="10"/>
      <c r="G101" s="116" t="s">
        <v>104</v>
      </c>
      <c r="H101" s="116"/>
      <c r="I101" s="116"/>
      <c r="J101" s="116"/>
      <c r="K101" s="116"/>
      <c r="L101" s="10"/>
      <c r="M101" s="116" t="s">
        <v>105</v>
      </c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8">
        <f>'00004 - DSO 01.1d Stoka A3'!J34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87</v>
      </c>
      <c r="AR101" s="64"/>
      <c r="AS101" s="120">
        <v>0</v>
      </c>
      <c r="AT101" s="121">
        <f>ROUND(SUM(AV101:AW101),2)</f>
        <v>0</v>
      </c>
      <c r="AU101" s="122">
        <f>'00004 - DSO 01.1d Stoka A3'!P132</f>
        <v>0</v>
      </c>
      <c r="AV101" s="121">
        <f>'00004 - DSO 01.1d Stoka A3'!J37</f>
        <v>0</v>
      </c>
      <c r="AW101" s="121">
        <f>'00004 - DSO 01.1d Stoka A3'!J38</f>
        <v>0</v>
      </c>
      <c r="AX101" s="121">
        <f>'00004 - DSO 01.1d Stoka A3'!J39</f>
        <v>0</v>
      </c>
      <c r="AY101" s="121">
        <f>'00004 - DSO 01.1d Stoka A3'!J40</f>
        <v>0</v>
      </c>
      <c r="AZ101" s="121">
        <f>'00004 - DSO 01.1d Stoka A3'!F37</f>
        <v>0</v>
      </c>
      <c r="BA101" s="121">
        <f>'00004 - DSO 01.1d Stoka A3'!F38</f>
        <v>0</v>
      </c>
      <c r="BB101" s="121">
        <f>'00004 - DSO 01.1d Stoka A3'!F39</f>
        <v>0</v>
      </c>
      <c r="BC101" s="121">
        <f>'00004 - DSO 01.1d Stoka A3'!F40</f>
        <v>0</v>
      </c>
      <c r="BD101" s="123">
        <f>'00004 - DSO 01.1d Stoka A3'!F41</f>
        <v>0</v>
      </c>
      <c r="BE101" s="4"/>
      <c r="BT101" s="27" t="s">
        <v>96</v>
      </c>
      <c r="BV101" s="27" t="s">
        <v>77</v>
      </c>
      <c r="BW101" s="27" t="s">
        <v>106</v>
      </c>
      <c r="BX101" s="27" t="s">
        <v>92</v>
      </c>
      <c r="CL101" s="27" t="s">
        <v>1</v>
      </c>
    </row>
    <row r="102" s="4" customFormat="1" ht="16.5" customHeight="1">
      <c r="A102" s="124" t="s">
        <v>93</v>
      </c>
      <c r="B102" s="64"/>
      <c r="C102" s="10"/>
      <c r="D102" s="10"/>
      <c r="E102" s="10"/>
      <c r="F102" s="10"/>
      <c r="G102" s="116" t="s">
        <v>107</v>
      </c>
      <c r="H102" s="116"/>
      <c r="I102" s="116"/>
      <c r="J102" s="116"/>
      <c r="K102" s="116"/>
      <c r="L102" s="10"/>
      <c r="M102" s="116" t="s">
        <v>108</v>
      </c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8">
        <f>'00005 - DSO 01.1e Stoka A4'!J34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87</v>
      </c>
      <c r="AR102" s="64"/>
      <c r="AS102" s="120">
        <v>0</v>
      </c>
      <c r="AT102" s="121">
        <f>ROUND(SUM(AV102:AW102),2)</f>
        <v>0</v>
      </c>
      <c r="AU102" s="122">
        <f>'00005 - DSO 01.1e Stoka A4'!P132</f>
        <v>0</v>
      </c>
      <c r="AV102" s="121">
        <f>'00005 - DSO 01.1e Stoka A4'!J37</f>
        <v>0</v>
      </c>
      <c r="AW102" s="121">
        <f>'00005 - DSO 01.1e Stoka A4'!J38</f>
        <v>0</v>
      </c>
      <c r="AX102" s="121">
        <f>'00005 - DSO 01.1e Stoka A4'!J39</f>
        <v>0</v>
      </c>
      <c r="AY102" s="121">
        <f>'00005 - DSO 01.1e Stoka A4'!J40</f>
        <v>0</v>
      </c>
      <c r="AZ102" s="121">
        <f>'00005 - DSO 01.1e Stoka A4'!F37</f>
        <v>0</v>
      </c>
      <c r="BA102" s="121">
        <f>'00005 - DSO 01.1e Stoka A4'!F38</f>
        <v>0</v>
      </c>
      <c r="BB102" s="121">
        <f>'00005 - DSO 01.1e Stoka A4'!F39</f>
        <v>0</v>
      </c>
      <c r="BC102" s="121">
        <f>'00005 - DSO 01.1e Stoka A4'!F40</f>
        <v>0</v>
      </c>
      <c r="BD102" s="123">
        <f>'00005 - DSO 01.1e Stoka A4'!F41</f>
        <v>0</v>
      </c>
      <c r="BE102" s="4"/>
      <c r="BT102" s="27" t="s">
        <v>96</v>
      </c>
      <c r="BV102" s="27" t="s">
        <v>77</v>
      </c>
      <c r="BW102" s="27" t="s">
        <v>109</v>
      </c>
      <c r="BX102" s="27" t="s">
        <v>92</v>
      </c>
      <c r="CL102" s="27" t="s">
        <v>1</v>
      </c>
    </row>
    <row r="103" s="4" customFormat="1" ht="16.5" customHeight="1">
      <c r="A103" s="124" t="s">
        <v>93</v>
      </c>
      <c r="B103" s="64"/>
      <c r="C103" s="10"/>
      <c r="D103" s="10"/>
      <c r="E103" s="10"/>
      <c r="F103" s="10"/>
      <c r="G103" s="116" t="s">
        <v>110</v>
      </c>
      <c r="H103" s="116"/>
      <c r="I103" s="116"/>
      <c r="J103" s="116"/>
      <c r="K103" s="116"/>
      <c r="L103" s="10"/>
      <c r="M103" s="116" t="s">
        <v>111</v>
      </c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8">
        <f>'00006 - DSO 01.1f Stoka A4a'!J34</f>
        <v>0</v>
      </c>
      <c r="AH103" s="10"/>
      <c r="AI103" s="10"/>
      <c r="AJ103" s="10"/>
      <c r="AK103" s="10"/>
      <c r="AL103" s="10"/>
      <c r="AM103" s="10"/>
      <c r="AN103" s="118">
        <f>SUM(AG103,AT103)</f>
        <v>0</v>
      </c>
      <c r="AO103" s="10"/>
      <c r="AP103" s="10"/>
      <c r="AQ103" s="119" t="s">
        <v>87</v>
      </c>
      <c r="AR103" s="64"/>
      <c r="AS103" s="120">
        <v>0</v>
      </c>
      <c r="AT103" s="121">
        <f>ROUND(SUM(AV103:AW103),2)</f>
        <v>0</v>
      </c>
      <c r="AU103" s="122">
        <f>'00006 - DSO 01.1f Stoka A4a'!P132</f>
        <v>0</v>
      </c>
      <c r="AV103" s="121">
        <f>'00006 - DSO 01.1f Stoka A4a'!J37</f>
        <v>0</v>
      </c>
      <c r="AW103" s="121">
        <f>'00006 - DSO 01.1f Stoka A4a'!J38</f>
        <v>0</v>
      </c>
      <c r="AX103" s="121">
        <f>'00006 - DSO 01.1f Stoka A4a'!J39</f>
        <v>0</v>
      </c>
      <c r="AY103" s="121">
        <f>'00006 - DSO 01.1f Stoka A4a'!J40</f>
        <v>0</v>
      </c>
      <c r="AZ103" s="121">
        <f>'00006 - DSO 01.1f Stoka A4a'!F37</f>
        <v>0</v>
      </c>
      <c r="BA103" s="121">
        <f>'00006 - DSO 01.1f Stoka A4a'!F38</f>
        <v>0</v>
      </c>
      <c r="BB103" s="121">
        <f>'00006 - DSO 01.1f Stoka A4a'!F39</f>
        <v>0</v>
      </c>
      <c r="BC103" s="121">
        <f>'00006 - DSO 01.1f Stoka A4a'!F40</f>
        <v>0</v>
      </c>
      <c r="BD103" s="123">
        <f>'00006 - DSO 01.1f Stoka A4a'!F41</f>
        <v>0</v>
      </c>
      <c r="BE103" s="4"/>
      <c r="BT103" s="27" t="s">
        <v>96</v>
      </c>
      <c r="BV103" s="27" t="s">
        <v>77</v>
      </c>
      <c r="BW103" s="27" t="s">
        <v>112</v>
      </c>
      <c r="BX103" s="27" t="s">
        <v>92</v>
      </c>
      <c r="CL103" s="27" t="s">
        <v>1</v>
      </c>
    </row>
    <row r="104" s="4" customFormat="1" ht="16.5" customHeight="1">
      <c r="A104" s="124" t="s">
        <v>93</v>
      </c>
      <c r="B104" s="64"/>
      <c r="C104" s="10"/>
      <c r="D104" s="10"/>
      <c r="E104" s="10"/>
      <c r="F104" s="10"/>
      <c r="G104" s="116" t="s">
        <v>113</v>
      </c>
      <c r="H104" s="116"/>
      <c r="I104" s="116"/>
      <c r="J104" s="116"/>
      <c r="K104" s="116"/>
      <c r="L104" s="10"/>
      <c r="M104" s="116" t="s">
        <v>114</v>
      </c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8">
        <f>'00007 - DSO 01.1g Stoka A4b'!J34</f>
        <v>0</v>
      </c>
      <c r="AH104" s="10"/>
      <c r="AI104" s="10"/>
      <c r="AJ104" s="10"/>
      <c r="AK104" s="10"/>
      <c r="AL104" s="10"/>
      <c r="AM104" s="10"/>
      <c r="AN104" s="118">
        <f>SUM(AG104,AT104)</f>
        <v>0</v>
      </c>
      <c r="AO104" s="10"/>
      <c r="AP104" s="10"/>
      <c r="AQ104" s="119" t="s">
        <v>87</v>
      </c>
      <c r="AR104" s="64"/>
      <c r="AS104" s="120">
        <v>0</v>
      </c>
      <c r="AT104" s="121">
        <f>ROUND(SUM(AV104:AW104),2)</f>
        <v>0</v>
      </c>
      <c r="AU104" s="122">
        <f>'00007 - DSO 01.1g Stoka A4b'!P132</f>
        <v>0</v>
      </c>
      <c r="AV104" s="121">
        <f>'00007 - DSO 01.1g Stoka A4b'!J37</f>
        <v>0</v>
      </c>
      <c r="AW104" s="121">
        <f>'00007 - DSO 01.1g Stoka A4b'!J38</f>
        <v>0</v>
      </c>
      <c r="AX104" s="121">
        <f>'00007 - DSO 01.1g Stoka A4b'!J39</f>
        <v>0</v>
      </c>
      <c r="AY104" s="121">
        <f>'00007 - DSO 01.1g Stoka A4b'!J40</f>
        <v>0</v>
      </c>
      <c r="AZ104" s="121">
        <f>'00007 - DSO 01.1g Stoka A4b'!F37</f>
        <v>0</v>
      </c>
      <c r="BA104" s="121">
        <f>'00007 - DSO 01.1g Stoka A4b'!F38</f>
        <v>0</v>
      </c>
      <c r="BB104" s="121">
        <f>'00007 - DSO 01.1g Stoka A4b'!F39</f>
        <v>0</v>
      </c>
      <c r="BC104" s="121">
        <f>'00007 - DSO 01.1g Stoka A4b'!F40</f>
        <v>0</v>
      </c>
      <c r="BD104" s="123">
        <f>'00007 - DSO 01.1g Stoka A4b'!F41</f>
        <v>0</v>
      </c>
      <c r="BE104" s="4"/>
      <c r="BT104" s="27" t="s">
        <v>96</v>
      </c>
      <c r="BV104" s="27" t="s">
        <v>77</v>
      </c>
      <c r="BW104" s="27" t="s">
        <v>115</v>
      </c>
      <c r="BX104" s="27" t="s">
        <v>92</v>
      </c>
      <c r="CL104" s="27" t="s">
        <v>1</v>
      </c>
    </row>
    <row r="105" s="4" customFormat="1" ht="16.5" customHeight="1">
      <c r="A105" s="4"/>
      <c r="B105" s="64"/>
      <c r="C105" s="10"/>
      <c r="D105" s="10"/>
      <c r="E105" s="10"/>
      <c r="F105" s="116" t="s">
        <v>116</v>
      </c>
      <c r="G105" s="116"/>
      <c r="H105" s="116"/>
      <c r="I105" s="116"/>
      <c r="J105" s="116"/>
      <c r="K105" s="10"/>
      <c r="L105" s="116" t="s">
        <v>117</v>
      </c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7">
        <f>ROUND(SUM(AG106:AG112),2)</f>
        <v>0</v>
      </c>
      <c r="AH105" s="10"/>
      <c r="AI105" s="10"/>
      <c r="AJ105" s="10"/>
      <c r="AK105" s="10"/>
      <c r="AL105" s="10"/>
      <c r="AM105" s="10"/>
      <c r="AN105" s="118">
        <f>SUM(AG105,AT105)</f>
        <v>0</v>
      </c>
      <c r="AO105" s="10"/>
      <c r="AP105" s="10"/>
      <c r="AQ105" s="119" t="s">
        <v>87</v>
      </c>
      <c r="AR105" s="64"/>
      <c r="AS105" s="120">
        <f>ROUND(SUM(AS106:AS112),2)</f>
        <v>0</v>
      </c>
      <c r="AT105" s="121">
        <f>ROUND(SUM(AV105:AW105),2)</f>
        <v>0</v>
      </c>
      <c r="AU105" s="122">
        <f>ROUND(SUM(AU106:AU112),5)</f>
        <v>0</v>
      </c>
      <c r="AV105" s="121">
        <f>ROUND(AZ105*L29,2)</f>
        <v>0</v>
      </c>
      <c r="AW105" s="121">
        <f>ROUND(BA105*L30,2)</f>
        <v>0</v>
      </c>
      <c r="AX105" s="121">
        <f>ROUND(BB105*L29,2)</f>
        <v>0</v>
      </c>
      <c r="AY105" s="121">
        <f>ROUND(BC105*L30,2)</f>
        <v>0</v>
      </c>
      <c r="AZ105" s="121">
        <f>ROUND(SUM(AZ106:AZ112),2)</f>
        <v>0</v>
      </c>
      <c r="BA105" s="121">
        <f>ROUND(SUM(BA106:BA112),2)</f>
        <v>0</v>
      </c>
      <c r="BB105" s="121">
        <f>ROUND(SUM(BB106:BB112),2)</f>
        <v>0</v>
      </c>
      <c r="BC105" s="121">
        <f>ROUND(SUM(BC106:BC112),2)</f>
        <v>0</v>
      </c>
      <c r="BD105" s="123">
        <f>ROUND(SUM(BD106:BD112),2)</f>
        <v>0</v>
      </c>
      <c r="BE105" s="4"/>
      <c r="BS105" s="27" t="s">
        <v>74</v>
      </c>
      <c r="BT105" s="27" t="s">
        <v>91</v>
      </c>
      <c r="BU105" s="27" t="s">
        <v>76</v>
      </c>
      <c r="BV105" s="27" t="s">
        <v>77</v>
      </c>
      <c r="BW105" s="27" t="s">
        <v>118</v>
      </c>
      <c r="BX105" s="27" t="s">
        <v>88</v>
      </c>
      <c r="CL105" s="27" t="s">
        <v>1</v>
      </c>
    </row>
    <row r="106" s="4" customFormat="1" ht="23.25" customHeight="1">
      <c r="A106" s="124" t="s">
        <v>93</v>
      </c>
      <c r="B106" s="64"/>
      <c r="C106" s="10"/>
      <c r="D106" s="10"/>
      <c r="E106" s="10"/>
      <c r="F106" s="10"/>
      <c r="G106" s="116" t="s">
        <v>94</v>
      </c>
      <c r="H106" s="116"/>
      <c r="I106" s="116"/>
      <c r="J106" s="116"/>
      <c r="K106" s="116"/>
      <c r="L106" s="10"/>
      <c r="M106" s="116" t="s">
        <v>119</v>
      </c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8">
        <f>'00001 - DSO 01.1.1a Kanal...'!J34</f>
        <v>0</v>
      </c>
      <c r="AH106" s="10"/>
      <c r="AI106" s="10"/>
      <c r="AJ106" s="10"/>
      <c r="AK106" s="10"/>
      <c r="AL106" s="10"/>
      <c r="AM106" s="10"/>
      <c r="AN106" s="118">
        <f>SUM(AG106,AT106)</f>
        <v>0</v>
      </c>
      <c r="AO106" s="10"/>
      <c r="AP106" s="10"/>
      <c r="AQ106" s="119" t="s">
        <v>87</v>
      </c>
      <c r="AR106" s="64"/>
      <c r="AS106" s="120">
        <v>0</v>
      </c>
      <c r="AT106" s="121">
        <f>ROUND(SUM(AV106:AW106),2)</f>
        <v>0</v>
      </c>
      <c r="AU106" s="122">
        <f>'00001 - DSO 01.1.1a Kanal...'!P132</f>
        <v>0</v>
      </c>
      <c r="AV106" s="121">
        <f>'00001 - DSO 01.1.1a Kanal...'!J37</f>
        <v>0</v>
      </c>
      <c r="AW106" s="121">
        <f>'00001 - DSO 01.1.1a Kanal...'!J38</f>
        <v>0</v>
      </c>
      <c r="AX106" s="121">
        <f>'00001 - DSO 01.1.1a Kanal...'!J39</f>
        <v>0</v>
      </c>
      <c r="AY106" s="121">
        <f>'00001 - DSO 01.1.1a Kanal...'!J40</f>
        <v>0</v>
      </c>
      <c r="AZ106" s="121">
        <f>'00001 - DSO 01.1.1a Kanal...'!F37</f>
        <v>0</v>
      </c>
      <c r="BA106" s="121">
        <f>'00001 - DSO 01.1.1a Kanal...'!F38</f>
        <v>0</v>
      </c>
      <c r="BB106" s="121">
        <f>'00001 - DSO 01.1.1a Kanal...'!F39</f>
        <v>0</v>
      </c>
      <c r="BC106" s="121">
        <f>'00001 - DSO 01.1.1a Kanal...'!F40</f>
        <v>0</v>
      </c>
      <c r="BD106" s="123">
        <f>'00001 - DSO 01.1.1a Kanal...'!F41</f>
        <v>0</v>
      </c>
      <c r="BE106" s="4"/>
      <c r="BT106" s="27" t="s">
        <v>96</v>
      </c>
      <c r="BV106" s="27" t="s">
        <v>77</v>
      </c>
      <c r="BW106" s="27" t="s">
        <v>120</v>
      </c>
      <c r="BX106" s="27" t="s">
        <v>118</v>
      </c>
      <c r="CL106" s="27" t="s">
        <v>1</v>
      </c>
    </row>
    <row r="107" s="4" customFormat="1" ht="23.25" customHeight="1">
      <c r="A107" s="124" t="s">
        <v>93</v>
      </c>
      <c r="B107" s="64"/>
      <c r="C107" s="10"/>
      <c r="D107" s="10"/>
      <c r="E107" s="10"/>
      <c r="F107" s="10"/>
      <c r="G107" s="116" t="s">
        <v>98</v>
      </c>
      <c r="H107" s="116"/>
      <c r="I107" s="116"/>
      <c r="J107" s="116"/>
      <c r="K107" s="116"/>
      <c r="L107" s="10"/>
      <c r="M107" s="116" t="s">
        <v>121</v>
      </c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8">
        <f>'00002 - DSO 01.1.1b Kanal...'!J34</f>
        <v>0</v>
      </c>
      <c r="AH107" s="10"/>
      <c r="AI107" s="10"/>
      <c r="AJ107" s="10"/>
      <c r="AK107" s="10"/>
      <c r="AL107" s="10"/>
      <c r="AM107" s="10"/>
      <c r="AN107" s="118">
        <f>SUM(AG107,AT107)</f>
        <v>0</v>
      </c>
      <c r="AO107" s="10"/>
      <c r="AP107" s="10"/>
      <c r="AQ107" s="119" t="s">
        <v>87</v>
      </c>
      <c r="AR107" s="64"/>
      <c r="AS107" s="120">
        <v>0</v>
      </c>
      <c r="AT107" s="121">
        <f>ROUND(SUM(AV107:AW107),2)</f>
        <v>0</v>
      </c>
      <c r="AU107" s="122">
        <f>'00002 - DSO 01.1.1b Kanal...'!P131</f>
        <v>0</v>
      </c>
      <c r="AV107" s="121">
        <f>'00002 - DSO 01.1.1b Kanal...'!J37</f>
        <v>0</v>
      </c>
      <c r="AW107" s="121">
        <f>'00002 - DSO 01.1.1b Kanal...'!J38</f>
        <v>0</v>
      </c>
      <c r="AX107" s="121">
        <f>'00002 - DSO 01.1.1b Kanal...'!J39</f>
        <v>0</v>
      </c>
      <c r="AY107" s="121">
        <f>'00002 - DSO 01.1.1b Kanal...'!J40</f>
        <v>0</v>
      </c>
      <c r="AZ107" s="121">
        <f>'00002 - DSO 01.1.1b Kanal...'!F37</f>
        <v>0</v>
      </c>
      <c r="BA107" s="121">
        <f>'00002 - DSO 01.1.1b Kanal...'!F38</f>
        <v>0</v>
      </c>
      <c r="BB107" s="121">
        <f>'00002 - DSO 01.1.1b Kanal...'!F39</f>
        <v>0</v>
      </c>
      <c r="BC107" s="121">
        <f>'00002 - DSO 01.1.1b Kanal...'!F40</f>
        <v>0</v>
      </c>
      <c r="BD107" s="123">
        <f>'00002 - DSO 01.1.1b Kanal...'!F41</f>
        <v>0</v>
      </c>
      <c r="BE107" s="4"/>
      <c r="BT107" s="27" t="s">
        <v>96</v>
      </c>
      <c r="BV107" s="27" t="s">
        <v>77</v>
      </c>
      <c r="BW107" s="27" t="s">
        <v>122</v>
      </c>
      <c r="BX107" s="27" t="s">
        <v>118</v>
      </c>
      <c r="CL107" s="27" t="s">
        <v>1</v>
      </c>
    </row>
    <row r="108" s="4" customFormat="1" ht="23.25" customHeight="1">
      <c r="A108" s="124" t="s">
        <v>93</v>
      </c>
      <c r="B108" s="64"/>
      <c r="C108" s="10"/>
      <c r="D108" s="10"/>
      <c r="E108" s="10"/>
      <c r="F108" s="10"/>
      <c r="G108" s="116" t="s">
        <v>101</v>
      </c>
      <c r="H108" s="116"/>
      <c r="I108" s="116"/>
      <c r="J108" s="116"/>
      <c r="K108" s="116"/>
      <c r="L108" s="10"/>
      <c r="M108" s="116" t="s">
        <v>123</v>
      </c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8">
        <f>'00003 - DSO 01.1.1c Kanal...'!J34</f>
        <v>0</v>
      </c>
      <c r="AH108" s="10"/>
      <c r="AI108" s="10"/>
      <c r="AJ108" s="10"/>
      <c r="AK108" s="10"/>
      <c r="AL108" s="10"/>
      <c r="AM108" s="10"/>
      <c r="AN108" s="118">
        <f>SUM(AG108,AT108)</f>
        <v>0</v>
      </c>
      <c r="AO108" s="10"/>
      <c r="AP108" s="10"/>
      <c r="AQ108" s="119" t="s">
        <v>87</v>
      </c>
      <c r="AR108" s="64"/>
      <c r="AS108" s="120">
        <v>0</v>
      </c>
      <c r="AT108" s="121">
        <f>ROUND(SUM(AV108:AW108),2)</f>
        <v>0</v>
      </c>
      <c r="AU108" s="122">
        <f>'00003 - DSO 01.1.1c Kanal...'!P131</f>
        <v>0</v>
      </c>
      <c r="AV108" s="121">
        <f>'00003 - DSO 01.1.1c Kanal...'!J37</f>
        <v>0</v>
      </c>
      <c r="AW108" s="121">
        <f>'00003 - DSO 01.1.1c Kanal...'!J38</f>
        <v>0</v>
      </c>
      <c r="AX108" s="121">
        <f>'00003 - DSO 01.1.1c Kanal...'!J39</f>
        <v>0</v>
      </c>
      <c r="AY108" s="121">
        <f>'00003 - DSO 01.1.1c Kanal...'!J40</f>
        <v>0</v>
      </c>
      <c r="AZ108" s="121">
        <f>'00003 - DSO 01.1.1c Kanal...'!F37</f>
        <v>0</v>
      </c>
      <c r="BA108" s="121">
        <f>'00003 - DSO 01.1.1c Kanal...'!F38</f>
        <v>0</v>
      </c>
      <c r="BB108" s="121">
        <f>'00003 - DSO 01.1.1c Kanal...'!F39</f>
        <v>0</v>
      </c>
      <c r="BC108" s="121">
        <f>'00003 - DSO 01.1.1c Kanal...'!F40</f>
        <v>0</v>
      </c>
      <c r="BD108" s="123">
        <f>'00003 - DSO 01.1.1c Kanal...'!F41</f>
        <v>0</v>
      </c>
      <c r="BE108" s="4"/>
      <c r="BT108" s="27" t="s">
        <v>96</v>
      </c>
      <c r="BV108" s="27" t="s">
        <v>77</v>
      </c>
      <c r="BW108" s="27" t="s">
        <v>124</v>
      </c>
      <c r="BX108" s="27" t="s">
        <v>118</v>
      </c>
      <c r="CL108" s="27" t="s">
        <v>1</v>
      </c>
    </row>
    <row r="109" s="4" customFormat="1" ht="23.25" customHeight="1">
      <c r="A109" s="124" t="s">
        <v>93</v>
      </c>
      <c r="B109" s="64"/>
      <c r="C109" s="10"/>
      <c r="D109" s="10"/>
      <c r="E109" s="10"/>
      <c r="F109" s="10"/>
      <c r="G109" s="116" t="s">
        <v>104</v>
      </c>
      <c r="H109" s="116"/>
      <c r="I109" s="116"/>
      <c r="J109" s="116"/>
      <c r="K109" s="116"/>
      <c r="L109" s="10"/>
      <c r="M109" s="116" t="s">
        <v>125</v>
      </c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8">
        <f>'00004 - DSO 01.1.1d Kanal...'!J34</f>
        <v>0</v>
      </c>
      <c r="AH109" s="10"/>
      <c r="AI109" s="10"/>
      <c r="AJ109" s="10"/>
      <c r="AK109" s="10"/>
      <c r="AL109" s="10"/>
      <c r="AM109" s="10"/>
      <c r="AN109" s="118">
        <f>SUM(AG109,AT109)</f>
        <v>0</v>
      </c>
      <c r="AO109" s="10"/>
      <c r="AP109" s="10"/>
      <c r="AQ109" s="119" t="s">
        <v>87</v>
      </c>
      <c r="AR109" s="64"/>
      <c r="AS109" s="120">
        <v>0</v>
      </c>
      <c r="AT109" s="121">
        <f>ROUND(SUM(AV109:AW109),2)</f>
        <v>0</v>
      </c>
      <c r="AU109" s="122">
        <f>'00004 - DSO 01.1.1d Kanal...'!P131</f>
        <v>0</v>
      </c>
      <c r="AV109" s="121">
        <f>'00004 - DSO 01.1.1d Kanal...'!J37</f>
        <v>0</v>
      </c>
      <c r="AW109" s="121">
        <f>'00004 - DSO 01.1.1d Kanal...'!J38</f>
        <v>0</v>
      </c>
      <c r="AX109" s="121">
        <f>'00004 - DSO 01.1.1d Kanal...'!J39</f>
        <v>0</v>
      </c>
      <c r="AY109" s="121">
        <f>'00004 - DSO 01.1.1d Kanal...'!J40</f>
        <v>0</v>
      </c>
      <c r="AZ109" s="121">
        <f>'00004 - DSO 01.1.1d Kanal...'!F37</f>
        <v>0</v>
      </c>
      <c r="BA109" s="121">
        <f>'00004 - DSO 01.1.1d Kanal...'!F38</f>
        <v>0</v>
      </c>
      <c r="BB109" s="121">
        <f>'00004 - DSO 01.1.1d Kanal...'!F39</f>
        <v>0</v>
      </c>
      <c r="BC109" s="121">
        <f>'00004 - DSO 01.1.1d Kanal...'!F40</f>
        <v>0</v>
      </c>
      <c r="BD109" s="123">
        <f>'00004 - DSO 01.1.1d Kanal...'!F41</f>
        <v>0</v>
      </c>
      <c r="BE109" s="4"/>
      <c r="BT109" s="27" t="s">
        <v>96</v>
      </c>
      <c r="BV109" s="27" t="s">
        <v>77</v>
      </c>
      <c r="BW109" s="27" t="s">
        <v>126</v>
      </c>
      <c r="BX109" s="27" t="s">
        <v>118</v>
      </c>
      <c r="CL109" s="27" t="s">
        <v>1</v>
      </c>
    </row>
    <row r="110" s="4" customFormat="1" ht="23.25" customHeight="1">
      <c r="A110" s="124" t="s">
        <v>93</v>
      </c>
      <c r="B110" s="64"/>
      <c r="C110" s="10"/>
      <c r="D110" s="10"/>
      <c r="E110" s="10"/>
      <c r="F110" s="10"/>
      <c r="G110" s="116" t="s">
        <v>107</v>
      </c>
      <c r="H110" s="116"/>
      <c r="I110" s="116"/>
      <c r="J110" s="116"/>
      <c r="K110" s="116"/>
      <c r="L110" s="10"/>
      <c r="M110" s="116" t="s">
        <v>127</v>
      </c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8">
        <f>'00005 - DSO 01.1.1e Kanal...'!J34</f>
        <v>0</v>
      </c>
      <c r="AH110" s="10"/>
      <c r="AI110" s="10"/>
      <c r="AJ110" s="10"/>
      <c r="AK110" s="10"/>
      <c r="AL110" s="10"/>
      <c r="AM110" s="10"/>
      <c r="AN110" s="118">
        <f>SUM(AG110,AT110)</f>
        <v>0</v>
      </c>
      <c r="AO110" s="10"/>
      <c r="AP110" s="10"/>
      <c r="AQ110" s="119" t="s">
        <v>87</v>
      </c>
      <c r="AR110" s="64"/>
      <c r="AS110" s="120">
        <v>0</v>
      </c>
      <c r="AT110" s="121">
        <f>ROUND(SUM(AV110:AW110),2)</f>
        <v>0</v>
      </c>
      <c r="AU110" s="122">
        <f>'00005 - DSO 01.1.1e Kanal...'!P131</f>
        <v>0</v>
      </c>
      <c r="AV110" s="121">
        <f>'00005 - DSO 01.1.1e Kanal...'!J37</f>
        <v>0</v>
      </c>
      <c r="AW110" s="121">
        <f>'00005 - DSO 01.1.1e Kanal...'!J38</f>
        <v>0</v>
      </c>
      <c r="AX110" s="121">
        <f>'00005 - DSO 01.1.1e Kanal...'!J39</f>
        <v>0</v>
      </c>
      <c r="AY110" s="121">
        <f>'00005 - DSO 01.1.1e Kanal...'!J40</f>
        <v>0</v>
      </c>
      <c r="AZ110" s="121">
        <f>'00005 - DSO 01.1.1e Kanal...'!F37</f>
        <v>0</v>
      </c>
      <c r="BA110" s="121">
        <f>'00005 - DSO 01.1.1e Kanal...'!F38</f>
        <v>0</v>
      </c>
      <c r="BB110" s="121">
        <f>'00005 - DSO 01.1.1e Kanal...'!F39</f>
        <v>0</v>
      </c>
      <c r="BC110" s="121">
        <f>'00005 - DSO 01.1.1e Kanal...'!F40</f>
        <v>0</v>
      </c>
      <c r="BD110" s="123">
        <f>'00005 - DSO 01.1.1e Kanal...'!F41</f>
        <v>0</v>
      </c>
      <c r="BE110" s="4"/>
      <c r="BT110" s="27" t="s">
        <v>96</v>
      </c>
      <c r="BV110" s="27" t="s">
        <v>77</v>
      </c>
      <c r="BW110" s="27" t="s">
        <v>128</v>
      </c>
      <c r="BX110" s="27" t="s">
        <v>118</v>
      </c>
      <c r="CL110" s="27" t="s">
        <v>1</v>
      </c>
    </row>
    <row r="111" s="4" customFormat="1" ht="23.25" customHeight="1">
      <c r="A111" s="124" t="s">
        <v>93</v>
      </c>
      <c r="B111" s="64"/>
      <c r="C111" s="10"/>
      <c r="D111" s="10"/>
      <c r="E111" s="10"/>
      <c r="F111" s="10"/>
      <c r="G111" s="116" t="s">
        <v>110</v>
      </c>
      <c r="H111" s="116"/>
      <c r="I111" s="116"/>
      <c r="J111" s="116"/>
      <c r="K111" s="116"/>
      <c r="L111" s="10"/>
      <c r="M111" s="116" t="s">
        <v>129</v>
      </c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8">
        <f>'00006 - DSO 01.1.1f Kanal...'!J34</f>
        <v>0</v>
      </c>
      <c r="AH111" s="10"/>
      <c r="AI111" s="10"/>
      <c r="AJ111" s="10"/>
      <c r="AK111" s="10"/>
      <c r="AL111" s="10"/>
      <c r="AM111" s="10"/>
      <c r="AN111" s="118">
        <f>SUM(AG111,AT111)</f>
        <v>0</v>
      </c>
      <c r="AO111" s="10"/>
      <c r="AP111" s="10"/>
      <c r="AQ111" s="119" t="s">
        <v>87</v>
      </c>
      <c r="AR111" s="64"/>
      <c r="AS111" s="120">
        <v>0</v>
      </c>
      <c r="AT111" s="121">
        <f>ROUND(SUM(AV111:AW111),2)</f>
        <v>0</v>
      </c>
      <c r="AU111" s="122">
        <f>'00006 - DSO 01.1.1f Kanal...'!P131</f>
        <v>0</v>
      </c>
      <c r="AV111" s="121">
        <f>'00006 - DSO 01.1.1f Kanal...'!J37</f>
        <v>0</v>
      </c>
      <c r="AW111" s="121">
        <f>'00006 - DSO 01.1.1f Kanal...'!J38</f>
        <v>0</v>
      </c>
      <c r="AX111" s="121">
        <f>'00006 - DSO 01.1.1f Kanal...'!J39</f>
        <v>0</v>
      </c>
      <c r="AY111" s="121">
        <f>'00006 - DSO 01.1.1f Kanal...'!J40</f>
        <v>0</v>
      </c>
      <c r="AZ111" s="121">
        <f>'00006 - DSO 01.1.1f Kanal...'!F37</f>
        <v>0</v>
      </c>
      <c r="BA111" s="121">
        <f>'00006 - DSO 01.1.1f Kanal...'!F38</f>
        <v>0</v>
      </c>
      <c r="BB111" s="121">
        <f>'00006 - DSO 01.1.1f Kanal...'!F39</f>
        <v>0</v>
      </c>
      <c r="BC111" s="121">
        <f>'00006 - DSO 01.1.1f Kanal...'!F40</f>
        <v>0</v>
      </c>
      <c r="BD111" s="123">
        <f>'00006 - DSO 01.1.1f Kanal...'!F41</f>
        <v>0</v>
      </c>
      <c r="BE111" s="4"/>
      <c r="BT111" s="27" t="s">
        <v>96</v>
      </c>
      <c r="BV111" s="27" t="s">
        <v>77</v>
      </c>
      <c r="BW111" s="27" t="s">
        <v>130</v>
      </c>
      <c r="BX111" s="27" t="s">
        <v>118</v>
      </c>
      <c r="CL111" s="27" t="s">
        <v>1</v>
      </c>
    </row>
    <row r="112" s="4" customFormat="1" ht="23.25" customHeight="1">
      <c r="A112" s="124" t="s">
        <v>93</v>
      </c>
      <c r="B112" s="64"/>
      <c r="C112" s="10"/>
      <c r="D112" s="10"/>
      <c r="E112" s="10"/>
      <c r="F112" s="10"/>
      <c r="G112" s="116" t="s">
        <v>113</v>
      </c>
      <c r="H112" s="116"/>
      <c r="I112" s="116"/>
      <c r="J112" s="116"/>
      <c r="K112" s="116"/>
      <c r="L112" s="10"/>
      <c r="M112" s="116" t="s">
        <v>131</v>
      </c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8">
        <f>'00007 - DSO 01.1.1g Kanal...'!J34</f>
        <v>0</v>
      </c>
      <c r="AH112" s="10"/>
      <c r="AI112" s="10"/>
      <c r="AJ112" s="10"/>
      <c r="AK112" s="10"/>
      <c r="AL112" s="10"/>
      <c r="AM112" s="10"/>
      <c r="AN112" s="118">
        <f>SUM(AG112,AT112)</f>
        <v>0</v>
      </c>
      <c r="AO112" s="10"/>
      <c r="AP112" s="10"/>
      <c r="AQ112" s="119" t="s">
        <v>87</v>
      </c>
      <c r="AR112" s="64"/>
      <c r="AS112" s="120">
        <v>0</v>
      </c>
      <c r="AT112" s="121">
        <f>ROUND(SUM(AV112:AW112),2)</f>
        <v>0</v>
      </c>
      <c r="AU112" s="122">
        <f>'00007 - DSO 01.1.1g Kanal...'!P131</f>
        <v>0</v>
      </c>
      <c r="AV112" s="121">
        <f>'00007 - DSO 01.1.1g Kanal...'!J37</f>
        <v>0</v>
      </c>
      <c r="AW112" s="121">
        <f>'00007 - DSO 01.1.1g Kanal...'!J38</f>
        <v>0</v>
      </c>
      <c r="AX112" s="121">
        <f>'00007 - DSO 01.1.1g Kanal...'!J39</f>
        <v>0</v>
      </c>
      <c r="AY112" s="121">
        <f>'00007 - DSO 01.1.1g Kanal...'!J40</f>
        <v>0</v>
      </c>
      <c r="AZ112" s="121">
        <f>'00007 - DSO 01.1.1g Kanal...'!F37</f>
        <v>0</v>
      </c>
      <c r="BA112" s="121">
        <f>'00007 - DSO 01.1.1g Kanal...'!F38</f>
        <v>0</v>
      </c>
      <c r="BB112" s="121">
        <f>'00007 - DSO 01.1.1g Kanal...'!F39</f>
        <v>0</v>
      </c>
      <c r="BC112" s="121">
        <f>'00007 - DSO 01.1.1g Kanal...'!F40</f>
        <v>0</v>
      </c>
      <c r="BD112" s="123">
        <f>'00007 - DSO 01.1.1g Kanal...'!F41</f>
        <v>0</v>
      </c>
      <c r="BE112" s="4"/>
      <c r="BT112" s="27" t="s">
        <v>96</v>
      </c>
      <c r="BV112" s="27" t="s">
        <v>77</v>
      </c>
      <c r="BW112" s="27" t="s">
        <v>132</v>
      </c>
      <c r="BX112" s="27" t="s">
        <v>118</v>
      </c>
      <c r="CL112" s="27" t="s">
        <v>1</v>
      </c>
    </row>
    <row r="113" s="4" customFormat="1" ht="23.25" customHeight="1">
      <c r="A113" s="4"/>
      <c r="B113" s="64"/>
      <c r="C113" s="10"/>
      <c r="D113" s="10"/>
      <c r="E113" s="10"/>
      <c r="F113" s="116" t="s">
        <v>133</v>
      </c>
      <c r="G113" s="116"/>
      <c r="H113" s="116"/>
      <c r="I113" s="116"/>
      <c r="J113" s="116"/>
      <c r="K113" s="10"/>
      <c r="L113" s="116" t="s">
        <v>134</v>
      </c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7">
        <f>ROUND(SUM(AG114:AG116),2)</f>
        <v>0</v>
      </c>
      <c r="AH113" s="10"/>
      <c r="AI113" s="10"/>
      <c r="AJ113" s="10"/>
      <c r="AK113" s="10"/>
      <c r="AL113" s="10"/>
      <c r="AM113" s="10"/>
      <c r="AN113" s="118">
        <f>SUM(AG113,AT113)</f>
        <v>0</v>
      </c>
      <c r="AO113" s="10"/>
      <c r="AP113" s="10"/>
      <c r="AQ113" s="119" t="s">
        <v>87</v>
      </c>
      <c r="AR113" s="64"/>
      <c r="AS113" s="120">
        <f>ROUND(SUM(AS114:AS116),2)</f>
        <v>0</v>
      </c>
      <c r="AT113" s="121">
        <f>ROUND(SUM(AV113:AW113),2)</f>
        <v>0</v>
      </c>
      <c r="AU113" s="122">
        <f>ROUND(SUM(AU114:AU116),5)</f>
        <v>0</v>
      </c>
      <c r="AV113" s="121">
        <f>ROUND(AZ113*L29,2)</f>
        <v>0</v>
      </c>
      <c r="AW113" s="121">
        <f>ROUND(BA113*L30,2)</f>
        <v>0</v>
      </c>
      <c r="AX113" s="121">
        <f>ROUND(BB113*L29,2)</f>
        <v>0</v>
      </c>
      <c r="AY113" s="121">
        <f>ROUND(BC113*L30,2)</f>
        <v>0</v>
      </c>
      <c r="AZ113" s="121">
        <f>ROUND(SUM(AZ114:AZ116),2)</f>
        <v>0</v>
      </c>
      <c r="BA113" s="121">
        <f>ROUND(SUM(BA114:BA116),2)</f>
        <v>0</v>
      </c>
      <c r="BB113" s="121">
        <f>ROUND(SUM(BB114:BB116),2)</f>
        <v>0</v>
      </c>
      <c r="BC113" s="121">
        <f>ROUND(SUM(BC114:BC116),2)</f>
        <v>0</v>
      </c>
      <c r="BD113" s="123">
        <f>ROUND(SUM(BD114:BD116),2)</f>
        <v>0</v>
      </c>
      <c r="BE113" s="4"/>
      <c r="BS113" s="27" t="s">
        <v>74</v>
      </c>
      <c r="BT113" s="27" t="s">
        <v>91</v>
      </c>
      <c r="BU113" s="27" t="s">
        <v>76</v>
      </c>
      <c r="BV113" s="27" t="s">
        <v>77</v>
      </c>
      <c r="BW113" s="27" t="s">
        <v>135</v>
      </c>
      <c r="BX113" s="27" t="s">
        <v>88</v>
      </c>
      <c r="CL113" s="27" t="s">
        <v>1</v>
      </c>
    </row>
    <row r="114" s="4" customFormat="1" ht="16.5" customHeight="1">
      <c r="A114" s="124" t="s">
        <v>93</v>
      </c>
      <c r="B114" s="64"/>
      <c r="C114" s="10"/>
      <c r="D114" s="10"/>
      <c r="E114" s="10"/>
      <c r="F114" s="10"/>
      <c r="G114" s="116" t="s">
        <v>94</v>
      </c>
      <c r="H114" s="116"/>
      <c r="I114" s="116"/>
      <c r="J114" s="116"/>
      <c r="K114" s="116"/>
      <c r="L114" s="10"/>
      <c r="M114" s="116" t="s">
        <v>136</v>
      </c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8">
        <f>'00001 - DSO 01.3a Stoka D'!J34</f>
        <v>0</v>
      </c>
      <c r="AH114" s="10"/>
      <c r="AI114" s="10"/>
      <c r="AJ114" s="10"/>
      <c r="AK114" s="10"/>
      <c r="AL114" s="10"/>
      <c r="AM114" s="10"/>
      <c r="AN114" s="118">
        <f>SUM(AG114,AT114)</f>
        <v>0</v>
      </c>
      <c r="AO114" s="10"/>
      <c r="AP114" s="10"/>
      <c r="AQ114" s="119" t="s">
        <v>87</v>
      </c>
      <c r="AR114" s="64"/>
      <c r="AS114" s="120">
        <v>0</v>
      </c>
      <c r="AT114" s="121">
        <f>ROUND(SUM(AV114:AW114),2)</f>
        <v>0</v>
      </c>
      <c r="AU114" s="122">
        <f>'00001 - DSO 01.3a Stoka D'!P132</f>
        <v>0</v>
      </c>
      <c r="AV114" s="121">
        <f>'00001 - DSO 01.3a Stoka D'!J37</f>
        <v>0</v>
      </c>
      <c r="AW114" s="121">
        <f>'00001 - DSO 01.3a Stoka D'!J38</f>
        <v>0</v>
      </c>
      <c r="AX114" s="121">
        <f>'00001 - DSO 01.3a Stoka D'!J39</f>
        <v>0</v>
      </c>
      <c r="AY114" s="121">
        <f>'00001 - DSO 01.3a Stoka D'!J40</f>
        <v>0</v>
      </c>
      <c r="AZ114" s="121">
        <f>'00001 - DSO 01.3a Stoka D'!F37</f>
        <v>0</v>
      </c>
      <c r="BA114" s="121">
        <f>'00001 - DSO 01.3a Stoka D'!F38</f>
        <v>0</v>
      </c>
      <c r="BB114" s="121">
        <f>'00001 - DSO 01.3a Stoka D'!F39</f>
        <v>0</v>
      </c>
      <c r="BC114" s="121">
        <f>'00001 - DSO 01.3a Stoka D'!F40</f>
        <v>0</v>
      </c>
      <c r="BD114" s="123">
        <f>'00001 - DSO 01.3a Stoka D'!F41</f>
        <v>0</v>
      </c>
      <c r="BE114" s="4"/>
      <c r="BT114" s="27" t="s">
        <v>96</v>
      </c>
      <c r="BV114" s="27" t="s">
        <v>77</v>
      </c>
      <c r="BW114" s="27" t="s">
        <v>137</v>
      </c>
      <c r="BX114" s="27" t="s">
        <v>135</v>
      </c>
      <c r="CL114" s="27" t="s">
        <v>1</v>
      </c>
    </row>
    <row r="115" s="4" customFormat="1" ht="16.5" customHeight="1">
      <c r="A115" s="124" t="s">
        <v>93</v>
      </c>
      <c r="B115" s="64"/>
      <c r="C115" s="10"/>
      <c r="D115" s="10"/>
      <c r="E115" s="10"/>
      <c r="F115" s="10"/>
      <c r="G115" s="116" t="s">
        <v>98</v>
      </c>
      <c r="H115" s="116"/>
      <c r="I115" s="116"/>
      <c r="J115" s="116"/>
      <c r="K115" s="116"/>
      <c r="L115" s="10"/>
      <c r="M115" s="116" t="s">
        <v>138</v>
      </c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8">
        <f>'00002 - DSO 01.3b Stoka DA'!J34</f>
        <v>0</v>
      </c>
      <c r="AH115" s="10"/>
      <c r="AI115" s="10"/>
      <c r="AJ115" s="10"/>
      <c r="AK115" s="10"/>
      <c r="AL115" s="10"/>
      <c r="AM115" s="10"/>
      <c r="AN115" s="118">
        <f>SUM(AG115,AT115)</f>
        <v>0</v>
      </c>
      <c r="AO115" s="10"/>
      <c r="AP115" s="10"/>
      <c r="AQ115" s="119" t="s">
        <v>87</v>
      </c>
      <c r="AR115" s="64"/>
      <c r="AS115" s="120">
        <v>0</v>
      </c>
      <c r="AT115" s="121">
        <f>ROUND(SUM(AV115:AW115),2)</f>
        <v>0</v>
      </c>
      <c r="AU115" s="122">
        <f>'00002 - DSO 01.3b Stoka DA'!P132</f>
        <v>0</v>
      </c>
      <c r="AV115" s="121">
        <f>'00002 - DSO 01.3b Stoka DA'!J37</f>
        <v>0</v>
      </c>
      <c r="AW115" s="121">
        <f>'00002 - DSO 01.3b Stoka DA'!J38</f>
        <v>0</v>
      </c>
      <c r="AX115" s="121">
        <f>'00002 - DSO 01.3b Stoka DA'!J39</f>
        <v>0</v>
      </c>
      <c r="AY115" s="121">
        <f>'00002 - DSO 01.3b Stoka DA'!J40</f>
        <v>0</v>
      </c>
      <c r="AZ115" s="121">
        <f>'00002 - DSO 01.3b Stoka DA'!F37</f>
        <v>0</v>
      </c>
      <c r="BA115" s="121">
        <f>'00002 - DSO 01.3b Stoka DA'!F38</f>
        <v>0</v>
      </c>
      <c r="BB115" s="121">
        <f>'00002 - DSO 01.3b Stoka DA'!F39</f>
        <v>0</v>
      </c>
      <c r="BC115" s="121">
        <f>'00002 - DSO 01.3b Stoka DA'!F40</f>
        <v>0</v>
      </c>
      <c r="BD115" s="123">
        <f>'00002 - DSO 01.3b Stoka DA'!F41</f>
        <v>0</v>
      </c>
      <c r="BE115" s="4"/>
      <c r="BT115" s="27" t="s">
        <v>96</v>
      </c>
      <c r="BV115" s="27" t="s">
        <v>77</v>
      </c>
      <c r="BW115" s="27" t="s">
        <v>139</v>
      </c>
      <c r="BX115" s="27" t="s">
        <v>135</v>
      </c>
      <c r="CL115" s="27" t="s">
        <v>1</v>
      </c>
    </row>
    <row r="116" s="4" customFormat="1" ht="16.5" customHeight="1">
      <c r="A116" s="124" t="s">
        <v>93</v>
      </c>
      <c r="B116" s="64"/>
      <c r="C116" s="10"/>
      <c r="D116" s="10"/>
      <c r="E116" s="10"/>
      <c r="F116" s="10"/>
      <c r="G116" s="116" t="s">
        <v>113</v>
      </c>
      <c r="H116" s="116"/>
      <c r="I116" s="116"/>
      <c r="J116" s="116"/>
      <c r="K116" s="116"/>
      <c r="L116" s="10"/>
      <c r="M116" s="116" t="s">
        <v>140</v>
      </c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8">
        <f>'00007 - DSO 01.3g Stoka D3'!J34</f>
        <v>0</v>
      </c>
      <c r="AH116" s="10"/>
      <c r="AI116" s="10"/>
      <c r="AJ116" s="10"/>
      <c r="AK116" s="10"/>
      <c r="AL116" s="10"/>
      <c r="AM116" s="10"/>
      <c r="AN116" s="118">
        <f>SUM(AG116,AT116)</f>
        <v>0</v>
      </c>
      <c r="AO116" s="10"/>
      <c r="AP116" s="10"/>
      <c r="AQ116" s="119" t="s">
        <v>87</v>
      </c>
      <c r="AR116" s="64"/>
      <c r="AS116" s="120">
        <v>0</v>
      </c>
      <c r="AT116" s="121">
        <f>ROUND(SUM(AV116:AW116),2)</f>
        <v>0</v>
      </c>
      <c r="AU116" s="122">
        <f>'00007 - DSO 01.3g Stoka D3'!P132</f>
        <v>0</v>
      </c>
      <c r="AV116" s="121">
        <f>'00007 - DSO 01.3g Stoka D3'!J37</f>
        <v>0</v>
      </c>
      <c r="AW116" s="121">
        <f>'00007 - DSO 01.3g Stoka D3'!J38</f>
        <v>0</v>
      </c>
      <c r="AX116" s="121">
        <f>'00007 - DSO 01.3g Stoka D3'!J39</f>
        <v>0</v>
      </c>
      <c r="AY116" s="121">
        <f>'00007 - DSO 01.3g Stoka D3'!J40</f>
        <v>0</v>
      </c>
      <c r="AZ116" s="121">
        <f>'00007 - DSO 01.3g Stoka D3'!F37</f>
        <v>0</v>
      </c>
      <c r="BA116" s="121">
        <f>'00007 - DSO 01.3g Stoka D3'!F38</f>
        <v>0</v>
      </c>
      <c r="BB116" s="121">
        <f>'00007 - DSO 01.3g Stoka D3'!F39</f>
        <v>0</v>
      </c>
      <c r="BC116" s="121">
        <f>'00007 - DSO 01.3g Stoka D3'!F40</f>
        <v>0</v>
      </c>
      <c r="BD116" s="123">
        <f>'00007 - DSO 01.3g Stoka D3'!F41</f>
        <v>0</v>
      </c>
      <c r="BE116" s="4"/>
      <c r="BT116" s="27" t="s">
        <v>96</v>
      </c>
      <c r="BV116" s="27" t="s">
        <v>77</v>
      </c>
      <c r="BW116" s="27" t="s">
        <v>141</v>
      </c>
      <c r="BX116" s="27" t="s">
        <v>135</v>
      </c>
      <c r="CL116" s="27" t="s">
        <v>1</v>
      </c>
    </row>
    <row r="117" s="4" customFormat="1" ht="16.5" customHeight="1">
      <c r="A117" s="4"/>
      <c r="B117" s="64"/>
      <c r="C117" s="10"/>
      <c r="D117" s="10"/>
      <c r="E117" s="10"/>
      <c r="F117" s="116" t="s">
        <v>142</v>
      </c>
      <c r="G117" s="116"/>
      <c r="H117" s="116"/>
      <c r="I117" s="116"/>
      <c r="J117" s="116"/>
      <c r="K117" s="10"/>
      <c r="L117" s="116" t="s">
        <v>143</v>
      </c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7">
        <f>ROUND(SUM(AG118:AG120),2)</f>
        <v>0</v>
      </c>
      <c r="AH117" s="10"/>
      <c r="AI117" s="10"/>
      <c r="AJ117" s="10"/>
      <c r="AK117" s="10"/>
      <c r="AL117" s="10"/>
      <c r="AM117" s="10"/>
      <c r="AN117" s="118">
        <f>SUM(AG117,AT117)</f>
        <v>0</v>
      </c>
      <c r="AO117" s="10"/>
      <c r="AP117" s="10"/>
      <c r="AQ117" s="119" t="s">
        <v>87</v>
      </c>
      <c r="AR117" s="64"/>
      <c r="AS117" s="120">
        <f>ROUND(SUM(AS118:AS120),2)</f>
        <v>0</v>
      </c>
      <c r="AT117" s="121">
        <f>ROUND(SUM(AV117:AW117),2)</f>
        <v>0</v>
      </c>
      <c r="AU117" s="122">
        <f>ROUND(SUM(AU118:AU120),5)</f>
        <v>0</v>
      </c>
      <c r="AV117" s="121">
        <f>ROUND(AZ117*L29,2)</f>
        <v>0</v>
      </c>
      <c r="AW117" s="121">
        <f>ROUND(BA117*L30,2)</f>
        <v>0</v>
      </c>
      <c r="AX117" s="121">
        <f>ROUND(BB117*L29,2)</f>
        <v>0</v>
      </c>
      <c r="AY117" s="121">
        <f>ROUND(BC117*L30,2)</f>
        <v>0</v>
      </c>
      <c r="AZ117" s="121">
        <f>ROUND(SUM(AZ118:AZ120),2)</f>
        <v>0</v>
      </c>
      <c r="BA117" s="121">
        <f>ROUND(SUM(BA118:BA120),2)</f>
        <v>0</v>
      </c>
      <c r="BB117" s="121">
        <f>ROUND(SUM(BB118:BB120),2)</f>
        <v>0</v>
      </c>
      <c r="BC117" s="121">
        <f>ROUND(SUM(BC118:BC120),2)</f>
        <v>0</v>
      </c>
      <c r="BD117" s="123">
        <f>ROUND(SUM(BD118:BD120),2)</f>
        <v>0</v>
      </c>
      <c r="BE117" s="4"/>
      <c r="BS117" s="27" t="s">
        <v>74</v>
      </c>
      <c r="BT117" s="27" t="s">
        <v>91</v>
      </c>
      <c r="BU117" s="27" t="s">
        <v>76</v>
      </c>
      <c r="BV117" s="27" t="s">
        <v>77</v>
      </c>
      <c r="BW117" s="27" t="s">
        <v>144</v>
      </c>
      <c r="BX117" s="27" t="s">
        <v>88</v>
      </c>
      <c r="CL117" s="27" t="s">
        <v>1</v>
      </c>
    </row>
    <row r="118" s="4" customFormat="1" ht="23.25" customHeight="1">
      <c r="A118" s="124" t="s">
        <v>93</v>
      </c>
      <c r="B118" s="64"/>
      <c r="C118" s="10"/>
      <c r="D118" s="10"/>
      <c r="E118" s="10"/>
      <c r="F118" s="10"/>
      <c r="G118" s="116" t="s">
        <v>94</v>
      </c>
      <c r="H118" s="116"/>
      <c r="I118" s="116"/>
      <c r="J118" s="116"/>
      <c r="K118" s="116"/>
      <c r="L118" s="10"/>
      <c r="M118" s="116" t="s">
        <v>145</v>
      </c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8">
        <f>'00001 - DSO 01.3.1a Kanal...'!J34</f>
        <v>0</v>
      </c>
      <c r="AH118" s="10"/>
      <c r="AI118" s="10"/>
      <c r="AJ118" s="10"/>
      <c r="AK118" s="10"/>
      <c r="AL118" s="10"/>
      <c r="AM118" s="10"/>
      <c r="AN118" s="118">
        <f>SUM(AG118,AT118)</f>
        <v>0</v>
      </c>
      <c r="AO118" s="10"/>
      <c r="AP118" s="10"/>
      <c r="AQ118" s="119" t="s">
        <v>87</v>
      </c>
      <c r="AR118" s="64"/>
      <c r="AS118" s="120">
        <v>0</v>
      </c>
      <c r="AT118" s="121">
        <f>ROUND(SUM(AV118:AW118),2)</f>
        <v>0</v>
      </c>
      <c r="AU118" s="122">
        <f>'00001 - DSO 01.3.1a Kanal...'!P132</f>
        <v>0</v>
      </c>
      <c r="AV118" s="121">
        <f>'00001 - DSO 01.3.1a Kanal...'!J37</f>
        <v>0</v>
      </c>
      <c r="AW118" s="121">
        <f>'00001 - DSO 01.3.1a Kanal...'!J38</f>
        <v>0</v>
      </c>
      <c r="AX118" s="121">
        <f>'00001 - DSO 01.3.1a Kanal...'!J39</f>
        <v>0</v>
      </c>
      <c r="AY118" s="121">
        <f>'00001 - DSO 01.3.1a Kanal...'!J40</f>
        <v>0</v>
      </c>
      <c r="AZ118" s="121">
        <f>'00001 - DSO 01.3.1a Kanal...'!F37</f>
        <v>0</v>
      </c>
      <c r="BA118" s="121">
        <f>'00001 - DSO 01.3.1a Kanal...'!F38</f>
        <v>0</v>
      </c>
      <c r="BB118" s="121">
        <f>'00001 - DSO 01.3.1a Kanal...'!F39</f>
        <v>0</v>
      </c>
      <c r="BC118" s="121">
        <f>'00001 - DSO 01.3.1a Kanal...'!F40</f>
        <v>0</v>
      </c>
      <c r="BD118" s="123">
        <f>'00001 - DSO 01.3.1a Kanal...'!F41</f>
        <v>0</v>
      </c>
      <c r="BE118" s="4"/>
      <c r="BT118" s="27" t="s">
        <v>96</v>
      </c>
      <c r="BV118" s="27" t="s">
        <v>77</v>
      </c>
      <c r="BW118" s="27" t="s">
        <v>146</v>
      </c>
      <c r="BX118" s="27" t="s">
        <v>144</v>
      </c>
      <c r="CL118" s="27" t="s">
        <v>1</v>
      </c>
    </row>
    <row r="119" s="4" customFormat="1" ht="23.25" customHeight="1">
      <c r="A119" s="124" t="s">
        <v>93</v>
      </c>
      <c r="B119" s="64"/>
      <c r="C119" s="10"/>
      <c r="D119" s="10"/>
      <c r="E119" s="10"/>
      <c r="F119" s="10"/>
      <c r="G119" s="116" t="s">
        <v>98</v>
      </c>
      <c r="H119" s="116"/>
      <c r="I119" s="116"/>
      <c r="J119" s="116"/>
      <c r="K119" s="116"/>
      <c r="L119" s="10"/>
      <c r="M119" s="116" t="s">
        <v>147</v>
      </c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8">
        <f>'00002 - DSO 01.3.1b Kanal...'!J34</f>
        <v>0</v>
      </c>
      <c r="AH119" s="10"/>
      <c r="AI119" s="10"/>
      <c r="AJ119" s="10"/>
      <c r="AK119" s="10"/>
      <c r="AL119" s="10"/>
      <c r="AM119" s="10"/>
      <c r="AN119" s="118">
        <f>SUM(AG119,AT119)</f>
        <v>0</v>
      </c>
      <c r="AO119" s="10"/>
      <c r="AP119" s="10"/>
      <c r="AQ119" s="119" t="s">
        <v>87</v>
      </c>
      <c r="AR119" s="64"/>
      <c r="AS119" s="120">
        <v>0</v>
      </c>
      <c r="AT119" s="121">
        <f>ROUND(SUM(AV119:AW119),2)</f>
        <v>0</v>
      </c>
      <c r="AU119" s="122">
        <f>'00002 - DSO 01.3.1b Kanal...'!P131</f>
        <v>0</v>
      </c>
      <c r="AV119" s="121">
        <f>'00002 - DSO 01.3.1b Kanal...'!J37</f>
        <v>0</v>
      </c>
      <c r="AW119" s="121">
        <f>'00002 - DSO 01.3.1b Kanal...'!J38</f>
        <v>0</v>
      </c>
      <c r="AX119" s="121">
        <f>'00002 - DSO 01.3.1b Kanal...'!J39</f>
        <v>0</v>
      </c>
      <c r="AY119" s="121">
        <f>'00002 - DSO 01.3.1b Kanal...'!J40</f>
        <v>0</v>
      </c>
      <c r="AZ119" s="121">
        <f>'00002 - DSO 01.3.1b Kanal...'!F37</f>
        <v>0</v>
      </c>
      <c r="BA119" s="121">
        <f>'00002 - DSO 01.3.1b Kanal...'!F38</f>
        <v>0</v>
      </c>
      <c r="BB119" s="121">
        <f>'00002 - DSO 01.3.1b Kanal...'!F39</f>
        <v>0</v>
      </c>
      <c r="BC119" s="121">
        <f>'00002 - DSO 01.3.1b Kanal...'!F40</f>
        <v>0</v>
      </c>
      <c r="BD119" s="123">
        <f>'00002 - DSO 01.3.1b Kanal...'!F41</f>
        <v>0</v>
      </c>
      <c r="BE119" s="4"/>
      <c r="BT119" s="27" t="s">
        <v>96</v>
      </c>
      <c r="BV119" s="27" t="s">
        <v>77</v>
      </c>
      <c r="BW119" s="27" t="s">
        <v>148</v>
      </c>
      <c r="BX119" s="27" t="s">
        <v>144</v>
      </c>
      <c r="CL119" s="27" t="s">
        <v>1</v>
      </c>
    </row>
    <row r="120" s="4" customFormat="1" ht="23.25" customHeight="1">
      <c r="A120" s="124" t="s">
        <v>93</v>
      </c>
      <c r="B120" s="64"/>
      <c r="C120" s="10"/>
      <c r="D120" s="10"/>
      <c r="E120" s="10"/>
      <c r="F120" s="10"/>
      <c r="G120" s="116" t="s">
        <v>113</v>
      </c>
      <c r="H120" s="116"/>
      <c r="I120" s="116"/>
      <c r="J120" s="116"/>
      <c r="K120" s="116"/>
      <c r="L120" s="10"/>
      <c r="M120" s="116" t="s">
        <v>149</v>
      </c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8">
        <f>'00007 - DSO 01.3.1g Kanal...'!J34</f>
        <v>0</v>
      </c>
      <c r="AH120" s="10"/>
      <c r="AI120" s="10"/>
      <c r="AJ120" s="10"/>
      <c r="AK120" s="10"/>
      <c r="AL120" s="10"/>
      <c r="AM120" s="10"/>
      <c r="AN120" s="118">
        <f>SUM(AG120,AT120)</f>
        <v>0</v>
      </c>
      <c r="AO120" s="10"/>
      <c r="AP120" s="10"/>
      <c r="AQ120" s="119" t="s">
        <v>87</v>
      </c>
      <c r="AR120" s="64"/>
      <c r="AS120" s="120">
        <v>0</v>
      </c>
      <c r="AT120" s="121">
        <f>ROUND(SUM(AV120:AW120),2)</f>
        <v>0</v>
      </c>
      <c r="AU120" s="122">
        <f>'00007 - DSO 01.3.1g Kanal...'!P132</f>
        <v>0</v>
      </c>
      <c r="AV120" s="121">
        <f>'00007 - DSO 01.3.1g Kanal...'!J37</f>
        <v>0</v>
      </c>
      <c r="AW120" s="121">
        <f>'00007 - DSO 01.3.1g Kanal...'!J38</f>
        <v>0</v>
      </c>
      <c r="AX120" s="121">
        <f>'00007 - DSO 01.3.1g Kanal...'!J39</f>
        <v>0</v>
      </c>
      <c r="AY120" s="121">
        <f>'00007 - DSO 01.3.1g Kanal...'!J40</f>
        <v>0</v>
      </c>
      <c r="AZ120" s="121">
        <f>'00007 - DSO 01.3.1g Kanal...'!F37</f>
        <v>0</v>
      </c>
      <c r="BA120" s="121">
        <f>'00007 - DSO 01.3.1g Kanal...'!F38</f>
        <v>0</v>
      </c>
      <c r="BB120" s="121">
        <f>'00007 - DSO 01.3.1g Kanal...'!F39</f>
        <v>0</v>
      </c>
      <c r="BC120" s="121">
        <f>'00007 - DSO 01.3.1g Kanal...'!F40</f>
        <v>0</v>
      </c>
      <c r="BD120" s="123">
        <f>'00007 - DSO 01.3.1g Kanal...'!F41</f>
        <v>0</v>
      </c>
      <c r="BE120" s="4"/>
      <c r="BT120" s="27" t="s">
        <v>96</v>
      </c>
      <c r="BV120" s="27" t="s">
        <v>77</v>
      </c>
      <c r="BW120" s="27" t="s">
        <v>150</v>
      </c>
      <c r="BX120" s="27" t="s">
        <v>144</v>
      </c>
      <c r="CL120" s="27" t="s">
        <v>1</v>
      </c>
    </row>
    <row r="121" s="4" customFormat="1" ht="16.5" customHeight="1">
      <c r="A121" s="4"/>
      <c r="B121" s="64"/>
      <c r="C121" s="10"/>
      <c r="D121" s="10"/>
      <c r="E121" s="116" t="s">
        <v>151</v>
      </c>
      <c r="F121" s="116"/>
      <c r="G121" s="116"/>
      <c r="H121" s="116"/>
      <c r="I121" s="116"/>
      <c r="J121" s="10"/>
      <c r="K121" s="116" t="s">
        <v>152</v>
      </c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7">
        <f>ROUND(SUM(AG122:AG124),2)</f>
        <v>0</v>
      </c>
      <c r="AH121" s="10"/>
      <c r="AI121" s="10"/>
      <c r="AJ121" s="10"/>
      <c r="AK121" s="10"/>
      <c r="AL121" s="10"/>
      <c r="AM121" s="10"/>
      <c r="AN121" s="118">
        <f>SUM(AG121,AT121)</f>
        <v>0</v>
      </c>
      <c r="AO121" s="10"/>
      <c r="AP121" s="10"/>
      <c r="AQ121" s="119" t="s">
        <v>87</v>
      </c>
      <c r="AR121" s="64"/>
      <c r="AS121" s="120">
        <f>ROUND(SUM(AS122:AS124),2)</f>
        <v>0</v>
      </c>
      <c r="AT121" s="121">
        <f>ROUND(SUM(AV121:AW121),2)</f>
        <v>0</v>
      </c>
      <c r="AU121" s="122">
        <f>ROUND(SUM(AU122:AU124),5)</f>
        <v>0</v>
      </c>
      <c r="AV121" s="121">
        <f>ROUND(AZ121*L29,2)</f>
        <v>0</v>
      </c>
      <c r="AW121" s="121">
        <f>ROUND(BA121*L30,2)</f>
        <v>0</v>
      </c>
      <c r="AX121" s="121">
        <f>ROUND(BB121*L29,2)</f>
        <v>0</v>
      </c>
      <c r="AY121" s="121">
        <f>ROUND(BC121*L30,2)</f>
        <v>0</v>
      </c>
      <c r="AZ121" s="121">
        <f>ROUND(SUM(AZ122:AZ124),2)</f>
        <v>0</v>
      </c>
      <c r="BA121" s="121">
        <f>ROUND(SUM(BA122:BA124),2)</f>
        <v>0</v>
      </c>
      <c r="BB121" s="121">
        <f>ROUND(SUM(BB122:BB124),2)</f>
        <v>0</v>
      </c>
      <c r="BC121" s="121">
        <f>ROUND(SUM(BC122:BC124),2)</f>
        <v>0</v>
      </c>
      <c r="BD121" s="123">
        <f>ROUND(SUM(BD122:BD124),2)</f>
        <v>0</v>
      </c>
      <c r="BE121" s="4"/>
      <c r="BS121" s="27" t="s">
        <v>74</v>
      </c>
      <c r="BT121" s="27" t="s">
        <v>84</v>
      </c>
      <c r="BU121" s="27" t="s">
        <v>76</v>
      </c>
      <c r="BV121" s="27" t="s">
        <v>77</v>
      </c>
      <c r="BW121" s="27" t="s">
        <v>153</v>
      </c>
      <c r="BX121" s="27" t="s">
        <v>83</v>
      </c>
      <c r="CL121" s="27" t="s">
        <v>1</v>
      </c>
    </row>
    <row r="122" s="4" customFormat="1" ht="23.25" customHeight="1">
      <c r="A122" s="124" t="s">
        <v>93</v>
      </c>
      <c r="B122" s="64"/>
      <c r="C122" s="10"/>
      <c r="D122" s="10"/>
      <c r="E122" s="10"/>
      <c r="F122" s="116" t="s">
        <v>89</v>
      </c>
      <c r="G122" s="116"/>
      <c r="H122" s="116"/>
      <c r="I122" s="116"/>
      <c r="J122" s="116"/>
      <c r="K122" s="10"/>
      <c r="L122" s="116" t="s">
        <v>154</v>
      </c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8">
        <f>'0001 - DSO 02.1 Čerpací s...'!J34</f>
        <v>0</v>
      </c>
      <c r="AH122" s="10"/>
      <c r="AI122" s="10"/>
      <c r="AJ122" s="10"/>
      <c r="AK122" s="10"/>
      <c r="AL122" s="10"/>
      <c r="AM122" s="10"/>
      <c r="AN122" s="118">
        <f>SUM(AG122,AT122)</f>
        <v>0</v>
      </c>
      <c r="AO122" s="10"/>
      <c r="AP122" s="10"/>
      <c r="AQ122" s="119" t="s">
        <v>87</v>
      </c>
      <c r="AR122" s="64"/>
      <c r="AS122" s="120">
        <v>0</v>
      </c>
      <c r="AT122" s="121">
        <f>ROUND(SUM(AV122:AW122),2)</f>
        <v>0</v>
      </c>
      <c r="AU122" s="122">
        <f>'0001 - DSO 02.1 Čerpací s...'!P132</f>
        <v>0</v>
      </c>
      <c r="AV122" s="121">
        <f>'0001 - DSO 02.1 Čerpací s...'!J37</f>
        <v>0</v>
      </c>
      <c r="AW122" s="121">
        <f>'0001 - DSO 02.1 Čerpací s...'!J38</f>
        <v>0</v>
      </c>
      <c r="AX122" s="121">
        <f>'0001 - DSO 02.1 Čerpací s...'!J39</f>
        <v>0</v>
      </c>
      <c r="AY122" s="121">
        <f>'0001 - DSO 02.1 Čerpací s...'!J40</f>
        <v>0</v>
      </c>
      <c r="AZ122" s="121">
        <f>'0001 - DSO 02.1 Čerpací s...'!F37</f>
        <v>0</v>
      </c>
      <c r="BA122" s="121">
        <f>'0001 - DSO 02.1 Čerpací s...'!F38</f>
        <v>0</v>
      </c>
      <c r="BB122" s="121">
        <f>'0001 - DSO 02.1 Čerpací s...'!F39</f>
        <v>0</v>
      </c>
      <c r="BC122" s="121">
        <f>'0001 - DSO 02.1 Čerpací s...'!F40</f>
        <v>0</v>
      </c>
      <c r="BD122" s="123">
        <f>'0001 - DSO 02.1 Čerpací s...'!F41</f>
        <v>0</v>
      </c>
      <c r="BE122" s="4"/>
      <c r="BT122" s="27" t="s">
        <v>91</v>
      </c>
      <c r="BV122" s="27" t="s">
        <v>77</v>
      </c>
      <c r="BW122" s="27" t="s">
        <v>155</v>
      </c>
      <c r="BX122" s="27" t="s">
        <v>153</v>
      </c>
      <c r="CL122" s="27" t="s">
        <v>1</v>
      </c>
    </row>
    <row r="123" s="4" customFormat="1" ht="35.25" customHeight="1">
      <c r="A123" s="124" t="s">
        <v>93</v>
      </c>
      <c r="B123" s="64"/>
      <c r="C123" s="10"/>
      <c r="D123" s="10"/>
      <c r="E123" s="10"/>
      <c r="F123" s="116" t="s">
        <v>116</v>
      </c>
      <c r="G123" s="116"/>
      <c r="H123" s="116"/>
      <c r="I123" s="116"/>
      <c r="J123" s="116"/>
      <c r="K123" s="10"/>
      <c r="L123" s="116" t="s">
        <v>156</v>
      </c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8">
        <f>'0002 - DSO 02.2 Čerpací s...'!J34</f>
        <v>0</v>
      </c>
      <c r="AH123" s="10"/>
      <c r="AI123" s="10"/>
      <c r="AJ123" s="10"/>
      <c r="AK123" s="10"/>
      <c r="AL123" s="10"/>
      <c r="AM123" s="10"/>
      <c r="AN123" s="118">
        <f>SUM(AG123,AT123)</f>
        <v>0</v>
      </c>
      <c r="AO123" s="10"/>
      <c r="AP123" s="10"/>
      <c r="AQ123" s="119" t="s">
        <v>87</v>
      </c>
      <c r="AR123" s="64"/>
      <c r="AS123" s="120">
        <v>0</v>
      </c>
      <c r="AT123" s="121">
        <f>ROUND(SUM(AV123:AW123),2)</f>
        <v>0</v>
      </c>
      <c r="AU123" s="122">
        <f>'0002 - DSO 02.2 Čerpací s...'!P126</f>
        <v>0</v>
      </c>
      <c r="AV123" s="121">
        <f>'0002 - DSO 02.2 Čerpací s...'!J37</f>
        <v>0</v>
      </c>
      <c r="AW123" s="121">
        <f>'0002 - DSO 02.2 Čerpací s...'!J38</f>
        <v>0</v>
      </c>
      <c r="AX123" s="121">
        <f>'0002 - DSO 02.2 Čerpací s...'!J39</f>
        <v>0</v>
      </c>
      <c r="AY123" s="121">
        <f>'0002 - DSO 02.2 Čerpací s...'!J40</f>
        <v>0</v>
      </c>
      <c r="AZ123" s="121">
        <f>'0002 - DSO 02.2 Čerpací s...'!F37</f>
        <v>0</v>
      </c>
      <c r="BA123" s="121">
        <f>'0002 - DSO 02.2 Čerpací s...'!F38</f>
        <v>0</v>
      </c>
      <c r="BB123" s="121">
        <f>'0002 - DSO 02.2 Čerpací s...'!F39</f>
        <v>0</v>
      </c>
      <c r="BC123" s="121">
        <f>'0002 - DSO 02.2 Čerpací s...'!F40</f>
        <v>0</v>
      </c>
      <c r="BD123" s="123">
        <f>'0002 - DSO 02.2 Čerpací s...'!F41</f>
        <v>0</v>
      </c>
      <c r="BE123" s="4"/>
      <c r="BT123" s="27" t="s">
        <v>91</v>
      </c>
      <c r="BV123" s="27" t="s">
        <v>77</v>
      </c>
      <c r="BW123" s="27" t="s">
        <v>157</v>
      </c>
      <c r="BX123" s="27" t="s">
        <v>153</v>
      </c>
      <c r="CL123" s="27" t="s">
        <v>1</v>
      </c>
    </row>
    <row r="124" s="4" customFormat="1" ht="23.25" customHeight="1">
      <c r="A124" s="124" t="s">
        <v>93</v>
      </c>
      <c r="B124" s="64"/>
      <c r="C124" s="10"/>
      <c r="D124" s="10"/>
      <c r="E124" s="10"/>
      <c r="F124" s="116" t="s">
        <v>158</v>
      </c>
      <c r="G124" s="116"/>
      <c r="H124" s="116"/>
      <c r="I124" s="116"/>
      <c r="J124" s="116"/>
      <c r="K124" s="10"/>
      <c r="L124" s="116" t="s">
        <v>159</v>
      </c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8">
        <f>'0003 - DSO 02.3 Čerpací s...'!J34</f>
        <v>0</v>
      </c>
      <c r="AH124" s="10"/>
      <c r="AI124" s="10"/>
      <c r="AJ124" s="10"/>
      <c r="AK124" s="10"/>
      <c r="AL124" s="10"/>
      <c r="AM124" s="10"/>
      <c r="AN124" s="118">
        <f>SUM(AG124,AT124)</f>
        <v>0</v>
      </c>
      <c r="AO124" s="10"/>
      <c r="AP124" s="10"/>
      <c r="AQ124" s="119" t="s">
        <v>87</v>
      </c>
      <c r="AR124" s="64"/>
      <c r="AS124" s="120">
        <v>0</v>
      </c>
      <c r="AT124" s="121">
        <f>ROUND(SUM(AV124:AW124),2)</f>
        <v>0</v>
      </c>
      <c r="AU124" s="122">
        <f>'0003 - DSO 02.3 Čerpací s...'!P129</f>
        <v>0</v>
      </c>
      <c r="AV124" s="121">
        <f>'0003 - DSO 02.3 Čerpací s...'!J37</f>
        <v>0</v>
      </c>
      <c r="AW124" s="121">
        <f>'0003 - DSO 02.3 Čerpací s...'!J38</f>
        <v>0</v>
      </c>
      <c r="AX124" s="121">
        <f>'0003 - DSO 02.3 Čerpací s...'!J39</f>
        <v>0</v>
      </c>
      <c r="AY124" s="121">
        <f>'0003 - DSO 02.3 Čerpací s...'!J40</f>
        <v>0</v>
      </c>
      <c r="AZ124" s="121">
        <f>'0003 - DSO 02.3 Čerpací s...'!F37</f>
        <v>0</v>
      </c>
      <c r="BA124" s="121">
        <f>'0003 - DSO 02.3 Čerpací s...'!F38</f>
        <v>0</v>
      </c>
      <c r="BB124" s="121">
        <f>'0003 - DSO 02.3 Čerpací s...'!F39</f>
        <v>0</v>
      </c>
      <c r="BC124" s="121">
        <f>'0003 - DSO 02.3 Čerpací s...'!F40</f>
        <v>0</v>
      </c>
      <c r="BD124" s="123">
        <f>'0003 - DSO 02.3 Čerpací s...'!F41</f>
        <v>0</v>
      </c>
      <c r="BE124" s="4"/>
      <c r="BT124" s="27" t="s">
        <v>91</v>
      </c>
      <c r="BV124" s="27" t="s">
        <v>77</v>
      </c>
      <c r="BW124" s="27" t="s">
        <v>160</v>
      </c>
      <c r="BX124" s="27" t="s">
        <v>153</v>
      </c>
      <c r="CL124" s="27" t="s">
        <v>1</v>
      </c>
    </row>
    <row r="125" s="4" customFormat="1" ht="16.5" customHeight="1">
      <c r="A125" s="4"/>
      <c r="B125" s="64"/>
      <c r="C125" s="10"/>
      <c r="D125" s="10"/>
      <c r="E125" s="116" t="s">
        <v>161</v>
      </c>
      <c r="F125" s="116"/>
      <c r="G125" s="116"/>
      <c r="H125" s="116"/>
      <c r="I125" s="116"/>
      <c r="J125" s="10"/>
      <c r="K125" s="116" t="s">
        <v>162</v>
      </c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7">
        <f>ROUND(SUM(AG126:AG128),2)</f>
        <v>0</v>
      </c>
      <c r="AH125" s="10"/>
      <c r="AI125" s="10"/>
      <c r="AJ125" s="10"/>
      <c r="AK125" s="10"/>
      <c r="AL125" s="10"/>
      <c r="AM125" s="10"/>
      <c r="AN125" s="118">
        <f>SUM(AG125,AT125)</f>
        <v>0</v>
      </c>
      <c r="AO125" s="10"/>
      <c r="AP125" s="10"/>
      <c r="AQ125" s="119" t="s">
        <v>87</v>
      </c>
      <c r="AR125" s="64"/>
      <c r="AS125" s="120">
        <f>ROUND(SUM(AS126:AS128),2)</f>
        <v>0</v>
      </c>
      <c r="AT125" s="121">
        <f>ROUND(SUM(AV125:AW125),2)</f>
        <v>0</v>
      </c>
      <c r="AU125" s="122">
        <f>ROUND(SUM(AU126:AU128),5)</f>
        <v>0</v>
      </c>
      <c r="AV125" s="121">
        <f>ROUND(AZ125*L29,2)</f>
        <v>0</v>
      </c>
      <c r="AW125" s="121">
        <f>ROUND(BA125*L30,2)</f>
        <v>0</v>
      </c>
      <c r="AX125" s="121">
        <f>ROUND(BB125*L29,2)</f>
        <v>0</v>
      </c>
      <c r="AY125" s="121">
        <f>ROUND(BC125*L30,2)</f>
        <v>0</v>
      </c>
      <c r="AZ125" s="121">
        <f>ROUND(SUM(AZ126:AZ128),2)</f>
        <v>0</v>
      </c>
      <c r="BA125" s="121">
        <f>ROUND(SUM(BA126:BA128),2)</f>
        <v>0</v>
      </c>
      <c r="BB125" s="121">
        <f>ROUND(SUM(BB126:BB128),2)</f>
        <v>0</v>
      </c>
      <c r="BC125" s="121">
        <f>ROUND(SUM(BC126:BC128),2)</f>
        <v>0</v>
      </c>
      <c r="BD125" s="123">
        <f>ROUND(SUM(BD126:BD128),2)</f>
        <v>0</v>
      </c>
      <c r="BE125" s="4"/>
      <c r="BS125" s="27" t="s">
        <v>74</v>
      </c>
      <c r="BT125" s="27" t="s">
        <v>84</v>
      </c>
      <c r="BU125" s="27" t="s">
        <v>76</v>
      </c>
      <c r="BV125" s="27" t="s">
        <v>77</v>
      </c>
      <c r="BW125" s="27" t="s">
        <v>163</v>
      </c>
      <c r="BX125" s="27" t="s">
        <v>83</v>
      </c>
      <c r="CL125" s="27" t="s">
        <v>1</v>
      </c>
    </row>
    <row r="126" s="4" customFormat="1" ht="23.25" customHeight="1">
      <c r="A126" s="124" t="s">
        <v>93</v>
      </c>
      <c r="B126" s="64"/>
      <c r="C126" s="10"/>
      <c r="D126" s="10"/>
      <c r="E126" s="10"/>
      <c r="F126" s="116" t="s">
        <v>89</v>
      </c>
      <c r="G126" s="116"/>
      <c r="H126" s="116"/>
      <c r="I126" s="116"/>
      <c r="J126" s="116"/>
      <c r="K126" s="10"/>
      <c r="L126" s="116" t="s">
        <v>164</v>
      </c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8">
        <f>'0001 - DSO 05.1 Čerpací s...'!J34</f>
        <v>0</v>
      </c>
      <c r="AH126" s="10"/>
      <c r="AI126" s="10"/>
      <c r="AJ126" s="10"/>
      <c r="AK126" s="10"/>
      <c r="AL126" s="10"/>
      <c r="AM126" s="10"/>
      <c r="AN126" s="118">
        <f>SUM(AG126,AT126)</f>
        <v>0</v>
      </c>
      <c r="AO126" s="10"/>
      <c r="AP126" s="10"/>
      <c r="AQ126" s="119" t="s">
        <v>87</v>
      </c>
      <c r="AR126" s="64"/>
      <c r="AS126" s="120">
        <v>0</v>
      </c>
      <c r="AT126" s="121">
        <f>ROUND(SUM(AV126:AW126),2)</f>
        <v>0</v>
      </c>
      <c r="AU126" s="122">
        <f>'0001 - DSO 05.1 Čerpací s...'!P132</f>
        <v>0</v>
      </c>
      <c r="AV126" s="121">
        <f>'0001 - DSO 05.1 Čerpací s...'!J37</f>
        <v>0</v>
      </c>
      <c r="AW126" s="121">
        <f>'0001 - DSO 05.1 Čerpací s...'!J38</f>
        <v>0</v>
      </c>
      <c r="AX126" s="121">
        <f>'0001 - DSO 05.1 Čerpací s...'!J39</f>
        <v>0</v>
      </c>
      <c r="AY126" s="121">
        <f>'0001 - DSO 05.1 Čerpací s...'!J40</f>
        <v>0</v>
      </c>
      <c r="AZ126" s="121">
        <f>'0001 - DSO 05.1 Čerpací s...'!F37</f>
        <v>0</v>
      </c>
      <c r="BA126" s="121">
        <f>'0001 - DSO 05.1 Čerpací s...'!F38</f>
        <v>0</v>
      </c>
      <c r="BB126" s="121">
        <f>'0001 - DSO 05.1 Čerpací s...'!F39</f>
        <v>0</v>
      </c>
      <c r="BC126" s="121">
        <f>'0001 - DSO 05.1 Čerpací s...'!F40</f>
        <v>0</v>
      </c>
      <c r="BD126" s="123">
        <f>'0001 - DSO 05.1 Čerpací s...'!F41</f>
        <v>0</v>
      </c>
      <c r="BE126" s="4"/>
      <c r="BT126" s="27" t="s">
        <v>91</v>
      </c>
      <c r="BV126" s="27" t="s">
        <v>77</v>
      </c>
      <c r="BW126" s="27" t="s">
        <v>165</v>
      </c>
      <c r="BX126" s="27" t="s">
        <v>163</v>
      </c>
      <c r="CL126" s="27" t="s">
        <v>1</v>
      </c>
    </row>
    <row r="127" s="4" customFormat="1" ht="35.25" customHeight="1">
      <c r="A127" s="124" t="s">
        <v>93</v>
      </c>
      <c r="B127" s="64"/>
      <c r="C127" s="10"/>
      <c r="D127" s="10"/>
      <c r="E127" s="10"/>
      <c r="F127" s="116" t="s">
        <v>116</v>
      </c>
      <c r="G127" s="116"/>
      <c r="H127" s="116"/>
      <c r="I127" s="116"/>
      <c r="J127" s="116"/>
      <c r="K127" s="10"/>
      <c r="L127" s="116" t="s">
        <v>166</v>
      </c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8">
        <f>'0002 - DSO 05.2 Čerpací s...'!J34</f>
        <v>0</v>
      </c>
      <c r="AH127" s="10"/>
      <c r="AI127" s="10"/>
      <c r="AJ127" s="10"/>
      <c r="AK127" s="10"/>
      <c r="AL127" s="10"/>
      <c r="AM127" s="10"/>
      <c r="AN127" s="118">
        <f>SUM(AG127,AT127)</f>
        <v>0</v>
      </c>
      <c r="AO127" s="10"/>
      <c r="AP127" s="10"/>
      <c r="AQ127" s="119" t="s">
        <v>87</v>
      </c>
      <c r="AR127" s="64"/>
      <c r="AS127" s="120">
        <v>0</v>
      </c>
      <c r="AT127" s="121">
        <f>ROUND(SUM(AV127:AW127),2)</f>
        <v>0</v>
      </c>
      <c r="AU127" s="122">
        <f>'0002 - DSO 05.2 Čerpací s...'!P126</f>
        <v>0</v>
      </c>
      <c r="AV127" s="121">
        <f>'0002 - DSO 05.2 Čerpací s...'!J37</f>
        <v>0</v>
      </c>
      <c r="AW127" s="121">
        <f>'0002 - DSO 05.2 Čerpací s...'!J38</f>
        <v>0</v>
      </c>
      <c r="AX127" s="121">
        <f>'0002 - DSO 05.2 Čerpací s...'!J39</f>
        <v>0</v>
      </c>
      <c r="AY127" s="121">
        <f>'0002 - DSO 05.2 Čerpací s...'!J40</f>
        <v>0</v>
      </c>
      <c r="AZ127" s="121">
        <f>'0002 - DSO 05.2 Čerpací s...'!F37</f>
        <v>0</v>
      </c>
      <c r="BA127" s="121">
        <f>'0002 - DSO 05.2 Čerpací s...'!F38</f>
        <v>0</v>
      </c>
      <c r="BB127" s="121">
        <f>'0002 - DSO 05.2 Čerpací s...'!F39</f>
        <v>0</v>
      </c>
      <c r="BC127" s="121">
        <f>'0002 - DSO 05.2 Čerpací s...'!F40</f>
        <v>0</v>
      </c>
      <c r="BD127" s="123">
        <f>'0002 - DSO 05.2 Čerpací s...'!F41</f>
        <v>0</v>
      </c>
      <c r="BE127" s="4"/>
      <c r="BT127" s="27" t="s">
        <v>91</v>
      </c>
      <c r="BV127" s="27" t="s">
        <v>77</v>
      </c>
      <c r="BW127" s="27" t="s">
        <v>167</v>
      </c>
      <c r="BX127" s="27" t="s">
        <v>163</v>
      </c>
      <c r="CL127" s="27" t="s">
        <v>1</v>
      </c>
    </row>
    <row r="128" s="4" customFormat="1" ht="23.25" customHeight="1">
      <c r="A128" s="124" t="s">
        <v>93</v>
      </c>
      <c r="B128" s="64"/>
      <c r="C128" s="10"/>
      <c r="D128" s="10"/>
      <c r="E128" s="10"/>
      <c r="F128" s="116" t="s">
        <v>158</v>
      </c>
      <c r="G128" s="116"/>
      <c r="H128" s="116"/>
      <c r="I128" s="116"/>
      <c r="J128" s="116"/>
      <c r="K128" s="10"/>
      <c r="L128" s="116" t="s">
        <v>168</v>
      </c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8">
        <f>'0003 - DSO 05.3 Čerpací s...'!J34</f>
        <v>0</v>
      </c>
      <c r="AH128" s="10"/>
      <c r="AI128" s="10"/>
      <c r="AJ128" s="10"/>
      <c r="AK128" s="10"/>
      <c r="AL128" s="10"/>
      <c r="AM128" s="10"/>
      <c r="AN128" s="118">
        <f>SUM(AG128,AT128)</f>
        <v>0</v>
      </c>
      <c r="AO128" s="10"/>
      <c r="AP128" s="10"/>
      <c r="AQ128" s="119" t="s">
        <v>87</v>
      </c>
      <c r="AR128" s="64"/>
      <c r="AS128" s="120">
        <v>0</v>
      </c>
      <c r="AT128" s="121">
        <f>ROUND(SUM(AV128:AW128),2)</f>
        <v>0</v>
      </c>
      <c r="AU128" s="122">
        <f>'0003 - DSO 05.3 Čerpací s...'!P129</f>
        <v>0</v>
      </c>
      <c r="AV128" s="121">
        <f>'0003 - DSO 05.3 Čerpací s...'!J37</f>
        <v>0</v>
      </c>
      <c r="AW128" s="121">
        <f>'0003 - DSO 05.3 Čerpací s...'!J38</f>
        <v>0</v>
      </c>
      <c r="AX128" s="121">
        <f>'0003 - DSO 05.3 Čerpací s...'!J39</f>
        <v>0</v>
      </c>
      <c r="AY128" s="121">
        <f>'0003 - DSO 05.3 Čerpací s...'!J40</f>
        <v>0</v>
      </c>
      <c r="AZ128" s="121">
        <f>'0003 - DSO 05.3 Čerpací s...'!F37</f>
        <v>0</v>
      </c>
      <c r="BA128" s="121">
        <f>'0003 - DSO 05.3 Čerpací s...'!F38</f>
        <v>0</v>
      </c>
      <c r="BB128" s="121">
        <f>'0003 - DSO 05.3 Čerpací s...'!F39</f>
        <v>0</v>
      </c>
      <c r="BC128" s="121">
        <f>'0003 - DSO 05.3 Čerpací s...'!F40</f>
        <v>0</v>
      </c>
      <c r="BD128" s="123">
        <f>'0003 - DSO 05.3 Čerpací s...'!F41</f>
        <v>0</v>
      </c>
      <c r="BE128" s="4"/>
      <c r="BT128" s="27" t="s">
        <v>91</v>
      </c>
      <c r="BV128" s="27" t="s">
        <v>77</v>
      </c>
      <c r="BW128" s="27" t="s">
        <v>169</v>
      </c>
      <c r="BX128" s="27" t="s">
        <v>163</v>
      </c>
      <c r="CL128" s="27" t="s">
        <v>1</v>
      </c>
    </row>
    <row r="129" s="4" customFormat="1" ht="16.5" customHeight="1">
      <c r="A129" s="4"/>
      <c r="B129" s="64"/>
      <c r="C129" s="10"/>
      <c r="D129" s="10"/>
      <c r="E129" s="116" t="s">
        <v>170</v>
      </c>
      <c r="F129" s="116"/>
      <c r="G129" s="116"/>
      <c r="H129" s="116"/>
      <c r="I129" s="116"/>
      <c r="J129" s="10"/>
      <c r="K129" s="116" t="s">
        <v>171</v>
      </c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7">
        <f>ROUND(SUM(AG130:AG132),2)</f>
        <v>0</v>
      </c>
      <c r="AH129" s="10"/>
      <c r="AI129" s="10"/>
      <c r="AJ129" s="10"/>
      <c r="AK129" s="10"/>
      <c r="AL129" s="10"/>
      <c r="AM129" s="10"/>
      <c r="AN129" s="118">
        <f>SUM(AG129,AT129)</f>
        <v>0</v>
      </c>
      <c r="AO129" s="10"/>
      <c r="AP129" s="10"/>
      <c r="AQ129" s="119" t="s">
        <v>87</v>
      </c>
      <c r="AR129" s="64"/>
      <c r="AS129" s="120">
        <f>ROUND(SUM(AS130:AS132),2)</f>
        <v>0</v>
      </c>
      <c r="AT129" s="121">
        <f>ROUND(SUM(AV129:AW129),2)</f>
        <v>0</v>
      </c>
      <c r="AU129" s="122">
        <f>ROUND(SUM(AU130:AU132),5)</f>
        <v>0</v>
      </c>
      <c r="AV129" s="121">
        <f>ROUND(AZ129*L29,2)</f>
        <v>0</v>
      </c>
      <c r="AW129" s="121">
        <f>ROUND(BA129*L30,2)</f>
        <v>0</v>
      </c>
      <c r="AX129" s="121">
        <f>ROUND(BB129*L29,2)</f>
        <v>0</v>
      </c>
      <c r="AY129" s="121">
        <f>ROUND(BC129*L30,2)</f>
        <v>0</v>
      </c>
      <c r="AZ129" s="121">
        <f>ROUND(SUM(AZ130:AZ132),2)</f>
        <v>0</v>
      </c>
      <c r="BA129" s="121">
        <f>ROUND(SUM(BA130:BA132),2)</f>
        <v>0</v>
      </c>
      <c r="BB129" s="121">
        <f>ROUND(SUM(BB130:BB132),2)</f>
        <v>0</v>
      </c>
      <c r="BC129" s="121">
        <f>ROUND(SUM(BC130:BC132),2)</f>
        <v>0</v>
      </c>
      <c r="BD129" s="123">
        <f>ROUND(SUM(BD130:BD132),2)</f>
        <v>0</v>
      </c>
      <c r="BE129" s="4"/>
      <c r="BS129" s="27" t="s">
        <v>74</v>
      </c>
      <c r="BT129" s="27" t="s">
        <v>84</v>
      </c>
      <c r="BU129" s="27" t="s">
        <v>76</v>
      </c>
      <c r="BV129" s="27" t="s">
        <v>77</v>
      </c>
      <c r="BW129" s="27" t="s">
        <v>172</v>
      </c>
      <c r="BX129" s="27" t="s">
        <v>83</v>
      </c>
      <c r="CL129" s="27" t="s">
        <v>1</v>
      </c>
    </row>
    <row r="130" s="4" customFormat="1" ht="23.25" customHeight="1">
      <c r="A130" s="124" t="s">
        <v>93</v>
      </c>
      <c r="B130" s="64"/>
      <c r="C130" s="10"/>
      <c r="D130" s="10"/>
      <c r="E130" s="10"/>
      <c r="F130" s="116" t="s">
        <v>89</v>
      </c>
      <c r="G130" s="116"/>
      <c r="H130" s="116"/>
      <c r="I130" s="116"/>
      <c r="J130" s="116"/>
      <c r="K130" s="10"/>
      <c r="L130" s="116" t="s">
        <v>173</v>
      </c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8">
        <f>'0001 - DSO 07.1 Čerpací s...'!J34</f>
        <v>0</v>
      </c>
      <c r="AH130" s="10"/>
      <c r="AI130" s="10"/>
      <c r="AJ130" s="10"/>
      <c r="AK130" s="10"/>
      <c r="AL130" s="10"/>
      <c r="AM130" s="10"/>
      <c r="AN130" s="118">
        <f>SUM(AG130,AT130)</f>
        <v>0</v>
      </c>
      <c r="AO130" s="10"/>
      <c r="AP130" s="10"/>
      <c r="AQ130" s="119" t="s">
        <v>87</v>
      </c>
      <c r="AR130" s="64"/>
      <c r="AS130" s="120">
        <v>0</v>
      </c>
      <c r="AT130" s="121">
        <f>ROUND(SUM(AV130:AW130),2)</f>
        <v>0</v>
      </c>
      <c r="AU130" s="122">
        <f>'0001 - DSO 07.1 Čerpací s...'!P132</f>
        <v>0</v>
      </c>
      <c r="AV130" s="121">
        <f>'0001 - DSO 07.1 Čerpací s...'!J37</f>
        <v>0</v>
      </c>
      <c r="AW130" s="121">
        <f>'0001 - DSO 07.1 Čerpací s...'!J38</f>
        <v>0</v>
      </c>
      <c r="AX130" s="121">
        <f>'0001 - DSO 07.1 Čerpací s...'!J39</f>
        <v>0</v>
      </c>
      <c r="AY130" s="121">
        <f>'0001 - DSO 07.1 Čerpací s...'!J40</f>
        <v>0</v>
      </c>
      <c r="AZ130" s="121">
        <f>'0001 - DSO 07.1 Čerpací s...'!F37</f>
        <v>0</v>
      </c>
      <c r="BA130" s="121">
        <f>'0001 - DSO 07.1 Čerpací s...'!F38</f>
        <v>0</v>
      </c>
      <c r="BB130" s="121">
        <f>'0001 - DSO 07.1 Čerpací s...'!F39</f>
        <v>0</v>
      </c>
      <c r="BC130" s="121">
        <f>'0001 - DSO 07.1 Čerpací s...'!F40</f>
        <v>0</v>
      </c>
      <c r="BD130" s="123">
        <f>'0001 - DSO 07.1 Čerpací s...'!F41</f>
        <v>0</v>
      </c>
      <c r="BE130" s="4"/>
      <c r="BT130" s="27" t="s">
        <v>91</v>
      </c>
      <c r="BV130" s="27" t="s">
        <v>77</v>
      </c>
      <c r="BW130" s="27" t="s">
        <v>174</v>
      </c>
      <c r="BX130" s="27" t="s">
        <v>172</v>
      </c>
      <c r="CL130" s="27" t="s">
        <v>1</v>
      </c>
    </row>
    <row r="131" s="4" customFormat="1" ht="35.25" customHeight="1">
      <c r="A131" s="124" t="s">
        <v>93</v>
      </c>
      <c r="B131" s="64"/>
      <c r="C131" s="10"/>
      <c r="D131" s="10"/>
      <c r="E131" s="10"/>
      <c r="F131" s="116" t="s">
        <v>116</v>
      </c>
      <c r="G131" s="116"/>
      <c r="H131" s="116"/>
      <c r="I131" s="116"/>
      <c r="J131" s="116"/>
      <c r="K131" s="10"/>
      <c r="L131" s="116" t="s">
        <v>175</v>
      </c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8">
        <f>'0002 - DSO 07.2 Čerpací s...'!J34</f>
        <v>0</v>
      </c>
      <c r="AH131" s="10"/>
      <c r="AI131" s="10"/>
      <c r="AJ131" s="10"/>
      <c r="AK131" s="10"/>
      <c r="AL131" s="10"/>
      <c r="AM131" s="10"/>
      <c r="AN131" s="118">
        <f>SUM(AG131,AT131)</f>
        <v>0</v>
      </c>
      <c r="AO131" s="10"/>
      <c r="AP131" s="10"/>
      <c r="AQ131" s="119" t="s">
        <v>87</v>
      </c>
      <c r="AR131" s="64"/>
      <c r="AS131" s="120">
        <v>0</v>
      </c>
      <c r="AT131" s="121">
        <f>ROUND(SUM(AV131:AW131),2)</f>
        <v>0</v>
      </c>
      <c r="AU131" s="122">
        <f>'0002 - DSO 07.2 Čerpací s...'!P126</f>
        <v>0</v>
      </c>
      <c r="AV131" s="121">
        <f>'0002 - DSO 07.2 Čerpací s...'!J37</f>
        <v>0</v>
      </c>
      <c r="AW131" s="121">
        <f>'0002 - DSO 07.2 Čerpací s...'!J38</f>
        <v>0</v>
      </c>
      <c r="AX131" s="121">
        <f>'0002 - DSO 07.2 Čerpací s...'!J39</f>
        <v>0</v>
      </c>
      <c r="AY131" s="121">
        <f>'0002 - DSO 07.2 Čerpací s...'!J40</f>
        <v>0</v>
      </c>
      <c r="AZ131" s="121">
        <f>'0002 - DSO 07.2 Čerpací s...'!F37</f>
        <v>0</v>
      </c>
      <c r="BA131" s="121">
        <f>'0002 - DSO 07.2 Čerpací s...'!F38</f>
        <v>0</v>
      </c>
      <c r="BB131" s="121">
        <f>'0002 - DSO 07.2 Čerpací s...'!F39</f>
        <v>0</v>
      </c>
      <c r="BC131" s="121">
        <f>'0002 - DSO 07.2 Čerpací s...'!F40</f>
        <v>0</v>
      </c>
      <c r="BD131" s="123">
        <f>'0002 - DSO 07.2 Čerpací s...'!F41</f>
        <v>0</v>
      </c>
      <c r="BE131" s="4"/>
      <c r="BT131" s="27" t="s">
        <v>91</v>
      </c>
      <c r="BV131" s="27" t="s">
        <v>77</v>
      </c>
      <c r="BW131" s="27" t="s">
        <v>176</v>
      </c>
      <c r="BX131" s="27" t="s">
        <v>172</v>
      </c>
      <c r="CL131" s="27" t="s">
        <v>1</v>
      </c>
    </row>
    <row r="132" s="4" customFormat="1" ht="23.25" customHeight="1">
      <c r="A132" s="124" t="s">
        <v>93</v>
      </c>
      <c r="B132" s="64"/>
      <c r="C132" s="10"/>
      <c r="D132" s="10"/>
      <c r="E132" s="10"/>
      <c r="F132" s="116" t="s">
        <v>158</v>
      </c>
      <c r="G132" s="116"/>
      <c r="H132" s="116"/>
      <c r="I132" s="116"/>
      <c r="J132" s="116"/>
      <c r="K132" s="10"/>
      <c r="L132" s="116" t="s">
        <v>177</v>
      </c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8">
        <f>'0003 - DSO 07.3 Čerpací s...'!J34</f>
        <v>0</v>
      </c>
      <c r="AH132" s="10"/>
      <c r="AI132" s="10"/>
      <c r="AJ132" s="10"/>
      <c r="AK132" s="10"/>
      <c r="AL132" s="10"/>
      <c r="AM132" s="10"/>
      <c r="AN132" s="118">
        <f>SUM(AG132,AT132)</f>
        <v>0</v>
      </c>
      <c r="AO132" s="10"/>
      <c r="AP132" s="10"/>
      <c r="AQ132" s="119" t="s">
        <v>87</v>
      </c>
      <c r="AR132" s="64"/>
      <c r="AS132" s="120">
        <v>0</v>
      </c>
      <c r="AT132" s="121">
        <f>ROUND(SUM(AV132:AW132),2)</f>
        <v>0</v>
      </c>
      <c r="AU132" s="122">
        <f>'0003 - DSO 07.3 Čerpací s...'!P129</f>
        <v>0</v>
      </c>
      <c r="AV132" s="121">
        <f>'0003 - DSO 07.3 Čerpací s...'!J37</f>
        <v>0</v>
      </c>
      <c r="AW132" s="121">
        <f>'0003 - DSO 07.3 Čerpací s...'!J38</f>
        <v>0</v>
      </c>
      <c r="AX132" s="121">
        <f>'0003 - DSO 07.3 Čerpací s...'!J39</f>
        <v>0</v>
      </c>
      <c r="AY132" s="121">
        <f>'0003 - DSO 07.3 Čerpací s...'!J40</f>
        <v>0</v>
      </c>
      <c r="AZ132" s="121">
        <f>'0003 - DSO 07.3 Čerpací s...'!F37</f>
        <v>0</v>
      </c>
      <c r="BA132" s="121">
        <f>'0003 - DSO 07.3 Čerpací s...'!F38</f>
        <v>0</v>
      </c>
      <c r="BB132" s="121">
        <f>'0003 - DSO 07.3 Čerpací s...'!F39</f>
        <v>0</v>
      </c>
      <c r="BC132" s="121">
        <f>'0003 - DSO 07.3 Čerpací s...'!F40</f>
        <v>0</v>
      </c>
      <c r="BD132" s="123">
        <f>'0003 - DSO 07.3 Čerpací s...'!F41</f>
        <v>0</v>
      </c>
      <c r="BE132" s="4"/>
      <c r="BT132" s="27" t="s">
        <v>91</v>
      </c>
      <c r="BV132" s="27" t="s">
        <v>77</v>
      </c>
      <c r="BW132" s="27" t="s">
        <v>178</v>
      </c>
      <c r="BX132" s="27" t="s">
        <v>172</v>
      </c>
      <c r="CL132" s="27" t="s">
        <v>1</v>
      </c>
    </row>
    <row r="133" s="4" customFormat="1" ht="16.5" customHeight="1">
      <c r="A133" s="4"/>
      <c r="B133" s="64"/>
      <c r="C133" s="10"/>
      <c r="D133" s="10"/>
      <c r="E133" s="116" t="s">
        <v>179</v>
      </c>
      <c r="F133" s="116"/>
      <c r="G133" s="116"/>
      <c r="H133" s="116"/>
      <c r="I133" s="116"/>
      <c r="J133" s="10"/>
      <c r="K133" s="116" t="s">
        <v>180</v>
      </c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7">
        <f>ROUND(SUM(AG134:AG136),2)</f>
        <v>0</v>
      </c>
      <c r="AH133" s="10"/>
      <c r="AI133" s="10"/>
      <c r="AJ133" s="10"/>
      <c r="AK133" s="10"/>
      <c r="AL133" s="10"/>
      <c r="AM133" s="10"/>
      <c r="AN133" s="118">
        <f>SUM(AG133,AT133)</f>
        <v>0</v>
      </c>
      <c r="AO133" s="10"/>
      <c r="AP133" s="10"/>
      <c r="AQ133" s="119" t="s">
        <v>87</v>
      </c>
      <c r="AR133" s="64"/>
      <c r="AS133" s="120">
        <f>ROUND(SUM(AS134:AS136),2)</f>
        <v>0</v>
      </c>
      <c r="AT133" s="121">
        <f>ROUND(SUM(AV133:AW133),2)</f>
        <v>0</v>
      </c>
      <c r="AU133" s="122">
        <f>ROUND(SUM(AU134:AU136),5)</f>
        <v>0</v>
      </c>
      <c r="AV133" s="121">
        <f>ROUND(AZ133*L29,2)</f>
        <v>0</v>
      </c>
      <c r="AW133" s="121">
        <f>ROUND(BA133*L30,2)</f>
        <v>0</v>
      </c>
      <c r="AX133" s="121">
        <f>ROUND(BB133*L29,2)</f>
        <v>0</v>
      </c>
      <c r="AY133" s="121">
        <f>ROUND(BC133*L30,2)</f>
        <v>0</v>
      </c>
      <c r="AZ133" s="121">
        <f>ROUND(SUM(AZ134:AZ136),2)</f>
        <v>0</v>
      </c>
      <c r="BA133" s="121">
        <f>ROUND(SUM(BA134:BA136),2)</f>
        <v>0</v>
      </c>
      <c r="BB133" s="121">
        <f>ROUND(SUM(BB134:BB136),2)</f>
        <v>0</v>
      </c>
      <c r="BC133" s="121">
        <f>ROUND(SUM(BC134:BC136),2)</f>
        <v>0</v>
      </c>
      <c r="BD133" s="123">
        <f>ROUND(SUM(BD134:BD136),2)</f>
        <v>0</v>
      </c>
      <c r="BE133" s="4"/>
      <c r="BS133" s="27" t="s">
        <v>74</v>
      </c>
      <c r="BT133" s="27" t="s">
        <v>84</v>
      </c>
      <c r="BU133" s="27" t="s">
        <v>76</v>
      </c>
      <c r="BV133" s="27" t="s">
        <v>77</v>
      </c>
      <c r="BW133" s="27" t="s">
        <v>181</v>
      </c>
      <c r="BX133" s="27" t="s">
        <v>83</v>
      </c>
      <c r="CL133" s="27" t="s">
        <v>1</v>
      </c>
    </row>
    <row r="134" s="4" customFormat="1" ht="23.25" customHeight="1">
      <c r="A134" s="124" t="s">
        <v>93</v>
      </c>
      <c r="B134" s="64"/>
      <c r="C134" s="10"/>
      <c r="D134" s="10"/>
      <c r="E134" s="10"/>
      <c r="F134" s="116" t="s">
        <v>89</v>
      </c>
      <c r="G134" s="116"/>
      <c r="H134" s="116"/>
      <c r="I134" s="116"/>
      <c r="J134" s="116"/>
      <c r="K134" s="10"/>
      <c r="L134" s="116" t="s">
        <v>182</v>
      </c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8">
        <f>'0001 - DSO 09.1 Čerpací s...'!J34</f>
        <v>0</v>
      </c>
      <c r="AH134" s="10"/>
      <c r="AI134" s="10"/>
      <c r="AJ134" s="10"/>
      <c r="AK134" s="10"/>
      <c r="AL134" s="10"/>
      <c r="AM134" s="10"/>
      <c r="AN134" s="118">
        <f>SUM(AG134,AT134)</f>
        <v>0</v>
      </c>
      <c r="AO134" s="10"/>
      <c r="AP134" s="10"/>
      <c r="AQ134" s="119" t="s">
        <v>87</v>
      </c>
      <c r="AR134" s="64"/>
      <c r="AS134" s="120">
        <v>0</v>
      </c>
      <c r="AT134" s="121">
        <f>ROUND(SUM(AV134:AW134),2)</f>
        <v>0</v>
      </c>
      <c r="AU134" s="122">
        <f>'0001 - DSO 09.1 Čerpací s...'!P132</f>
        <v>0</v>
      </c>
      <c r="AV134" s="121">
        <f>'0001 - DSO 09.1 Čerpací s...'!J37</f>
        <v>0</v>
      </c>
      <c r="AW134" s="121">
        <f>'0001 - DSO 09.1 Čerpací s...'!J38</f>
        <v>0</v>
      </c>
      <c r="AX134" s="121">
        <f>'0001 - DSO 09.1 Čerpací s...'!J39</f>
        <v>0</v>
      </c>
      <c r="AY134" s="121">
        <f>'0001 - DSO 09.1 Čerpací s...'!J40</f>
        <v>0</v>
      </c>
      <c r="AZ134" s="121">
        <f>'0001 - DSO 09.1 Čerpací s...'!F37</f>
        <v>0</v>
      </c>
      <c r="BA134" s="121">
        <f>'0001 - DSO 09.1 Čerpací s...'!F38</f>
        <v>0</v>
      </c>
      <c r="BB134" s="121">
        <f>'0001 - DSO 09.1 Čerpací s...'!F39</f>
        <v>0</v>
      </c>
      <c r="BC134" s="121">
        <f>'0001 - DSO 09.1 Čerpací s...'!F40</f>
        <v>0</v>
      </c>
      <c r="BD134" s="123">
        <f>'0001 - DSO 09.1 Čerpací s...'!F41</f>
        <v>0</v>
      </c>
      <c r="BE134" s="4"/>
      <c r="BT134" s="27" t="s">
        <v>91</v>
      </c>
      <c r="BV134" s="27" t="s">
        <v>77</v>
      </c>
      <c r="BW134" s="27" t="s">
        <v>183</v>
      </c>
      <c r="BX134" s="27" t="s">
        <v>181</v>
      </c>
      <c r="CL134" s="27" t="s">
        <v>1</v>
      </c>
    </row>
    <row r="135" s="4" customFormat="1" ht="35.25" customHeight="1">
      <c r="A135" s="124" t="s">
        <v>93</v>
      </c>
      <c r="B135" s="64"/>
      <c r="C135" s="10"/>
      <c r="D135" s="10"/>
      <c r="E135" s="10"/>
      <c r="F135" s="116" t="s">
        <v>116</v>
      </c>
      <c r="G135" s="116"/>
      <c r="H135" s="116"/>
      <c r="I135" s="116"/>
      <c r="J135" s="116"/>
      <c r="K135" s="10"/>
      <c r="L135" s="116" t="s">
        <v>184</v>
      </c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8">
        <f>'0002 - DSO 09.2 Čerpací s...'!J34</f>
        <v>0</v>
      </c>
      <c r="AH135" s="10"/>
      <c r="AI135" s="10"/>
      <c r="AJ135" s="10"/>
      <c r="AK135" s="10"/>
      <c r="AL135" s="10"/>
      <c r="AM135" s="10"/>
      <c r="AN135" s="118">
        <f>SUM(AG135,AT135)</f>
        <v>0</v>
      </c>
      <c r="AO135" s="10"/>
      <c r="AP135" s="10"/>
      <c r="AQ135" s="119" t="s">
        <v>87</v>
      </c>
      <c r="AR135" s="64"/>
      <c r="AS135" s="120">
        <v>0</v>
      </c>
      <c r="AT135" s="121">
        <f>ROUND(SUM(AV135:AW135),2)</f>
        <v>0</v>
      </c>
      <c r="AU135" s="122">
        <f>'0002 - DSO 09.2 Čerpací s...'!P126</f>
        <v>0</v>
      </c>
      <c r="AV135" s="121">
        <f>'0002 - DSO 09.2 Čerpací s...'!J37</f>
        <v>0</v>
      </c>
      <c r="AW135" s="121">
        <f>'0002 - DSO 09.2 Čerpací s...'!J38</f>
        <v>0</v>
      </c>
      <c r="AX135" s="121">
        <f>'0002 - DSO 09.2 Čerpací s...'!J39</f>
        <v>0</v>
      </c>
      <c r="AY135" s="121">
        <f>'0002 - DSO 09.2 Čerpací s...'!J40</f>
        <v>0</v>
      </c>
      <c r="AZ135" s="121">
        <f>'0002 - DSO 09.2 Čerpací s...'!F37</f>
        <v>0</v>
      </c>
      <c r="BA135" s="121">
        <f>'0002 - DSO 09.2 Čerpací s...'!F38</f>
        <v>0</v>
      </c>
      <c r="BB135" s="121">
        <f>'0002 - DSO 09.2 Čerpací s...'!F39</f>
        <v>0</v>
      </c>
      <c r="BC135" s="121">
        <f>'0002 - DSO 09.2 Čerpací s...'!F40</f>
        <v>0</v>
      </c>
      <c r="BD135" s="123">
        <f>'0002 - DSO 09.2 Čerpací s...'!F41</f>
        <v>0</v>
      </c>
      <c r="BE135" s="4"/>
      <c r="BT135" s="27" t="s">
        <v>91</v>
      </c>
      <c r="BV135" s="27" t="s">
        <v>77</v>
      </c>
      <c r="BW135" s="27" t="s">
        <v>185</v>
      </c>
      <c r="BX135" s="27" t="s">
        <v>181</v>
      </c>
      <c r="CL135" s="27" t="s">
        <v>1</v>
      </c>
    </row>
    <row r="136" s="4" customFormat="1" ht="23.25" customHeight="1">
      <c r="A136" s="124" t="s">
        <v>93</v>
      </c>
      <c r="B136" s="64"/>
      <c r="C136" s="10"/>
      <c r="D136" s="10"/>
      <c r="E136" s="10"/>
      <c r="F136" s="116" t="s">
        <v>158</v>
      </c>
      <c r="G136" s="116"/>
      <c r="H136" s="116"/>
      <c r="I136" s="116"/>
      <c r="J136" s="116"/>
      <c r="K136" s="10"/>
      <c r="L136" s="116" t="s">
        <v>186</v>
      </c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8">
        <f>'0003 - DSO 09.3 Čerpací s...'!J34</f>
        <v>0</v>
      </c>
      <c r="AH136" s="10"/>
      <c r="AI136" s="10"/>
      <c r="AJ136" s="10"/>
      <c r="AK136" s="10"/>
      <c r="AL136" s="10"/>
      <c r="AM136" s="10"/>
      <c r="AN136" s="118">
        <f>SUM(AG136,AT136)</f>
        <v>0</v>
      </c>
      <c r="AO136" s="10"/>
      <c r="AP136" s="10"/>
      <c r="AQ136" s="119" t="s">
        <v>87</v>
      </c>
      <c r="AR136" s="64"/>
      <c r="AS136" s="120">
        <v>0</v>
      </c>
      <c r="AT136" s="121">
        <f>ROUND(SUM(AV136:AW136),2)</f>
        <v>0</v>
      </c>
      <c r="AU136" s="122">
        <f>'0003 - DSO 09.3 Čerpací s...'!P129</f>
        <v>0</v>
      </c>
      <c r="AV136" s="121">
        <f>'0003 - DSO 09.3 Čerpací s...'!J37</f>
        <v>0</v>
      </c>
      <c r="AW136" s="121">
        <f>'0003 - DSO 09.3 Čerpací s...'!J38</f>
        <v>0</v>
      </c>
      <c r="AX136" s="121">
        <f>'0003 - DSO 09.3 Čerpací s...'!J39</f>
        <v>0</v>
      </c>
      <c r="AY136" s="121">
        <f>'0003 - DSO 09.3 Čerpací s...'!J40</f>
        <v>0</v>
      </c>
      <c r="AZ136" s="121">
        <f>'0003 - DSO 09.3 Čerpací s...'!F37</f>
        <v>0</v>
      </c>
      <c r="BA136" s="121">
        <f>'0003 - DSO 09.3 Čerpací s...'!F38</f>
        <v>0</v>
      </c>
      <c r="BB136" s="121">
        <f>'0003 - DSO 09.3 Čerpací s...'!F39</f>
        <v>0</v>
      </c>
      <c r="BC136" s="121">
        <f>'0003 - DSO 09.3 Čerpací s...'!F40</f>
        <v>0</v>
      </c>
      <c r="BD136" s="123">
        <f>'0003 - DSO 09.3 Čerpací s...'!F41</f>
        <v>0</v>
      </c>
      <c r="BE136" s="4"/>
      <c r="BT136" s="27" t="s">
        <v>91</v>
      </c>
      <c r="BV136" s="27" t="s">
        <v>77</v>
      </c>
      <c r="BW136" s="27" t="s">
        <v>187</v>
      </c>
      <c r="BX136" s="27" t="s">
        <v>181</v>
      </c>
      <c r="CL136" s="27" t="s">
        <v>1</v>
      </c>
    </row>
    <row r="137" s="4" customFormat="1" ht="16.5" customHeight="1">
      <c r="A137" s="4"/>
      <c r="B137" s="64"/>
      <c r="C137" s="10"/>
      <c r="D137" s="10"/>
      <c r="E137" s="116" t="s">
        <v>188</v>
      </c>
      <c r="F137" s="116"/>
      <c r="G137" s="116"/>
      <c r="H137" s="116"/>
      <c r="I137" s="116"/>
      <c r="J137" s="10"/>
      <c r="K137" s="116" t="s">
        <v>189</v>
      </c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7">
        <f>ROUND(SUM(AG138:AG141),2)</f>
        <v>0</v>
      </c>
      <c r="AH137" s="10"/>
      <c r="AI137" s="10"/>
      <c r="AJ137" s="10"/>
      <c r="AK137" s="10"/>
      <c r="AL137" s="10"/>
      <c r="AM137" s="10"/>
      <c r="AN137" s="118">
        <f>SUM(AG137,AT137)</f>
        <v>0</v>
      </c>
      <c r="AO137" s="10"/>
      <c r="AP137" s="10"/>
      <c r="AQ137" s="119" t="s">
        <v>87</v>
      </c>
      <c r="AR137" s="64"/>
      <c r="AS137" s="120">
        <f>ROUND(SUM(AS138:AS141),2)</f>
        <v>0</v>
      </c>
      <c r="AT137" s="121">
        <f>ROUND(SUM(AV137:AW137),2)</f>
        <v>0</v>
      </c>
      <c r="AU137" s="122">
        <f>ROUND(SUM(AU138:AU141),5)</f>
        <v>0</v>
      </c>
      <c r="AV137" s="121">
        <f>ROUND(AZ137*L29,2)</f>
        <v>0</v>
      </c>
      <c r="AW137" s="121">
        <f>ROUND(BA137*L30,2)</f>
        <v>0</v>
      </c>
      <c r="AX137" s="121">
        <f>ROUND(BB137*L29,2)</f>
        <v>0</v>
      </c>
      <c r="AY137" s="121">
        <f>ROUND(BC137*L30,2)</f>
        <v>0</v>
      </c>
      <c r="AZ137" s="121">
        <f>ROUND(SUM(AZ138:AZ141),2)</f>
        <v>0</v>
      </c>
      <c r="BA137" s="121">
        <f>ROUND(SUM(BA138:BA141),2)</f>
        <v>0</v>
      </c>
      <c r="BB137" s="121">
        <f>ROUND(SUM(BB138:BB141),2)</f>
        <v>0</v>
      </c>
      <c r="BC137" s="121">
        <f>ROUND(SUM(BC138:BC141),2)</f>
        <v>0</v>
      </c>
      <c r="BD137" s="123">
        <f>ROUND(SUM(BD138:BD141),2)</f>
        <v>0</v>
      </c>
      <c r="BE137" s="4"/>
      <c r="BS137" s="27" t="s">
        <v>74</v>
      </c>
      <c r="BT137" s="27" t="s">
        <v>84</v>
      </c>
      <c r="BU137" s="27" t="s">
        <v>76</v>
      </c>
      <c r="BV137" s="27" t="s">
        <v>77</v>
      </c>
      <c r="BW137" s="27" t="s">
        <v>190</v>
      </c>
      <c r="BX137" s="27" t="s">
        <v>83</v>
      </c>
      <c r="CL137" s="27" t="s">
        <v>1</v>
      </c>
    </row>
    <row r="138" s="4" customFormat="1" ht="16.5" customHeight="1">
      <c r="A138" s="124" t="s">
        <v>93</v>
      </c>
      <c r="B138" s="64"/>
      <c r="C138" s="10"/>
      <c r="D138" s="10"/>
      <c r="E138" s="10"/>
      <c r="F138" s="116" t="s">
        <v>89</v>
      </c>
      <c r="G138" s="116"/>
      <c r="H138" s="116"/>
      <c r="I138" s="116"/>
      <c r="J138" s="116"/>
      <c r="K138" s="10"/>
      <c r="L138" s="116" t="s">
        <v>191</v>
      </c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8">
        <f>'0001 - DSO 11.1 Výtlak V1'!J34</f>
        <v>0</v>
      </c>
      <c r="AH138" s="10"/>
      <c r="AI138" s="10"/>
      <c r="AJ138" s="10"/>
      <c r="AK138" s="10"/>
      <c r="AL138" s="10"/>
      <c r="AM138" s="10"/>
      <c r="AN138" s="118">
        <f>SUM(AG138,AT138)</f>
        <v>0</v>
      </c>
      <c r="AO138" s="10"/>
      <c r="AP138" s="10"/>
      <c r="AQ138" s="119" t="s">
        <v>87</v>
      </c>
      <c r="AR138" s="64"/>
      <c r="AS138" s="120">
        <v>0</v>
      </c>
      <c r="AT138" s="121">
        <f>ROUND(SUM(AV138:AW138),2)</f>
        <v>0</v>
      </c>
      <c r="AU138" s="122">
        <f>'0001 - DSO 11.1 Výtlak V1'!P132</f>
        <v>0</v>
      </c>
      <c r="AV138" s="121">
        <f>'0001 - DSO 11.1 Výtlak V1'!J37</f>
        <v>0</v>
      </c>
      <c r="AW138" s="121">
        <f>'0001 - DSO 11.1 Výtlak V1'!J38</f>
        <v>0</v>
      </c>
      <c r="AX138" s="121">
        <f>'0001 - DSO 11.1 Výtlak V1'!J39</f>
        <v>0</v>
      </c>
      <c r="AY138" s="121">
        <f>'0001 - DSO 11.1 Výtlak V1'!J40</f>
        <v>0</v>
      </c>
      <c r="AZ138" s="121">
        <f>'0001 - DSO 11.1 Výtlak V1'!F37</f>
        <v>0</v>
      </c>
      <c r="BA138" s="121">
        <f>'0001 - DSO 11.1 Výtlak V1'!F38</f>
        <v>0</v>
      </c>
      <c r="BB138" s="121">
        <f>'0001 - DSO 11.1 Výtlak V1'!F39</f>
        <v>0</v>
      </c>
      <c r="BC138" s="121">
        <f>'0001 - DSO 11.1 Výtlak V1'!F40</f>
        <v>0</v>
      </c>
      <c r="BD138" s="123">
        <f>'0001 - DSO 11.1 Výtlak V1'!F41</f>
        <v>0</v>
      </c>
      <c r="BE138" s="4"/>
      <c r="BT138" s="27" t="s">
        <v>91</v>
      </c>
      <c r="BV138" s="27" t="s">
        <v>77</v>
      </c>
      <c r="BW138" s="27" t="s">
        <v>192</v>
      </c>
      <c r="BX138" s="27" t="s">
        <v>190</v>
      </c>
      <c r="CL138" s="27" t="s">
        <v>1</v>
      </c>
    </row>
    <row r="139" s="4" customFormat="1" ht="16.5" customHeight="1">
      <c r="A139" s="124" t="s">
        <v>93</v>
      </c>
      <c r="B139" s="64"/>
      <c r="C139" s="10"/>
      <c r="D139" s="10"/>
      <c r="E139" s="10"/>
      <c r="F139" s="116" t="s">
        <v>193</v>
      </c>
      <c r="G139" s="116"/>
      <c r="H139" s="116"/>
      <c r="I139" s="116"/>
      <c r="J139" s="116"/>
      <c r="K139" s="10"/>
      <c r="L139" s="116" t="s">
        <v>194</v>
      </c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8">
        <f>'0004 - DSO 11.4 Výtlak V5'!J34</f>
        <v>0</v>
      </c>
      <c r="AH139" s="10"/>
      <c r="AI139" s="10"/>
      <c r="AJ139" s="10"/>
      <c r="AK139" s="10"/>
      <c r="AL139" s="10"/>
      <c r="AM139" s="10"/>
      <c r="AN139" s="118">
        <f>SUM(AG139,AT139)</f>
        <v>0</v>
      </c>
      <c r="AO139" s="10"/>
      <c r="AP139" s="10"/>
      <c r="AQ139" s="119" t="s">
        <v>87</v>
      </c>
      <c r="AR139" s="64"/>
      <c r="AS139" s="120">
        <v>0</v>
      </c>
      <c r="AT139" s="121">
        <f>ROUND(SUM(AV139:AW139),2)</f>
        <v>0</v>
      </c>
      <c r="AU139" s="122">
        <f>'0004 - DSO 11.4 Výtlak V5'!P132</f>
        <v>0</v>
      </c>
      <c r="AV139" s="121">
        <f>'0004 - DSO 11.4 Výtlak V5'!J37</f>
        <v>0</v>
      </c>
      <c r="AW139" s="121">
        <f>'0004 - DSO 11.4 Výtlak V5'!J38</f>
        <v>0</v>
      </c>
      <c r="AX139" s="121">
        <f>'0004 - DSO 11.4 Výtlak V5'!J39</f>
        <v>0</v>
      </c>
      <c r="AY139" s="121">
        <f>'0004 - DSO 11.4 Výtlak V5'!J40</f>
        <v>0</v>
      </c>
      <c r="AZ139" s="121">
        <f>'0004 - DSO 11.4 Výtlak V5'!F37</f>
        <v>0</v>
      </c>
      <c r="BA139" s="121">
        <f>'0004 - DSO 11.4 Výtlak V5'!F38</f>
        <v>0</v>
      </c>
      <c r="BB139" s="121">
        <f>'0004 - DSO 11.4 Výtlak V5'!F39</f>
        <v>0</v>
      </c>
      <c r="BC139" s="121">
        <f>'0004 - DSO 11.4 Výtlak V5'!F40</f>
        <v>0</v>
      </c>
      <c r="BD139" s="123">
        <f>'0004 - DSO 11.4 Výtlak V5'!F41</f>
        <v>0</v>
      </c>
      <c r="BE139" s="4"/>
      <c r="BT139" s="27" t="s">
        <v>91</v>
      </c>
      <c r="BV139" s="27" t="s">
        <v>77</v>
      </c>
      <c r="BW139" s="27" t="s">
        <v>195</v>
      </c>
      <c r="BX139" s="27" t="s">
        <v>190</v>
      </c>
      <c r="CL139" s="27" t="s">
        <v>1</v>
      </c>
    </row>
    <row r="140" s="4" customFormat="1" ht="16.5" customHeight="1">
      <c r="A140" s="124" t="s">
        <v>93</v>
      </c>
      <c r="B140" s="64"/>
      <c r="C140" s="10"/>
      <c r="D140" s="10"/>
      <c r="E140" s="10"/>
      <c r="F140" s="116" t="s">
        <v>142</v>
      </c>
      <c r="G140" s="116"/>
      <c r="H140" s="116"/>
      <c r="I140" s="116"/>
      <c r="J140" s="116"/>
      <c r="K140" s="10"/>
      <c r="L140" s="116" t="s">
        <v>196</v>
      </c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8">
        <f>'0006 - DSO 11.6 Výtlak V8'!J34</f>
        <v>0</v>
      </c>
      <c r="AH140" s="10"/>
      <c r="AI140" s="10"/>
      <c r="AJ140" s="10"/>
      <c r="AK140" s="10"/>
      <c r="AL140" s="10"/>
      <c r="AM140" s="10"/>
      <c r="AN140" s="118">
        <f>SUM(AG140,AT140)</f>
        <v>0</v>
      </c>
      <c r="AO140" s="10"/>
      <c r="AP140" s="10"/>
      <c r="AQ140" s="119" t="s">
        <v>87</v>
      </c>
      <c r="AR140" s="64"/>
      <c r="AS140" s="120">
        <v>0</v>
      </c>
      <c r="AT140" s="121">
        <f>ROUND(SUM(AV140:AW140),2)</f>
        <v>0</v>
      </c>
      <c r="AU140" s="122">
        <f>'0006 - DSO 11.6 Výtlak V8'!P132</f>
        <v>0</v>
      </c>
      <c r="AV140" s="121">
        <f>'0006 - DSO 11.6 Výtlak V8'!J37</f>
        <v>0</v>
      </c>
      <c r="AW140" s="121">
        <f>'0006 - DSO 11.6 Výtlak V8'!J38</f>
        <v>0</v>
      </c>
      <c r="AX140" s="121">
        <f>'0006 - DSO 11.6 Výtlak V8'!J39</f>
        <v>0</v>
      </c>
      <c r="AY140" s="121">
        <f>'0006 - DSO 11.6 Výtlak V8'!J40</f>
        <v>0</v>
      </c>
      <c r="AZ140" s="121">
        <f>'0006 - DSO 11.6 Výtlak V8'!F37</f>
        <v>0</v>
      </c>
      <c r="BA140" s="121">
        <f>'0006 - DSO 11.6 Výtlak V8'!F38</f>
        <v>0</v>
      </c>
      <c r="BB140" s="121">
        <f>'0006 - DSO 11.6 Výtlak V8'!F39</f>
        <v>0</v>
      </c>
      <c r="BC140" s="121">
        <f>'0006 - DSO 11.6 Výtlak V8'!F40</f>
        <v>0</v>
      </c>
      <c r="BD140" s="123">
        <f>'0006 - DSO 11.6 Výtlak V8'!F41</f>
        <v>0</v>
      </c>
      <c r="BE140" s="4"/>
      <c r="BT140" s="27" t="s">
        <v>91</v>
      </c>
      <c r="BV140" s="27" t="s">
        <v>77</v>
      </c>
      <c r="BW140" s="27" t="s">
        <v>197</v>
      </c>
      <c r="BX140" s="27" t="s">
        <v>190</v>
      </c>
      <c r="CL140" s="27" t="s">
        <v>1</v>
      </c>
    </row>
    <row r="141" s="4" customFormat="1" ht="16.5" customHeight="1">
      <c r="A141" s="124" t="s">
        <v>93</v>
      </c>
      <c r="B141" s="64"/>
      <c r="C141" s="10"/>
      <c r="D141" s="10"/>
      <c r="E141" s="10"/>
      <c r="F141" s="116" t="s">
        <v>198</v>
      </c>
      <c r="G141" s="116"/>
      <c r="H141" s="116"/>
      <c r="I141" s="116"/>
      <c r="J141" s="116"/>
      <c r="K141" s="10"/>
      <c r="L141" s="116" t="s">
        <v>199</v>
      </c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8">
        <f>'0008 - DSO 11.8 Výtlak V11'!J34</f>
        <v>0</v>
      </c>
      <c r="AH141" s="10"/>
      <c r="AI141" s="10"/>
      <c r="AJ141" s="10"/>
      <c r="AK141" s="10"/>
      <c r="AL141" s="10"/>
      <c r="AM141" s="10"/>
      <c r="AN141" s="118">
        <f>SUM(AG141,AT141)</f>
        <v>0</v>
      </c>
      <c r="AO141" s="10"/>
      <c r="AP141" s="10"/>
      <c r="AQ141" s="119" t="s">
        <v>87</v>
      </c>
      <c r="AR141" s="64"/>
      <c r="AS141" s="120">
        <v>0</v>
      </c>
      <c r="AT141" s="121">
        <f>ROUND(SUM(AV141:AW141),2)</f>
        <v>0</v>
      </c>
      <c r="AU141" s="122">
        <f>'0008 - DSO 11.8 Výtlak V11'!P132</f>
        <v>0</v>
      </c>
      <c r="AV141" s="121">
        <f>'0008 - DSO 11.8 Výtlak V11'!J37</f>
        <v>0</v>
      </c>
      <c r="AW141" s="121">
        <f>'0008 - DSO 11.8 Výtlak V11'!J38</f>
        <v>0</v>
      </c>
      <c r="AX141" s="121">
        <f>'0008 - DSO 11.8 Výtlak V11'!J39</f>
        <v>0</v>
      </c>
      <c r="AY141" s="121">
        <f>'0008 - DSO 11.8 Výtlak V11'!J40</f>
        <v>0</v>
      </c>
      <c r="AZ141" s="121">
        <f>'0008 - DSO 11.8 Výtlak V11'!F37</f>
        <v>0</v>
      </c>
      <c r="BA141" s="121">
        <f>'0008 - DSO 11.8 Výtlak V11'!F38</f>
        <v>0</v>
      </c>
      <c r="BB141" s="121">
        <f>'0008 - DSO 11.8 Výtlak V11'!F39</f>
        <v>0</v>
      </c>
      <c r="BC141" s="121">
        <f>'0008 - DSO 11.8 Výtlak V11'!F40</f>
        <v>0</v>
      </c>
      <c r="BD141" s="123">
        <f>'0008 - DSO 11.8 Výtlak V11'!F41</f>
        <v>0</v>
      </c>
      <c r="BE141" s="4"/>
      <c r="BT141" s="27" t="s">
        <v>91</v>
      </c>
      <c r="BV141" s="27" t="s">
        <v>77</v>
      </c>
      <c r="BW141" s="27" t="s">
        <v>200</v>
      </c>
      <c r="BX141" s="27" t="s">
        <v>190</v>
      </c>
      <c r="CL141" s="27" t="s">
        <v>1</v>
      </c>
    </row>
    <row r="142" s="4" customFormat="1" ht="16.5" customHeight="1">
      <c r="A142" s="4"/>
      <c r="B142" s="64"/>
      <c r="C142" s="10"/>
      <c r="D142" s="10"/>
      <c r="E142" s="116" t="s">
        <v>201</v>
      </c>
      <c r="F142" s="116"/>
      <c r="G142" s="116"/>
      <c r="H142" s="116"/>
      <c r="I142" s="116"/>
      <c r="J142" s="10"/>
      <c r="K142" s="116" t="s">
        <v>202</v>
      </c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7">
        <f>ROUND(SUM(AG143:AG144),2)</f>
        <v>0</v>
      </c>
      <c r="AH142" s="10"/>
      <c r="AI142" s="10"/>
      <c r="AJ142" s="10"/>
      <c r="AK142" s="10"/>
      <c r="AL142" s="10"/>
      <c r="AM142" s="10"/>
      <c r="AN142" s="118">
        <f>SUM(AG142,AT142)</f>
        <v>0</v>
      </c>
      <c r="AO142" s="10"/>
      <c r="AP142" s="10"/>
      <c r="AQ142" s="119" t="s">
        <v>87</v>
      </c>
      <c r="AR142" s="64"/>
      <c r="AS142" s="120">
        <f>ROUND(SUM(AS143:AS144),2)</f>
        <v>0</v>
      </c>
      <c r="AT142" s="121">
        <f>ROUND(SUM(AV142:AW142),2)</f>
        <v>0</v>
      </c>
      <c r="AU142" s="122">
        <f>ROUND(SUM(AU143:AU144),5)</f>
        <v>0</v>
      </c>
      <c r="AV142" s="121">
        <f>ROUND(AZ142*L29,2)</f>
        <v>0</v>
      </c>
      <c r="AW142" s="121">
        <f>ROUND(BA142*L30,2)</f>
        <v>0</v>
      </c>
      <c r="AX142" s="121">
        <f>ROUND(BB142*L29,2)</f>
        <v>0</v>
      </c>
      <c r="AY142" s="121">
        <f>ROUND(BC142*L30,2)</f>
        <v>0</v>
      </c>
      <c r="AZ142" s="121">
        <f>ROUND(SUM(AZ143:AZ144),2)</f>
        <v>0</v>
      </c>
      <c r="BA142" s="121">
        <f>ROUND(SUM(BA143:BA144),2)</f>
        <v>0</v>
      </c>
      <c r="BB142" s="121">
        <f>ROUND(SUM(BB143:BB144),2)</f>
        <v>0</v>
      </c>
      <c r="BC142" s="121">
        <f>ROUND(SUM(BC143:BC144),2)</f>
        <v>0</v>
      </c>
      <c r="BD142" s="123">
        <f>ROUND(SUM(BD143:BD144),2)</f>
        <v>0</v>
      </c>
      <c r="BE142" s="4"/>
      <c r="BS142" s="27" t="s">
        <v>74</v>
      </c>
      <c r="BT142" s="27" t="s">
        <v>84</v>
      </c>
      <c r="BU142" s="27" t="s">
        <v>76</v>
      </c>
      <c r="BV142" s="27" t="s">
        <v>77</v>
      </c>
      <c r="BW142" s="27" t="s">
        <v>203</v>
      </c>
      <c r="BX142" s="27" t="s">
        <v>83</v>
      </c>
      <c r="CL142" s="27" t="s">
        <v>1</v>
      </c>
    </row>
    <row r="143" s="4" customFormat="1" ht="23.25" customHeight="1">
      <c r="A143" s="124" t="s">
        <v>93</v>
      </c>
      <c r="B143" s="64"/>
      <c r="C143" s="10"/>
      <c r="D143" s="10"/>
      <c r="E143" s="10"/>
      <c r="F143" s="116" t="s">
        <v>89</v>
      </c>
      <c r="G143" s="116"/>
      <c r="H143" s="116"/>
      <c r="I143" s="116"/>
      <c r="J143" s="116"/>
      <c r="K143" s="10"/>
      <c r="L143" s="116" t="s">
        <v>204</v>
      </c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8">
        <f>'0001 - DSO 12.1 Čerpací s...'!J34</f>
        <v>0</v>
      </c>
      <c r="AH143" s="10"/>
      <c r="AI143" s="10"/>
      <c r="AJ143" s="10"/>
      <c r="AK143" s="10"/>
      <c r="AL143" s="10"/>
      <c r="AM143" s="10"/>
      <c r="AN143" s="118">
        <f>SUM(AG143,AT143)</f>
        <v>0</v>
      </c>
      <c r="AO143" s="10"/>
      <c r="AP143" s="10"/>
      <c r="AQ143" s="119" t="s">
        <v>87</v>
      </c>
      <c r="AR143" s="64"/>
      <c r="AS143" s="120">
        <v>0</v>
      </c>
      <c r="AT143" s="121">
        <f>ROUND(SUM(AV143:AW143),2)</f>
        <v>0</v>
      </c>
      <c r="AU143" s="122">
        <f>'0001 - DSO 12.1 Čerpací s...'!P133</f>
        <v>0</v>
      </c>
      <c r="AV143" s="121">
        <f>'0001 - DSO 12.1 Čerpací s...'!J37</f>
        <v>0</v>
      </c>
      <c r="AW143" s="121">
        <f>'0001 - DSO 12.1 Čerpací s...'!J38</f>
        <v>0</v>
      </c>
      <c r="AX143" s="121">
        <f>'0001 - DSO 12.1 Čerpací s...'!J39</f>
        <v>0</v>
      </c>
      <c r="AY143" s="121">
        <f>'0001 - DSO 12.1 Čerpací s...'!J40</f>
        <v>0</v>
      </c>
      <c r="AZ143" s="121">
        <f>'0001 - DSO 12.1 Čerpací s...'!F37</f>
        <v>0</v>
      </c>
      <c r="BA143" s="121">
        <f>'0001 - DSO 12.1 Čerpací s...'!F38</f>
        <v>0</v>
      </c>
      <c r="BB143" s="121">
        <f>'0001 - DSO 12.1 Čerpací s...'!F39</f>
        <v>0</v>
      </c>
      <c r="BC143" s="121">
        <f>'0001 - DSO 12.1 Čerpací s...'!F40</f>
        <v>0</v>
      </c>
      <c r="BD143" s="123">
        <f>'0001 - DSO 12.1 Čerpací s...'!F41</f>
        <v>0</v>
      </c>
      <c r="BE143" s="4"/>
      <c r="BT143" s="27" t="s">
        <v>91</v>
      </c>
      <c r="BV143" s="27" t="s">
        <v>77</v>
      </c>
      <c r="BW143" s="27" t="s">
        <v>205</v>
      </c>
      <c r="BX143" s="27" t="s">
        <v>203</v>
      </c>
      <c r="CL143" s="27" t="s">
        <v>1</v>
      </c>
    </row>
    <row r="144" s="4" customFormat="1" ht="23.25" customHeight="1">
      <c r="A144" s="124" t="s">
        <v>93</v>
      </c>
      <c r="B144" s="64"/>
      <c r="C144" s="10"/>
      <c r="D144" s="10"/>
      <c r="E144" s="10"/>
      <c r="F144" s="116" t="s">
        <v>116</v>
      </c>
      <c r="G144" s="116"/>
      <c r="H144" s="116"/>
      <c r="I144" s="116"/>
      <c r="J144" s="116"/>
      <c r="K144" s="10"/>
      <c r="L144" s="116" t="s">
        <v>206</v>
      </c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8">
        <f>'0002 - DSO 12.3 Čerpací s...'!J34</f>
        <v>0</v>
      </c>
      <c r="AH144" s="10"/>
      <c r="AI144" s="10"/>
      <c r="AJ144" s="10"/>
      <c r="AK144" s="10"/>
      <c r="AL144" s="10"/>
      <c r="AM144" s="10"/>
      <c r="AN144" s="118">
        <f>SUM(AG144,AT144)</f>
        <v>0</v>
      </c>
      <c r="AO144" s="10"/>
      <c r="AP144" s="10"/>
      <c r="AQ144" s="119" t="s">
        <v>87</v>
      </c>
      <c r="AR144" s="64"/>
      <c r="AS144" s="120">
        <v>0</v>
      </c>
      <c r="AT144" s="121">
        <f>ROUND(SUM(AV144:AW144),2)</f>
        <v>0</v>
      </c>
      <c r="AU144" s="122">
        <f>'0002 - DSO 12.3 Čerpací s...'!P128</f>
        <v>0</v>
      </c>
      <c r="AV144" s="121">
        <f>'0002 - DSO 12.3 Čerpací s...'!J37</f>
        <v>0</v>
      </c>
      <c r="AW144" s="121">
        <f>'0002 - DSO 12.3 Čerpací s...'!J38</f>
        <v>0</v>
      </c>
      <c r="AX144" s="121">
        <f>'0002 - DSO 12.3 Čerpací s...'!J39</f>
        <v>0</v>
      </c>
      <c r="AY144" s="121">
        <f>'0002 - DSO 12.3 Čerpací s...'!J40</f>
        <v>0</v>
      </c>
      <c r="AZ144" s="121">
        <f>'0002 - DSO 12.3 Čerpací s...'!F37</f>
        <v>0</v>
      </c>
      <c r="BA144" s="121">
        <f>'0002 - DSO 12.3 Čerpací s...'!F38</f>
        <v>0</v>
      </c>
      <c r="BB144" s="121">
        <f>'0002 - DSO 12.3 Čerpací s...'!F39</f>
        <v>0</v>
      </c>
      <c r="BC144" s="121">
        <f>'0002 - DSO 12.3 Čerpací s...'!F40</f>
        <v>0</v>
      </c>
      <c r="BD144" s="123">
        <f>'0002 - DSO 12.3 Čerpací s...'!F41</f>
        <v>0</v>
      </c>
      <c r="BE144" s="4"/>
      <c r="BT144" s="27" t="s">
        <v>91</v>
      </c>
      <c r="BV144" s="27" t="s">
        <v>77</v>
      </c>
      <c r="BW144" s="27" t="s">
        <v>207</v>
      </c>
      <c r="BX144" s="27" t="s">
        <v>203</v>
      </c>
      <c r="CL144" s="27" t="s">
        <v>1</v>
      </c>
    </row>
    <row r="145" s="4" customFormat="1" ht="16.5" customHeight="1">
      <c r="A145" s="4"/>
      <c r="B145" s="64"/>
      <c r="C145" s="10"/>
      <c r="D145" s="10"/>
      <c r="E145" s="116" t="s">
        <v>208</v>
      </c>
      <c r="F145" s="116"/>
      <c r="G145" s="116"/>
      <c r="H145" s="116"/>
      <c r="I145" s="116"/>
      <c r="J145" s="10"/>
      <c r="K145" s="116" t="s">
        <v>209</v>
      </c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7">
        <f>ROUND(AG146,2)</f>
        <v>0</v>
      </c>
      <c r="AH145" s="10"/>
      <c r="AI145" s="10"/>
      <c r="AJ145" s="10"/>
      <c r="AK145" s="10"/>
      <c r="AL145" s="10"/>
      <c r="AM145" s="10"/>
      <c r="AN145" s="118">
        <f>SUM(AG145,AT145)</f>
        <v>0</v>
      </c>
      <c r="AO145" s="10"/>
      <c r="AP145" s="10"/>
      <c r="AQ145" s="119" t="s">
        <v>87</v>
      </c>
      <c r="AR145" s="64"/>
      <c r="AS145" s="120">
        <f>ROUND(AS146,2)</f>
        <v>0</v>
      </c>
      <c r="AT145" s="121">
        <f>ROUND(SUM(AV145:AW145),2)</f>
        <v>0</v>
      </c>
      <c r="AU145" s="122">
        <f>ROUND(AU146,5)</f>
        <v>0</v>
      </c>
      <c r="AV145" s="121">
        <f>ROUND(AZ145*L29,2)</f>
        <v>0</v>
      </c>
      <c r="AW145" s="121">
        <f>ROUND(BA145*L30,2)</f>
        <v>0</v>
      </c>
      <c r="AX145" s="121">
        <f>ROUND(BB145*L29,2)</f>
        <v>0</v>
      </c>
      <c r="AY145" s="121">
        <f>ROUND(BC145*L30,2)</f>
        <v>0</v>
      </c>
      <c r="AZ145" s="121">
        <f>ROUND(AZ146,2)</f>
        <v>0</v>
      </c>
      <c r="BA145" s="121">
        <f>ROUND(BA146,2)</f>
        <v>0</v>
      </c>
      <c r="BB145" s="121">
        <f>ROUND(BB146,2)</f>
        <v>0</v>
      </c>
      <c r="BC145" s="121">
        <f>ROUND(BC146,2)</f>
        <v>0</v>
      </c>
      <c r="BD145" s="123">
        <f>ROUND(BD146,2)</f>
        <v>0</v>
      </c>
      <c r="BE145" s="4"/>
      <c r="BS145" s="27" t="s">
        <v>74</v>
      </c>
      <c r="BT145" s="27" t="s">
        <v>84</v>
      </c>
      <c r="BU145" s="27" t="s">
        <v>76</v>
      </c>
      <c r="BV145" s="27" t="s">
        <v>77</v>
      </c>
      <c r="BW145" s="27" t="s">
        <v>210</v>
      </c>
      <c r="BX145" s="27" t="s">
        <v>83</v>
      </c>
      <c r="CL145" s="27" t="s">
        <v>1</v>
      </c>
    </row>
    <row r="146" s="4" customFormat="1" ht="35.25" customHeight="1">
      <c r="A146" s="124" t="s">
        <v>93</v>
      </c>
      <c r="B146" s="64"/>
      <c r="C146" s="10"/>
      <c r="D146" s="10"/>
      <c r="E146" s="10"/>
      <c r="F146" s="116" t="s">
        <v>89</v>
      </c>
      <c r="G146" s="116"/>
      <c r="H146" s="116"/>
      <c r="I146" s="116"/>
      <c r="J146" s="116"/>
      <c r="K146" s="10"/>
      <c r="L146" s="116" t="s">
        <v>211</v>
      </c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8">
        <f>'0001 - PS Strojně-technol...'!J34</f>
        <v>0</v>
      </c>
      <c r="AH146" s="10"/>
      <c r="AI146" s="10"/>
      <c r="AJ146" s="10"/>
      <c r="AK146" s="10"/>
      <c r="AL146" s="10"/>
      <c r="AM146" s="10"/>
      <c r="AN146" s="118">
        <f>SUM(AG146,AT146)</f>
        <v>0</v>
      </c>
      <c r="AO146" s="10"/>
      <c r="AP146" s="10"/>
      <c r="AQ146" s="119" t="s">
        <v>87</v>
      </c>
      <c r="AR146" s="64"/>
      <c r="AS146" s="120">
        <v>0</v>
      </c>
      <c r="AT146" s="121">
        <f>ROUND(SUM(AV146:AW146),2)</f>
        <v>0</v>
      </c>
      <c r="AU146" s="122">
        <f>'0001 - PS Strojně-technol...'!P126</f>
        <v>0</v>
      </c>
      <c r="AV146" s="121">
        <f>'0001 - PS Strojně-technol...'!J37</f>
        <v>0</v>
      </c>
      <c r="AW146" s="121">
        <f>'0001 - PS Strojně-technol...'!J38</f>
        <v>0</v>
      </c>
      <c r="AX146" s="121">
        <f>'0001 - PS Strojně-technol...'!J39</f>
        <v>0</v>
      </c>
      <c r="AY146" s="121">
        <f>'0001 - PS Strojně-technol...'!J40</f>
        <v>0</v>
      </c>
      <c r="AZ146" s="121">
        <f>'0001 - PS Strojně-technol...'!F37</f>
        <v>0</v>
      </c>
      <c r="BA146" s="121">
        <f>'0001 - PS Strojně-technol...'!F38</f>
        <v>0</v>
      </c>
      <c r="BB146" s="121">
        <f>'0001 - PS Strojně-technol...'!F39</f>
        <v>0</v>
      </c>
      <c r="BC146" s="121">
        <f>'0001 - PS Strojně-technol...'!F40</f>
        <v>0</v>
      </c>
      <c r="BD146" s="123">
        <f>'0001 - PS Strojně-technol...'!F41</f>
        <v>0</v>
      </c>
      <c r="BE146" s="4"/>
      <c r="BT146" s="27" t="s">
        <v>91</v>
      </c>
      <c r="BV146" s="27" t="s">
        <v>77</v>
      </c>
      <c r="BW146" s="27" t="s">
        <v>212</v>
      </c>
      <c r="BX146" s="27" t="s">
        <v>210</v>
      </c>
      <c r="CL146" s="27" t="s">
        <v>1</v>
      </c>
    </row>
    <row r="147" s="4" customFormat="1" ht="16.5" customHeight="1">
      <c r="A147" s="4"/>
      <c r="B147" s="64"/>
      <c r="C147" s="10"/>
      <c r="D147" s="10"/>
      <c r="E147" s="116" t="s">
        <v>213</v>
      </c>
      <c r="F147" s="116"/>
      <c r="G147" s="116"/>
      <c r="H147" s="116"/>
      <c r="I147" s="116"/>
      <c r="J147" s="10"/>
      <c r="K147" s="116" t="s">
        <v>214</v>
      </c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7">
        <f>ROUND(AG148,2)</f>
        <v>0</v>
      </c>
      <c r="AH147" s="10"/>
      <c r="AI147" s="10"/>
      <c r="AJ147" s="10"/>
      <c r="AK147" s="10"/>
      <c r="AL147" s="10"/>
      <c r="AM147" s="10"/>
      <c r="AN147" s="118">
        <f>SUM(AG147,AT147)</f>
        <v>0</v>
      </c>
      <c r="AO147" s="10"/>
      <c r="AP147" s="10"/>
      <c r="AQ147" s="119" t="s">
        <v>87</v>
      </c>
      <c r="AR147" s="64"/>
      <c r="AS147" s="120">
        <f>ROUND(AS148,2)</f>
        <v>0</v>
      </c>
      <c r="AT147" s="121">
        <f>ROUND(SUM(AV147:AW147),2)</f>
        <v>0</v>
      </c>
      <c r="AU147" s="122">
        <f>ROUND(AU148,5)</f>
        <v>0</v>
      </c>
      <c r="AV147" s="121">
        <f>ROUND(AZ147*L29,2)</f>
        <v>0</v>
      </c>
      <c r="AW147" s="121">
        <f>ROUND(BA147*L30,2)</f>
        <v>0</v>
      </c>
      <c r="AX147" s="121">
        <f>ROUND(BB147*L29,2)</f>
        <v>0</v>
      </c>
      <c r="AY147" s="121">
        <f>ROUND(BC147*L30,2)</f>
        <v>0</v>
      </c>
      <c r="AZ147" s="121">
        <f>ROUND(AZ148,2)</f>
        <v>0</v>
      </c>
      <c r="BA147" s="121">
        <f>ROUND(BA148,2)</f>
        <v>0</v>
      </c>
      <c r="BB147" s="121">
        <f>ROUND(BB148,2)</f>
        <v>0</v>
      </c>
      <c r="BC147" s="121">
        <f>ROUND(BC148,2)</f>
        <v>0</v>
      </c>
      <c r="BD147" s="123">
        <f>ROUND(BD148,2)</f>
        <v>0</v>
      </c>
      <c r="BE147" s="4"/>
      <c r="BS147" s="27" t="s">
        <v>74</v>
      </c>
      <c r="BT147" s="27" t="s">
        <v>84</v>
      </c>
      <c r="BU147" s="27" t="s">
        <v>76</v>
      </c>
      <c r="BV147" s="27" t="s">
        <v>77</v>
      </c>
      <c r="BW147" s="27" t="s">
        <v>215</v>
      </c>
      <c r="BX147" s="27" t="s">
        <v>83</v>
      </c>
      <c r="CL147" s="27" t="s">
        <v>1</v>
      </c>
    </row>
    <row r="148" s="4" customFormat="1" ht="16.5" customHeight="1">
      <c r="A148" s="124" t="s">
        <v>93</v>
      </c>
      <c r="B148" s="64"/>
      <c r="C148" s="10"/>
      <c r="D148" s="10"/>
      <c r="E148" s="10"/>
      <c r="F148" s="116" t="s">
        <v>89</v>
      </c>
      <c r="G148" s="116"/>
      <c r="H148" s="116"/>
      <c r="I148" s="116"/>
      <c r="J148" s="116"/>
      <c r="K148" s="10"/>
      <c r="L148" s="116" t="s">
        <v>216</v>
      </c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8">
        <f>'0001 - PS 01.1 ČS1 - elek...'!J34</f>
        <v>0</v>
      </c>
      <c r="AH148" s="10"/>
      <c r="AI148" s="10"/>
      <c r="AJ148" s="10"/>
      <c r="AK148" s="10"/>
      <c r="AL148" s="10"/>
      <c r="AM148" s="10"/>
      <c r="AN148" s="118">
        <f>SUM(AG148,AT148)</f>
        <v>0</v>
      </c>
      <c r="AO148" s="10"/>
      <c r="AP148" s="10"/>
      <c r="AQ148" s="119" t="s">
        <v>87</v>
      </c>
      <c r="AR148" s="64"/>
      <c r="AS148" s="120">
        <v>0</v>
      </c>
      <c r="AT148" s="121">
        <f>ROUND(SUM(AV148:AW148),2)</f>
        <v>0</v>
      </c>
      <c r="AU148" s="122">
        <f>'0001 - PS 01.1 ČS1 - elek...'!P133</f>
        <v>0</v>
      </c>
      <c r="AV148" s="121">
        <f>'0001 - PS 01.1 ČS1 - elek...'!J37</f>
        <v>0</v>
      </c>
      <c r="AW148" s="121">
        <f>'0001 - PS 01.1 ČS1 - elek...'!J38</f>
        <v>0</v>
      </c>
      <c r="AX148" s="121">
        <f>'0001 - PS 01.1 ČS1 - elek...'!J39</f>
        <v>0</v>
      </c>
      <c r="AY148" s="121">
        <f>'0001 - PS 01.1 ČS1 - elek...'!J40</f>
        <v>0</v>
      </c>
      <c r="AZ148" s="121">
        <f>'0001 - PS 01.1 ČS1 - elek...'!F37</f>
        <v>0</v>
      </c>
      <c r="BA148" s="121">
        <f>'0001 - PS 01.1 ČS1 - elek...'!F38</f>
        <v>0</v>
      </c>
      <c r="BB148" s="121">
        <f>'0001 - PS 01.1 ČS1 - elek...'!F39</f>
        <v>0</v>
      </c>
      <c r="BC148" s="121">
        <f>'0001 - PS 01.1 ČS1 - elek...'!F40</f>
        <v>0</v>
      </c>
      <c r="BD148" s="123">
        <f>'0001 - PS 01.1 ČS1 - elek...'!F41</f>
        <v>0</v>
      </c>
      <c r="BE148" s="4"/>
      <c r="BT148" s="27" t="s">
        <v>91</v>
      </c>
      <c r="BV148" s="27" t="s">
        <v>77</v>
      </c>
      <c r="BW148" s="27" t="s">
        <v>217</v>
      </c>
      <c r="BX148" s="27" t="s">
        <v>215</v>
      </c>
      <c r="CL148" s="27" t="s">
        <v>1</v>
      </c>
    </row>
    <row r="149" s="4" customFormat="1" ht="16.5" customHeight="1">
      <c r="A149" s="4"/>
      <c r="B149" s="64"/>
      <c r="C149" s="10"/>
      <c r="D149" s="10"/>
      <c r="E149" s="116" t="s">
        <v>218</v>
      </c>
      <c r="F149" s="116"/>
      <c r="G149" s="116"/>
      <c r="H149" s="116"/>
      <c r="I149" s="116"/>
      <c r="J149" s="10"/>
      <c r="K149" s="116" t="s">
        <v>219</v>
      </c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7">
        <f>ROUND(AG150,2)</f>
        <v>0</v>
      </c>
      <c r="AH149" s="10"/>
      <c r="AI149" s="10"/>
      <c r="AJ149" s="10"/>
      <c r="AK149" s="10"/>
      <c r="AL149" s="10"/>
      <c r="AM149" s="10"/>
      <c r="AN149" s="118">
        <f>SUM(AG149,AT149)</f>
        <v>0</v>
      </c>
      <c r="AO149" s="10"/>
      <c r="AP149" s="10"/>
      <c r="AQ149" s="119" t="s">
        <v>87</v>
      </c>
      <c r="AR149" s="64"/>
      <c r="AS149" s="120">
        <f>ROUND(AS150,2)</f>
        <v>0</v>
      </c>
      <c r="AT149" s="121">
        <f>ROUND(SUM(AV149:AW149),2)</f>
        <v>0</v>
      </c>
      <c r="AU149" s="122">
        <f>ROUND(AU150,5)</f>
        <v>0</v>
      </c>
      <c r="AV149" s="121">
        <f>ROUND(AZ149*L29,2)</f>
        <v>0</v>
      </c>
      <c r="AW149" s="121">
        <f>ROUND(BA149*L30,2)</f>
        <v>0</v>
      </c>
      <c r="AX149" s="121">
        <f>ROUND(BB149*L29,2)</f>
        <v>0</v>
      </c>
      <c r="AY149" s="121">
        <f>ROUND(BC149*L30,2)</f>
        <v>0</v>
      </c>
      <c r="AZ149" s="121">
        <f>ROUND(AZ150,2)</f>
        <v>0</v>
      </c>
      <c r="BA149" s="121">
        <f>ROUND(BA150,2)</f>
        <v>0</v>
      </c>
      <c r="BB149" s="121">
        <f>ROUND(BB150,2)</f>
        <v>0</v>
      </c>
      <c r="BC149" s="121">
        <f>ROUND(BC150,2)</f>
        <v>0</v>
      </c>
      <c r="BD149" s="123">
        <f>ROUND(BD150,2)</f>
        <v>0</v>
      </c>
      <c r="BE149" s="4"/>
      <c r="BS149" s="27" t="s">
        <v>74</v>
      </c>
      <c r="BT149" s="27" t="s">
        <v>84</v>
      </c>
      <c r="BU149" s="27" t="s">
        <v>76</v>
      </c>
      <c r="BV149" s="27" t="s">
        <v>77</v>
      </c>
      <c r="BW149" s="27" t="s">
        <v>220</v>
      </c>
      <c r="BX149" s="27" t="s">
        <v>83</v>
      </c>
      <c r="CL149" s="27" t="s">
        <v>1</v>
      </c>
    </row>
    <row r="150" s="4" customFormat="1" ht="16.5" customHeight="1">
      <c r="A150" s="124" t="s">
        <v>93</v>
      </c>
      <c r="B150" s="64"/>
      <c r="C150" s="10"/>
      <c r="D150" s="10"/>
      <c r="E150" s="10"/>
      <c r="F150" s="116" t="s">
        <v>89</v>
      </c>
      <c r="G150" s="116"/>
      <c r="H150" s="116"/>
      <c r="I150" s="116"/>
      <c r="J150" s="116"/>
      <c r="K150" s="10"/>
      <c r="L150" s="116" t="s">
        <v>221</v>
      </c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8">
        <f>'0001 - PS 04.1 ČS5 - elek...'!J34</f>
        <v>0</v>
      </c>
      <c r="AH150" s="10"/>
      <c r="AI150" s="10"/>
      <c r="AJ150" s="10"/>
      <c r="AK150" s="10"/>
      <c r="AL150" s="10"/>
      <c r="AM150" s="10"/>
      <c r="AN150" s="118">
        <f>SUM(AG150,AT150)</f>
        <v>0</v>
      </c>
      <c r="AO150" s="10"/>
      <c r="AP150" s="10"/>
      <c r="AQ150" s="119" t="s">
        <v>87</v>
      </c>
      <c r="AR150" s="64"/>
      <c r="AS150" s="120">
        <v>0</v>
      </c>
      <c r="AT150" s="121">
        <f>ROUND(SUM(AV150:AW150),2)</f>
        <v>0</v>
      </c>
      <c r="AU150" s="122">
        <f>'0001 - PS 04.1 ČS5 - elek...'!P133</f>
        <v>0</v>
      </c>
      <c r="AV150" s="121">
        <f>'0001 - PS 04.1 ČS5 - elek...'!J37</f>
        <v>0</v>
      </c>
      <c r="AW150" s="121">
        <f>'0001 - PS 04.1 ČS5 - elek...'!J38</f>
        <v>0</v>
      </c>
      <c r="AX150" s="121">
        <f>'0001 - PS 04.1 ČS5 - elek...'!J39</f>
        <v>0</v>
      </c>
      <c r="AY150" s="121">
        <f>'0001 - PS 04.1 ČS5 - elek...'!J40</f>
        <v>0</v>
      </c>
      <c r="AZ150" s="121">
        <f>'0001 - PS 04.1 ČS5 - elek...'!F37</f>
        <v>0</v>
      </c>
      <c r="BA150" s="121">
        <f>'0001 - PS 04.1 ČS5 - elek...'!F38</f>
        <v>0</v>
      </c>
      <c r="BB150" s="121">
        <f>'0001 - PS 04.1 ČS5 - elek...'!F39</f>
        <v>0</v>
      </c>
      <c r="BC150" s="121">
        <f>'0001 - PS 04.1 ČS5 - elek...'!F40</f>
        <v>0</v>
      </c>
      <c r="BD150" s="123">
        <f>'0001 - PS 04.1 ČS5 - elek...'!F41</f>
        <v>0</v>
      </c>
      <c r="BE150" s="4"/>
      <c r="BT150" s="27" t="s">
        <v>91</v>
      </c>
      <c r="BV150" s="27" t="s">
        <v>77</v>
      </c>
      <c r="BW150" s="27" t="s">
        <v>222</v>
      </c>
      <c r="BX150" s="27" t="s">
        <v>220</v>
      </c>
      <c r="CL150" s="27" t="s">
        <v>1</v>
      </c>
    </row>
    <row r="151" s="4" customFormat="1" ht="16.5" customHeight="1">
      <c r="A151" s="4"/>
      <c r="B151" s="64"/>
      <c r="C151" s="10"/>
      <c r="D151" s="10"/>
      <c r="E151" s="116" t="s">
        <v>223</v>
      </c>
      <c r="F151" s="116"/>
      <c r="G151" s="116"/>
      <c r="H151" s="116"/>
      <c r="I151" s="116"/>
      <c r="J151" s="10"/>
      <c r="K151" s="116" t="s">
        <v>224</v>
      </c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7">
        <f>ROUND(AG152,2)</f>
        <v>0</v>
      </c>
      <c r="AH151" s="10"/>
      <c r="AI151" s="10"/>
      <c r="AJ151" s="10"/>
      <c r="AK151" s="10"/>
      <c r="AL151" s="10"/>
      <c r="AM151" s="10"/>
      <c r="AN151" s="118">
        <f>SUM(AG151,AT151)</f>
        <v>0</v>
      </c>
      <c r="AO151" s="10"/>
      <c r="AP151" s="10"/>
      <c r="AQ151" s="119" t="s">
        <v>87</v>
      </c>
      <c r="AR151" s="64"/>
      <c r="AS151" s="120">
        <f>ROUND(AS152,2)</f>
        <v>0</v>
      </c>
      <c r="AT151" s="121">
        <f>ROUND(SUM(AV151:AW151),2)</f>
        <v>0</v>
      </c>
      <c r="AU151" s="122">
        <f>ROUND(AU152,5)</f>
        <v>0</v>
      </c>
      <c r="AV151" s="121">
        <f>ROUND(AZ151*L29,2)</f>
        <v>0</v>
      </c>
      <c r="AW151" s="121">
        <f>ROUND(BA151*L30,2)</f>
        <v>0</v>
      </c>
      <c r="AX151" s="121">
        <f>ROUND(BB151*L29,2)</f>
        <v>0</v>
      </c>
      <c r="AY151" s="121">
        <f>ROUND(BC151*L30,2)</f>
        <v>0</v>
      </c>
      <c r="AZ151" s="121">
        <f>ROUND(AZ152,2)</f>
        <v>0</v>
      </c>
      <c r="BA151" s="121">
        <f>ROUND(BA152,2)</f>
        <v>0</v>
      </c>
      <c r="BB151" s="121">
        <f>ROUND(BB152,2)</f>
        <v>0</v>
      </c>
      <c r="BC151" s="121">
        <f>ROUND(BC152,2)</f>
        <v>0</v>
      </c>
      <c r="BD151" s="123">
        <f>ROUND(BD152,2)</f>
        <v>0</v>
      </c>
      <c r="BE151" s="4"/>
      <c r="BS151" s="27" t="s">
        <v>74</v>
      </c>
      <c r="BT151" s="27" t="s">
        <v>84</v>
      </c>
      <c r="BU151" s="27" t="s">
        <v>76</v>
      </c>
      <c r="BV151" s="27" t="s">
        <v>77</v>
      </c>
      <c r="BW151" s="27" t="s">
        <v>225</v>
      </c>
      <c r="BX151" s="27" t="s">
        <v>83</v>
      </c>
      <c r="CL151" s="27" t="s">
        <v>1</v>
      </c>
    </row>
    <row r="152" s="4" customFormat="1" ht="16.5" customHeight="1">
      <c r="A152" s="124" t="s">
        <v>93</v>
      </c>
      <c r="B152" s="64"/>
      <c r="C152" s="10"/>
      <c r="D152" s="10"/>
      <c r="E152" s="10"/>
      <c r="F152" s="116" t="s">
        <v>89</v>
      </c>
      <c r="G152" s="116"/>
      <c r="H152" s="116"/>
      <c r="I152" s="116"/>
      <c r="J152" s="116"/>
      <c r="K152" s="10"/>
      <c r="L152" s="116" t="s">
        <v>226</v>
      </c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8">
        <f>'0001 - PS 06.1 ČS8 - elek...'!J34</f>
        <v>0</v>
      </c>
      <c r="AH152" s="10"/>
      <c r="AI152" s="10"/>
      <c r="AJ152" s="10"/>
      <c r="AK152" s="10"/>
      <c r="AL152" s="10"/>
      <c r="AM152" s="10"/>
      <c r="AN152" s="118">
        <f>SUM(AG152,AT152)</f>
        <v>0</v>
      </c>
      <c r="AO152" s="10"/>
      <c r="AP152" s="10"/>
      <c r="AQ152" s="119" t="s">
        <v>87</v>
      </c>
      <c r="AR152" s="64"/>
      <c r="AS152" s="120">
        <v>0</v>
      </c>
      <c r="AT152" s="121">
        <f>ROUND(SUM(AV152:AW152),2)</f>
        <v>0</v>
      </c>
      <c r="AU152" s="122">
        <f>'0001 - PS 06.1 ČS8 - elek...'!P133</f>
        <v>0</v>
      </c>
      <c r="AV152" s="121">
        <f>'0001 - PS 06.1 ČS8 - elek...'!J37</f>
        <v>0</v>
      </c>
      <c r="AW152" s="121">
        <f>'0001 - PS 06.1 ČS8 - elek...'!J38</f>
        <v>0</v>
      </c>
      <c r="AX152" s="121">
        <f>'0001 - PS 06.1 ČS8 - elek...'!J39</f>
        <v>0</v>
      </c>
      <c r="AY152" s="121">
        <f>'0001 - PS 06.1 ČS8 - elek...'!J40</f>
        <v>0</v>
      </c>
      <c r="AZ152" s="121">
        <f>'0001 - PS 06.1 ČS8 - elek...'!F37</f>
        <v>0</v>
      </c>
      <c r="BA152" s="121">
        <f>'0001 - PS 06.1 ČS8 - elek...'!F38</f>
        <v>0</v>
      </c>
      <c r="BB152" s="121">
        <f>'0001 - PS 06.1 ČS8 - elek...'!F39</f>
        <v>0</v>
      </c>
      <c r="BC152" s="121">
        <f>'0001 - PS 06.1 ČS8 - elek...'!F40</f>
        <v>0</v>
      </c>
      <c r="BD152" s="123">
        <f>'0001 - PS 06.1 ČS8 - elek...'!F41</f>
        <v>0</v>
      </c>
      <c r="BE152" s="4"/>
      <c r="BT152" s="27" t="s">
        <v>91</v>
      </c>
      <c r="BV152" s="27" t="s">
        <v>77</v>
      </c>
      <c r="BW152" s="27" t="s">
        <v>227</v>
      </c>
      <c r="BX152" s="27" t="s">
        <v>225</v>
      </c>
      <c r="CL152" s="27" t="s">
        <v>1</v>
      </c>
    </row>
    <row r="153" s="4" customFormat="1" ht="16.5" customHeight="1">
      <c r="A153" s="4"/>
      <c r="B153" s="64"/>
      <c r="C153" s="10"/>
      <c r="D153" s="10"/>
      <c r="E153" s="116" t="s">
        <v>228</v>
      </c>
      <c r="F153" s="116"/>
      <c r="G153" s="116"/>
      <c r="H153" s="116"/>
      <c r="I153" s="116"/>
      <c r="J153" s="10"/>
      <c r="K153" s="116" t="s">
        <v>229</v>
      </c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7">
        <f>ROUND(AG154,2)</f>
        <v>0</v>
      </c>
      <c r="AH153" s="10"/>
      <c r="AI153" s="10"/>
      <c r="AJ153" s="10"/>
      <c r="AK153" s="10"/>
      <c r="AL153" s="10"/>
      <c r="AM153" s="10"/>
      <c r="AN153" s="118">
        <f>SUM(AG153,AT153)</f>
        <v>0</v>
      </c>
      <c r="AO153" s="10"/>
      <c r="AP153" s="10"/>
      <c r="AQ153" s="119" t="s">
        <v>87</v>
      </c>
      <c r="AR153" s="64"/>
      <c r="AS153" s="120">
        <f>ROUND(AS154,2)</f>
        <v>0</v>
      </c>
      <c r="AT153" s="121">
        <f>ROUND(SUM(AV153:AW153),2)</f>
        <v>0</v>
      </c>
      <c r="AU153" s="122">
        <f>ROUND(AU154,5)</f>
        <v>0</v>
      </c>
      <c r="AV153" s="121">
        <f>ROUND(AZ153*L29,2)</f>
        <v>0</v>
      </c>
      <c r="AW153" s="121">
        <f>ROUND(BA153*L30,2)</f>
        <v>0</v>
      </c>
      <c r="AX153" s="121">
        <f>ROUND(BB153*L29,2)</f>
        <v>0</v>
      </c>
      <c r="AY153" s="121">
        <f>ROUND(BC153*L30,2)</f>
        <v>0</v>
      </c>
      <c r="AZ153" s="121">
        <f>ROUND(AZ154,2)</f>
        <v>0</v>
      </c>
      <c r="BA153" s="121">
        <f>ROUND(BA154,2)</f>
        <v>0</v>
      </c>
      <c r="BB153" s="121">
        <f>ROUND(BB154,2)</f>
        <v>0</v>
      </c>
      <c r="BC153" s="121">
        <f>ROUND(BC154,2)</f>
        <v>0</v>
      </c>
      <c r="BD153" s="123">
        <f>ROUND(BD154,2)</f>
        <v>0</v>
      </c>
      <c r="BE153" s="4"/>
      <c r="BS153" s="27" t="s">
        <v>74</v>
      </c>
      <c r="BT153" s="27" t="s">
        <v>84</v>
      </c>
      <c r="BU153" s="27" t="s">
        <v>76</v>
      </c>
      <c r="BV153" s="27" t="s">
        <v>77</v>
      </c>
      <c r="BW153" s="27" t="s">
        <v>230</v>
      </c>
      <c r="BX153" s="27" t="s">
        <v>83</v>
      </c>
      <c r="CL153" s="27" t="s">
        <v>1</v>
      </c>
    </row>
    <row r="154" s="4" customFormat="1" ht="16.5" customHeight="1">
      <c r="A154" s="124" t="s">
        <v>93</v>
      </c>
      <c r="B154" s="64"/>
      <c r="C154" s="10"/>
      <c r="D154" s="10"/>
      <c r="E154" s="10"/>
      <c r="F154" s="116" t="s">
        <v>89</v>
      </c>
      <c r="G154" s="116"/>
      <c r="H154" s="116"/>
      <c r="I154" s="116"/>
      <c r="J154" s="116"/>
      <c r="K154" s="10"/>
      <c r="L154" s="116" t="s">
        <v>231</v>
      </c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8">
        <f>'0001 - PS 08.1 ČS11 - ele...'!J34</f>
        <v>0</v>
      </c>
      <c r="AH154" s="10"/>
      <c r="AI154" s="10"/>
      <c r="AJ154" s="10"/>
      <c r="AK154" s="10"/>
      <c r="AL154" s="10"/>
      <c r="AM154" s="10"/>
      <c r="AN154" s="118">
        <f>SUM(AG154,AT154)</f>
        <v>0</v>
      </c>
      <c r="AO154" s="10"/>
      <c r="AP154" s="10"/>
      <c r="AQ154" s="119" t="s">
        <v>87</v>
      </c>
      <c r="AR154" s="64"/>
      <c r="AS154" s="120">
        <v>0</v>
      </c>
      <c r="AT154" s="121">
        <f>ROUND(SUM(AV154:AW154),2)</f>
        <v>0</v>
      </c>
      <c r="AU154" s="122">
        <f>'0001 - PS 08.1 ČS11 - ele...'!P133</f>
        <v>0</v>
      </c>
      <c r="AV154" s="121">
        <f>'0001 - PS 08.1 ČS11 - ele...'!J37</f>
        <v>0</v>
      </c>
      <c r="AW154" s="121">
        <f>'0001 - PS 08.1 ČS11 - ele...'!J38</f>
        <v>0</v>
      </c>
      <c r="AX154" s="121">
        <f>'0001 - PS 08.1 ČS11 - ele...'!J39</f>
        <v>0</v>
      </c>
      <c r="AY154" s="121">
        <f>'0001 - PS 08.1 ČS11 - ele...'!J40</f>
        <v>0</v>
      </c>
      <c r="AZ154" s="121">
        <f>'0001 - PS 08.1 ČS11 - ele...'!F37</f>
        <v>0</v>
      </c>
      <c r="BA154" s="121">
        <f>'0001 - PS 08.1 ČS11 - ele...'!F38</f>
        <v>0</v>
      </c>
      <c r="BB154" s="121">
        <f>'0001 - PS 08.1 ČS11 - ele...'!F39</f>
        <v>0</v>
      </c>
      <c r="BC154" s="121">
        <f>'0001 - PS 08.1 ČS11 - ele...'!F40</f>
        <v>0</v>
      </c>
      <c r="BD154" s="123">
        <f>'0001 - PS 08.1 ČS11 - ele...'!F41</f>
        <v>0</v>
      </c>
      <c r="BE154" s="4"/>
      <c r="BT154" s="27" t="s">
        <v>91</v>
      </c>
      <c r="BV154" s="27" t="s">
        <v>77</v>
      </c>
      <c r="BW154" s="27" t="s">
        <v>232</v>
      </c>
      <c r="BX154" s="27" t="s">
        <v>230</v>
      </c>
      <c r="CL154" s="27" t="s">
        <v>1</v>
      </c>
    </row>
    <row r="155" s="4" customFormat="1" ht="16.5" customHeight="1">
      <c r="A155" s="4"/>
      <c r="B155" s="64"/>
      <c r="C155" s="10"/>
      <c r="D155" s="10"/>
      <c r="E155" s="116" t="s">
        <v>233</v>
      </c>
      <c r="F155" s="116"/>
      <c r="G155" s="116"/>
      <c r="H155" s="116"/>
      <c r="I155" s="116"/>
      <c r="J155" s="10"/>
      <c r="K155" s="116" t="s">
        <v>234</v>
      </c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7">
        <f>ROUND(AG156,2)</f>
        <v>0</v>
      </c>
      <c r="AH155" s="10"/>
      <c r="AI155" s="10"/>
      <c r="AJ155" s="10"/>
      <c r="AK155" s="10"/>
      <c r="AL155" s="10"/>
      <c r="AM155" s="10"/>
      <c r="AN155" s="118">
        <f>SUM(AG155,AT155)</f>
        <v>0</v>
      </c>
      <c r="AO155" s="10"/>
      <c r="AP155" s="10"/>
      <c r="AQ155" s="119" t="s">
        <v>87</v>
      </c>
      <c r="AR155" s="64"/>
      <c r="AS155" s="120">
        <f>ROUND(AS156,2)</f>
        <v>0</v>
      </c>
      <c r="AT155" s="121">
        <f>ROUND(SUM(AV155:AW155),2)</f>
        <v>0</v>
      </c>
      <c r="AU155" s="122">
        <f>ROUND(AU156,5)</f>
        <v>0</v>
      </c>
      <c r="AV155" s="121">
        <f>ROUND(AZ155*L29,2)</f>
        <v>0</v>
      </c>
      <c r="AW155" s="121">
        <f>ROUND(BA155*L30,2)</f>
        <v>0</v>
      </c>
      <c r="AX155" s="121">
        <f>ROUND(BB155*L29,2)</f>
        <v>0</v>
      </c>
      <c r="AY155" s="121">
        <f>ROUND(BC155*L30,2)</f>
        <v>0</v>
      </c>
      <c r="AZ155" s="121">
        <f>ROUND(AZ156,2)</f>
        <v>0</v>
      </c>
      <c r="BA155" s="121">
        <f>ROUND(BA156,2)</f>
        <v>0</v>
      </c>
      <c r="BB155" s="121">
        <f>ROUND(BB156,2)</f>
        <v>0</v>
      </c>
      <c r="BC155" s="121">
        <f>ROUND(BC156,2)</f>
        <v>0</v>
      </c>
      <c r="BD155" s="123">
        <f>ROUND(BD156,2)</f>
        <v>0</v>
      </c>
      <c r="BE155" s="4"/>
      <c r="BS155" s="27" t="s">
        <v>74</v>
      </c>
      <c r="BT155" s="27" t="s">
        <v>84</v>
      </c>
      <c r="BU155" s="27" t="s">
        <v>76</v>
      </c>
      <c r="BV155" s="27" t="s">
        <v>77</v>
      </c>
      <c r="BW155" s="27" t="s">
        <v>235</v>
      </c>
      <c r="BX155" s="27" t="s">
        <v>83</v>
      </c>
      <c r="CL155" s="27" t="s">
        <v>1</v>
      </c>
    </row>
    <row r="156" s="4" customFormat="1" ht="23.25" customHeight="1">
      <c r="A156" s="124" t="s">
        <v>93</v>
      </c>
      <c r="B156" s="64"/>
      <c r="C156" s="10"/>
      <c r="D156" s="10"/>
      <c r="E156" s="10"/>
      <c r="F156" s="116" t="s">
        <v>89</v>
      </c>
      <c r="G156" s="116"/>
      <c r="H156" s="116"/>
      <c r="I156" s="116"/>
      <c r="J156" s="116"/>
      <c r="K156" s="10"/>
      <c r="L156" s="116" t="s">
        <v>236</v>
      </c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8">
        <f>'0001 - PS 10 Domovní čerp...'!J34</f>
        <v>0</v>
      </c>
      <c r="AH156" s="10"/>
      <c r="AI156" s="10"/>
      <c r="AJ156" s="10"/>
      <c r="AK156" s="10"/>
      <c r="AL156" s="10"/>
      <c r="AM156" s="10"/>
      <c r="AN156" s="118">
        <f>SUM(AG156,AT156)</f>
        <v>0</v>
      </c>
      <c r="AO156" s="10"/>
      <c r="AP156" s="10"/>
      <c r="AQ156" s="119" t="s">
        <v>87</v>
      </c>
      <c r="AR156" s="64"/>
      <c r="AS156" s="120">
        <v>0</v>
      </c>
      <c r="AT156" s="121">
        <f>ROUND(SUM(AV156:AW156),2)</f>
        <v>0</v>
      </c>
      <c r="AU156" s="122">
        <f>'0001 - PS 10 Domovní čerp...'!P126</f>
        <v>0</v>
      </c>
      <c r="AV156" s="121">
        <f>'0001 - PS 10 Domovní čerp...'!J37</f>
        <v>0</v>
      </c>
      <c r="AW156" s="121">
        <f>'0001 - PS 10 Domovní čerp...'!J38</f>
        <v>0</v>
      </c>
      <c r="AX156" s="121">
        <f>'0001 - PS 10 Domovní čerp...'!J39</f>
        <v>0</v>
      </c>
      <c r="AY156" s="121">
        <f>'0001 - PS 10 Domovní čerp...'!J40</f>
        <v>0</v>
      </c>
      <c r="AZ156" s="121">
        <f>'0001 - PS 10 Domovní čerp...'!F37</f>
        <v>0</v>
      </c>
      <c r="BA156" s="121">
        <f>'0001 - PS 10 Domovní čerp...'!F38</f>
        <v>0</v>
      </c>
      <c r="BB156" s="121">
        <f>'0001 - PS 10 Domovní čerp...'!F39</f>
        <v>0</v>
      </c>
      <c r="BC156" s="121">
        <f>'0001 - PS 10 Domovní čerp...'!F40</f>
        <v>0</v>
      </c>
      <c r="BD156" s="123">
        <f>'0001 - PS 10 Domovní čerp...'!F41</f>
        <v>0</v>
      </c>
      <c r="BE156" s="4"/>
      <c r="BT156" s="27" t="s">
        <v>91</v>
      </c>
      <c r="BV156" s="27" t="s">
        <v>77</v>
      </c>
      <c r="BW156" s="27" t="s">
        <v>237</v>
      </c>
      <c r="BX156" s="27" t="s">
        <v>235</v>
      </c>
      <c r="CL156" s="27" t="s">
        <v>1</v>
      </c>
    </row>
    <row r="157" s="4" customFormat="1" ht="23.25" customHeight="1">
      <c r="A157" s="124" t="s">
        <v>93</v>
      </c>
      <c r="B157" s="64"/>
      <c r="C157" s="10"/>
      <c r="D157" s="10"/>
      <c r="E157" s="116" t="s">
        <v>238</v>
      </c>
      <c r="F157" s="116"/>
      <c r="G157" s="116"/>
      <c r="H157" s="116"/>
      <c r="I157" s="116"/>
      <c r="J157" s="10"/>
      <c r="K157" s="116" t="s">
        <v>239</v>
      </c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8">
        <f>'024 - PS11 Stávající čerp...'!J32</f>
        <v>0</v>
      </c>
      <c r="AH157" s="10"/>
      <c r="AI157" s="10"/>
      <c r="AJ157" s="10"/>
      <c r="AK157" s="10"/>
      <c r="AL157" s="10"/>
      <c r="AM157" s="10"/>
      <c r="AN157" s="118">
        <f>SUM(AG157,AT157)</f>
        <v>0</v>
      </c>
      <c r="AO157" s="10"/>
      <c r="AP157" s="10"/>
      <c r="AQ157" s="119" t="s">
        <v>87</v>
      </c>
      <c r="AR157" s="64"/>
      <c r="AS157" s="120">
        <v>0</v>
      </c>
      <c r="AT157" s="121">
        <f>ROUND(SUM(AV157:AW157),2)</f>
        <v>0</v>
      </c>
      <c r="AU157" s="122">
        <f>'024 - PS11 Stávající čerp...'!P122</f>
        <v>0</v>
      </c>
      <c r="AV157" s="121">
        <f>'024 - PS11 Stávající čerp...'!J35</f>
        <v>0</v>
      </c>
      <c r="AW157" s="121">
        <f>'024 - PS11 Stávající čerp...'!J36</f>
        <v>0</v>
      </c>
      <c r="AX157" s="121">
        <f>'024 - PS11 Stávající čerp...'!J37</f>
        <v>0</v>
      </c>
      <c r="AY157" s="121">
        <f>'024 - PS11 Stávající čerp...'!J38</f>
        <v>0</v>
      </c>
      <c r="AZ157" s="121">
        <f>'024 - PS11 Stávající čerp...'!F35</f>
        <v>0</v>
      </c>
      <c r="BA157" s="121">
        <f>'024 - PS11 Stávající čerp...'!F36</f>
        <v>0</v>
      </c>
      <c r="BB157" s="121">
        <f>'024 - PS11 Stávající čerp...'!F37</f>
        <v>0</v>
      </c>
      <c r="BC157" s="121">
        <f>'024 - PS11 Stávající čerp...'!F38</f>
        <v>0</v>
      </c>
      <c r="BD157" s="123">
        <f>'024 - PS11 Stávající čerp...'!F39</f>
        <v>0</v>
      </c>
      <c r="BE157" s="4"/>
      <c r="BT157" s="27" t="s">
        <v>84</v>
      </c>
      <c r="BV157" s="27" t="s">
        <v>77</v>
      </c>
      <c r="BW157" s="27" t="s">
        <v>240</v>
      </c>
      <c r="BX157" s="27" t="s">
        <v>83</v>
      </c>
      <c r="CL157" s="27" t="s">
        <v>1</v>
      </c>
    </row>
    <row r="158" s="4" customFormat="1" ht="16.5" customHeight="1">
      <c r="A158" s="124" t="s">
        <v>93</v>
      </c>
      <c r="B158" s="64"/>
      <c r="C158" s="10"/>
      <c r="D158" s="10"/>
      <c r="E158" s="116" t="s">
        <v>241</v>
      </c>
      <c r="F158" s="116"/>
      <c r="G158" s="116"/>
      <c r="H158" s="116"/>
      <c r="I158" s="116"/>
      <c r="J158" s="10"/>
      <c r="K158" s="116" t="s">
        <v>242</v>
      </c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8">
        <f>'025 - Ostatní a vedlejší ...'!J32</f>
        <v>0</v>
      </c>
      <c r="AH158" s="10"/>
      <c r="AI158" s="10"/>
      <c r="AJ158" s="10"/>
      <c r="AK158" s="10"/>
      <c r="AL158" s="10"/>
      <c r="AM158" s="10"/>
      <c r="AN158" s="118">
        <f>SUM(AG158,AT158)</f>
        <v>0</v>
      </c>
      <c r="AO158" s="10"/>
      <c r="AP158" s="10"/>
      <c r="AQ158" s="119" t="s">
        <v>87</v>
      </c>
      <c r="AR158" s="64"/>
      <c r="AS158" s="125">
        <v>0</v>
      </c>
      <c r="AT158" s="126">
        <f>ROUND(SUM(AV158:AW158),2)</f>
        <v>0</v>
      </c>
      <c r="AU158" s="127">
        <f>'025 - Ostatní a vedlejší ...'!P142</f>
        <v>0</v>
      </c>
      <c r="AV158" s="126">
        <f>'025 - Ostatní a vedlejší ...'!J35</f>
        <v>0</v>
      </c>
      <c r="AW158" s="126">
        <f>'025 - Ostatní a vedlejší ...'!J36</f>
        <v>0</v>
      </c>
      <c r="AX158" s="126">
        <f>'025 - Ostatní a vedlejší ...'!J37</f>
        <v>0</v>
      </c>
      <c r="AY158" s="126">
        <f>'025 - Ostatní a vedlejší ...'!J38</f>
        <v>0</v>
      </c>
      <c r="AZ158" s="126">
        <f>'025 - Ostatní a vedlejší ...'!F35</f>
        <v>0</v>
      </c>
      <c r="BA158" s="126">
        <f>'025 - Ostatní a vedlejší ...'!F36</f>
        <v>0</v>
      </c>
      <c r="BB158" s="126">
        <f>'025 - Ostatní a vedlejší ...'!F37</f>
        <v>0</v>
      </c>
      <c r="BC158" s="126">
        <f>'025 - Ostatní a vedlejší ...'!F38</f>
        <v>0</v>
      </c>
      <c r="BD158" s="128">
        <f>'025 - Ostatní a vedlejší ...'!F39</f>
        <v>0</v>
      </c>
      <c r="BE158" s="4"/>
      <c r="BT158" s="27" t="s">
        <v>84</v>
      </c>
      <c r="BV158" s="27" t="s">
        <v>77</v>
      </c>
      <c r="BW158" s="27" t="s">
        <v>243</v>
      </c>
      <c r="BX158" s="27" t="s">
        <v>83</v>
      </c>
      <c r="CL158" s="27" t="s">
        <v>1</v>
      </c>
    </row>
    <row r="159" s="2" customFormat="1" ht="30" customHeight="1">
      <c r="A159" s="38"/>
      <c r="B159" s="39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9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</row>
    <row r="160" s="2" customFormat="1" ht="6.96" customHeight="1">
      <c r="A160" s="38"/>
      <c r="B160" s="60"/>
      <c r="C160" s="61"/>
      <c r="D160" s="61"/>
      <c r="E160" s="61"/>
      <c r="F160" s="61"/>
      <c r="G160" s="61"/>
      <c r="H160" s="61"/>
      <c r="I160" s="61"/>
      <c r="J160" s="61"/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39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</row>
  </sheetData>
  <mergeCells count="294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AK30:AO30"/>
    <mergeCell ref="W30:AE30"/>
    <mergeCell ref="L30:P30"/>
    <mergeCell ref="AK31:AO31"/>
    <mergeCell ref="L31:P31"/>
    <mergeCell ref="W31:AE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N101:AP101"/>
    <mergeCell ref="AG101:AM101"/>
    <mergeCell ref="AN102:AP102"/>
    <mergeCell ref="AG102:AM102"/>
    <mergeCell ref="AG103:AM103"/>
    <mergeCell ref="AN103:AP103"/>
    <mergeCell ref="AG104:AM104"/>
    <mergeCell ref="AN104:AP104"/>
    <mergeCell ref="AG105:AM105"/>
    <mergeCell ref="AN105:AP105"/>
    <mergeCell ref="AN106:AP106"/>
    <mergeCell ref="AG106:AM106"/>
    <mergeCell ref="AN107:AP107"/>
    <mergeCell ref="AG107:AM107"/>
    <mergeCell ref="AN108:AP108"/>
    <mergeCell ref="AG108:AM108"/>
    <mergeCell ref="AG109:AM109"/>
    <mergeCell ref="AN109:AP109"/>
    <mergeCell ref="AG110:AM110"/>
    <mergeCell ref="AN110:AP110"/>
    <mergeCell ref="AN111:AP111"/>
    <mergeCell ref="AG111:AM111"/>
    <mergeCell ref="AN112:AP112"/>
    <mergeCell ref="AG112:AM112"/>
    <mergeCell ref="AG113:AM113"/>
    <mergeCell ref="AN113:AP113"/>
    <mergeCell ref="AG114:AM114"/>
    <mergeCell ref="AN114:AP114"/>
    <mergeCell ref="AG115:AM115"/>
    <mergeCell ref="AN115:AP115"/>
    <mergeCell ref="AN116:AP116"/>
    <mergeCell ref="AG116:AM116"/>
    <mergeCell ref="AN117:AP117"/>
    <mergeCell ref="AG117:AM117"/>
    <mergeCell ref="AN118:AP118"/>
    <mergeCell ref="AG118:AM118"/>
    <mergeCell ref="AN119:AP119"/>
    <mergeCell ref="AG119:AM119"/>
    <mergeCell ref="AG120:AM120"/>
    <mergeCell ref="AN120:AP120"/>
    <mergeCell ref="AN121:AP121"/>
    <mergeCell ref="AG121:AM121"/>
    <mergeCell ref="AN122:AP122"/>
    <mergeCell ref="AG122:AM122"/>
    <mergeCell ref="AG123:AM123"/>
    <mergeCell ref="AN123:AP123"/>
    <mergeCell ref="AG124:AM124"/>
    <mergeCell ref="AN124:AP124"/>
    <mergeCell ref="AG125:AM125"/>
    <mergeCell ref="AN125:AP125"/>
    <mergeCell ref="AN126:AP126"/>
    <mergeCell ref="AG126:AM126"/>
    <mergeCell ref="AN127:AP127"/>
    <mergeCell ref="AG127:AM127"/>
    <mergeCell ref="AN128:AP128"/>
    <mergeCell ref="AG128:AM128"/>
    <mergeCell ref="AN129:AP129"/>
    <mergeCell ref="AG129:AM129"/>
    <mergeCell ref="AG130:AM130"/>
    <mergeCell ref="AN130:AP130"/>
    <mergeCell ref="AN131:AP131"/>
    <mergeCell ref="AG131:AM131"/>
    <mergeCell ref="AN132:AP132"/>
    <mergeCell ref="AG132:AM132"/>
    <mergeCell ref="AG133:AM133"/>
    <mergeCell ref="AN133:AP133"/>
    <mergeCell ref="AG134:AM134"/>
    <mergeCell ref="AN134:AP134"/>
    <mergeCell ref="AG135:AM135"/>
    <mergeCell ref="AN135:AP135"/>
    <mergeCell ref="AN136:AP136"/>
    <mergeCell ref="AG136:AM136"/>
    <mergeCell ref="AN137:AP137"/>
    <mergeCell ref="AG137:AM137"/>
    <mergeCell ref="AN138:AP138"/>
    <mergeCell ref="AG138:AM138"/>
    <mergeCell ref="AN139:AP139"/>
    <mergeCell ref="AG139:AM139"/>
    <mergeCell ref="AG140:AM140"/>
    <mergeCell ref="AN140:AP140"/>
    <mergeCell ref="AN141:AP141"/>
    <mergeCell ref="AG141:AM141"/>
    <mergeCell ref="AG142:AM142"/>
    <mergeCell ref="AN142:AP142"/>
    <mergeCell ref="AG143:AM143"/>
    <mergeCell ref="AN143:AP143"/>
    <mergeCell ref="AG144:AM144"/>
    <mergeCell ref="AN144:AP144"/>
    <mergeCell ref="AG145:AM145"/>
    <mergeCell ref="AN145:AP145"/>
    <mergeCell ref="AN146:AP146"/>
    <mergeCell ref="AG146:AM146"/>
    <mergeCell ref="AG147:AM147"/>
    <mergeCell ref="AN147:AP147"/>
    <mergeCell ref="AG148:AM148"/>
    <mergeCell ref="AN148:AP148"/>
    <mergeCell ref="AN149:AP149"/>
    <mergeCell ref="AG149:AM149"/>
    <mergeCell ref="AG150:AM150"/>
    <mergeCell ref="AN150:AP150"/>
    <mergeCell ref="AN151:AP151"/>
    <mergeCell ref="AG151:AM151"/>
    <mergeCell ref="AN152:AP152"/>
    <mergeCell ref="AG152:AM152"/>
    <mergeCell ref="AG153:AM153"/>
    <mergeCell ref="AN153:AP153"/>
    <mergeCell ref="AN154:AP154"/>
    <mergeCell ref="AG154:AM154"/>
    <mergeCell ref="AN155:AP155"/>
    <mergeCell ref="AG155:AM155"/>
    <mergeCell ref="AN156:AP156"/>
    <mergeCell ref="AG156:AM156"/>
    <mergeCell ref="AN157:AP157"/>
    <mergeCell ref="AG157:AM157"/>
    <mergeCell ref="AN158:AP158"/>
    <mergeCell ref="AG158:AM158"/>
    <mergeCell ref="L85:AO85"/>
    <mergeCell ref="C92:G92"/>
    <mergeCell ref="I92:AF92"/>
    <mergeCell ref="J95:AF95"/>
    <mergeCell ref="D95:H95"/>
    <mergeCell ref="K96:AF96"/>
    <mergeCell ref="E96:I96"/>
    <mergeCell ref="F97:J97"/>
    <mergeCell ref="L97:AF97"/>
    <mergeCell ref="M98:AF98"/>
    <mergeCell ref="G98:K98"/>
    <mergeCell ref="M99:AF99"/>
    <mergeCell ref="G99:K99"/>
    <mergeCell ref="M100:AF100"/>
    <mergeCell ref="G100:K100"/>
    <mergeCell ref="G101:K101"/>
    <mergeCell ref="M101:AF101"/>
    <mergeCell ref="M102:AF102"/>
    <mergeCell ref="G102:K102"/>
    <mergeCell ref="M103:AF103"/>
    <mergeCell ref="G103:K103"/>
    <mergeCell ref="AM87:AN87"/>
    <mergeCell ref="AM89:AP89"/>
    <mergeCell ref="AS89:AT91"/>
    <mergeCell ref="AM90:AP90"/>
    <mergeCell ref="AN92:AP92"/>
    <mergeCell ref="AG92:AM92"/>
    <mergeCell ref="AN95:AP95"/>
    <mergeCell ref="AG95:AM95"/>
    <mergeCell ref="AN96:AP96"/>
    <mergeCell ref="AG96:AM96"/>
    <mergeCell ref="AG97:AM97"/>
    <mergeCell ref="AN97:AP97"/>
    <mergeCell ref="AN98:AP98"/>
    <mergeCell ref="AG98:AM98"/>
    <mergeCell ref="AG99:AM99"/>
    <mergeCell ref="AN99:AP99"/>
    <mergeCell ref="AN100:AP100"/>
    <mergeCell ref="AG100:AM100"/>
    <mergeCell ref="AG94:AM94"/>
    <mergeCell ref="AN94:AP94"/>
    <mergeCell ref="M104:AF104"/>
    <mergeCell ref="G104:K104"/>
    <mergeCell ref="L105:AF105"/>
    <mergeCell ref="F105:J105"/>
    <mergeCell ref="M106:AF106"/>
    <mergeCell ref="G106:K106"/>
    <mergeCell ref="M107:AF107"/>
    <mergeCell ref="G107:K107"/>
    <mergeCell ref="M108:AF108"/>
    <mergeCell ref="G108:K108"/>
    <mergeCell ref="M109:AF109"/>
    <mergeCell ref="G109:K109"/>
    <mergeCell ref="M110:AF110"/>
    <mergeCell ref="G110:K110"/>
    <mergeCell ref="G111:K111"/>
    <mergeCell ref="M111:AF111"/>
    <mergeCell ref="M112:AF112"/>
    <mergeCell ref="G112:K112"/>
    <mergeCell ref="L113:AF113"/>
    <mergeCell ref="F113:J113"/>
    <mergeCell ref="G114:K114"/>
    <mergeCell ref="M114:AF114"/>
    <mergeCell ref="G115:K115"/>
    <mergeCell ref="M115:AF115"/>
    <mergeCell ref="G116:K116"/>
    <mergeCell ref="M116:AF116"/>
    <mergeCell ref="F117:J117"/>
    <mergeCell ref="L117:AF117"/>
    <mergeCell ref="G118:K118"/>
    <mergeCell ref="M118:AF118"/>
    <mergeCell ref="M119:AF119"/>
    <mergeCell ref="G119:K119"/>
    <mergeCell ref="M120:AF120"/>
    <mergeCell ref="G120:K120"/>
    <mergeCell ref="E121:I121"/>
    <mergeCell ref="K121:AF121"/>
    <mergeCell ref="L122:AF122"/>
    <mergeCell ref="F122:J122"/>
    <mergeCell ref="L123:AF123"/>
    <mergeCell ref="F123:J123"/>
    <mergeCell ref="L124:AF124"/>
    <mergeCell ref="F124:J124"/>
    <mergeCell ref="E125:I125"/>
    <mergeCell ref="K125:AF125"/>
    <mergeCell ref="L126:AF126"/>
    <mergeCell ref="F126:J126"/>
    <mergeCell ref="F127:J127"/>
    <mergeCell ref="L127:AF127"/>
    <mergeCell ref="L128:AF128"/>
    <mergeCell ref="F128:J128"/>
    <mergeCell ref="K149:AF149"/>
    <mergeCell ref="K147:AF147"/>
    <mergeCell ref="K145:AF145"/>
    <mergeCell ref="K133:AF133"/>
    <mergeCell ref="K151:AF151"/>
    <mergeCell ref="K142:AF142"/>
    <mergeCell ref="K129:AF129"/>
    <mergeCell ref="K153:AF153"/>
    <mergeCell ref="K137:AF137"/>
    <mergeCell ref="L130:AF130"/>
    <mergeCell ref="L152:AF152"/>
    <mergeCell ref="L150:AF150"/>
    <mergeCell ref="L131:AF131"/>
    <mergeCell ref="L139:AF139"/>
    <mergeCell ref="L146:AF146"/>
    <mergeCell ref="L132:AF132"/>
    <mergeCell ref="L138:AF138"/>
    <mergeCell ref="L144:AF144"/>
    <mergeCell ref="L143:AF143"/>
    <mergeCell ref="L134:AF134"/>
    <mergeCell ref="L135:AF135"/>
    <mergeCell ref="L136:AF136"/>
    <mergeCell ref="L140:AF140"/>
    <mergeCell ref="L148:AF148"/>
    <mergeCell ref="L141:AF141"/>
    <mergeCell ref="L154:AF154"/>
    <mergeCell ref="K155:AF155"/>
    <mergeCell ref="L156:AF156"/>
    <mergeCell ref="K157:AF157"/>
    <mergeCell ref="K158:AF158"/>
    <mergeCell ref="E129:I129"/>
    <mergeCell ref="E137:I137"/>
    <mergeCell ref="E153:I153"/>
    <mergeCell ref="E142:I142"/>
    <mergeCell ref="E133:I133"/>
    <mergeCell ref="E147:I147"/>
    <mergeCell ref="E145:I145"/>
    <mergeCell ref="E149:I149"/>
    <mergeCell ref="E151:I151"/>
    <mergeCell ref="F146:J146"/>
    <mergeCell ref="F139:J139"/>
    <mergeCell ref="F144:J144"/>
    <mergeCell ref="F143:J143"/>
    <mergeCell ref="F150:J150"/>
    <mergeCell ref="F141:J141"/>
    <mergeCell ref="F140:J140"/>
    <mergeCell ref="F152:J152"/>
    <mergeCell ref="F148:J148"/>
    <mergeCell ref="F138:J138"/>
    <mergeCell ref="F154:J154"/>
    <mergeCell ref="F131:J131"/>
    <mergeCell ref="F136:J136"/>
    <mergeCell ref="F132:J132"/>
    <mergeCell ref="F135:J135"/>
    <mergeCell ref="F134:J134"/>
    <mergeCell ref="F130:J130"/>
    <mergeCell ref="E155:I155"/>
    <mergeCell ref="F156:J156"/>
    <mergeCell ref="E157:I157"/>
    <mergeCell ref="E158:I158"/>
  </mergeCells>
  <hyperlinks>
    <hyperlink ref="A98" location="'00001 - DSO 01.1a Stoka A'!C2" display="/"/>
    <hyperlink ref="A99" location="'00002 - DSO 01.1b Stoka A1'!C2" display="/"/>
    <hyperlink ref="A100" location="'00003 - DSO 01.1c Stoka A2a'!C2" display="/"/>
    <hyperlink ref="A101" location="'00004 - DSO 01.1d Stoka A3'!C2" display="/"/>
    <hyperlink ref="A102" location="'00005 - DSO 01.1e Stoka A4'!C2" display="/"/>
    <hyperlink ref="A103" location="'00006 - DSO 01.1f Stoka A4a'!C2" display="/"/>
    <hyperlink ref="A104" location="'00007 - DSO 01.1g Stoka A4b'!C2" display="/"/>
    <hyperlink ref="A106" location="'00001 - DSO 01.1.1a Kanal...'!C2" display="/"/>
    <hyperlink ref="A107" location="'00002 - DSO 01.1.1b Kanal...'!C2" display="/"/>
    <hyperlink ref="A108" location="'00003 - DSO 01.1.1c Kanal...'!C2" display="/"/>
    <hyperlink ref="A109" location="'00004 - DSO 01.1.1d Kanal...'!C2" display="/"/>
    <hyperlink ref="A110" location="'00005 - DSO 01.1.1e Kanal...'!C2" display="/"/>
    <hyperlink ref="A111" location="'00006 - DSO 01.1.1f Kanal...'!C2" display="/"/>
    <hyperlink ref="A112" location="'00007 - DSO 01.1.1g Kanal...'!C2" display="/"/>
    <hyperlink ref="A114" location="'00001 - DSO 01.3a Stoka D'!C2" display="/"/>
    <hyperlink ref="A115" location="'00002 - DSO 01.3b Stoka DA'!C2" display="/"/>
    <hyperlink ref="A116" location="'00007 - DSO 01.3g Stoka D3'!C2" display="/"/>
    <hyperlink ref="A118" location="'00001 - DSO 01.3.1a Kanal...'!C2" display="/"/>
    <hyperlink ref="A119" location="'00002 - DSO 01.3.1b Kanal...'!C2" display="/"/>
    <hyperlink ref="A120" location="'00007 - DSO 01.3.1g Kanal...'!C2" display="/"/>
    <hyperlink ref="A122" location="'0001 - DSO 02.1 Čerpací s...'!C2" display="/"/>
    <hyperlink ref="A123" location="'0002 - DSO 02.2 Čerpací s...'!C2" display="/"/>
    <hyperlink ref="A124" location="'0003 - DSO 02.3 Čerpací s...'!C2" display="/"/>
    <hyperlink ref="A126" location="'0001 - DSO 05.1 Čerpací s...'!C2" display="/"/>
    <hyperlink ref="A127" location="'0002 - DSO 05.2 Čerpací s...'!C2" display="/"/>
    <hyperlink ref="A128" location="'0003 - DSO 05.3 Čerpací s...'!C2" display="/"/>
    <hyperlink ref="A130" location="'0001 - DSO 07.1 Čerpací s...'!C2" display="/"/>
    <hyperlink ref="A131" location="'0002 - DSO 07.2 Čerpací s...'!C2" display="/"/>
    <hyperlink ref="A132" location="'0003 - DSO 07.3 Čerpací s...'!C2" display="/"/>
    <hyperlink ref="A134" location="'0001 - DSO 09.1 Čerpací s...'!C2" display="/"/>
    <hyperlink ref="A135" location="'0002 - DSO 09.2 Čerpací s...'!C2" display="/"/>
    <hyperlink ref="A136" location="'0003 - DSO 09.3 Čerpací s...'!C2" display="/"/>
    <hyperlink ref="A138" location="'0001 - DSO 11.1 Výtlak V1'!C2" display="/"/>
    <hyperlink ref="A139" location="'0004 - DSO 11.4 Výtlak V5'!C2" display="/"/>
    <hyperlink ref="A140" location="'0006 - DSO 11.6 Výtlak V8'!C2" display="/"/>
    <hyperlink ref="A141" location="'0008 - DSO 11.8 Výtlak V11'!C2" display="/"/>
    <hyperlink ref="A143" location="'0001 - DSO 12.1 Čerpací s...'!C2" display="/"/>
    <hyperlink ref="A144" location="'0002 - DSO 12.3 Čerpací s...'!C2" display="/"/>
    <hyperlink ref="A146" location="'0001 - PS Strojně-technol...'!C2" display="/"/>
    <hyperlink ref="A148" location="'0001 - PS 01.1 ČS1 - elek...'!C2" display="/"/>
    <hyperlink ref="A150" location="'0001 - PS 04.1 ČS5 - elek...'!C2" display="/"/>
    <hyperlink ref="A152" location="'0001 - PS 06.1 ČS8 - elek...'!C2" display="/"/>
    <hyperlink ref="A154" location="'0001 - PS 08.1 ČS11 - ele...'!C2" display="/"/>
    <hyperlink ref="A156" location="'0001 - PS 10 Domovní čerp...'!C2" display="/"/>
    <hyperlink ref="A157" location="'024 - PS11 Stávající čerp...'!C2" display="/"/>
    <hyperlink ref="A158" location="'025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250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ROUND((SUM(BE132:BE416)),  2)</f>
        <v>0</v>
      </c>
      <c r="G37" s="38"/>
      <c r="H37" s="38"/>
      <c r="I37" s="138">
        <v>0.20999999999999999</v>
      </c>
      <c r="J37" s="137">
        <f>ROUND(((SUM(BE132:BE416))*I37),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ROUND((SUM(BF132:BF416)),  2)</f>
        <v>0</v>
      </c>
      <c r="G38" s="38"/>
      <c r="H38" s="38"/>
      <c r="I38" s="138">
        <v>0.14999999999999999</v>
      </c>
      <c r="J38" s="137">
        <f>ROUND(((SUM(BF132:BF416))*I38),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ROUND((SUM(BG132:BG416)),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ROUND((SUM(BH132:BH416)),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ROUND((SUM(BI132:BI416)),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01.1a Stoka 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J377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J392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J412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01.1a Stoka 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7843.6133218999985</v>
      </c>
      <c r="S132" s="90"/>
      <c r="T132" s="166">
        <f>T133</f>
        <v>1943.4909599999999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P134+P247+P252+P285+P304+P377+P392+P412</f>
        <v>0</v>
      </c>
      <c r="Q133" s="174"/>
      <c r="R133" s="175">
        <f>R134+R247+R252+R285+R304+R377+R392+R412</f>
        <v>7843.6133218999985</v>
      </c>
      <c r="S133" s="174"/>
      <c r="T133" s="176">
        <f>T134+T247+T252+T285+T304+T377+T392+T412</f>
        <v>1943.4909599999999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BK134+BK247+BK252+BK285+BK304+BK377+BK392+BK412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SUM(P135:P246)</f>
        <v>0</v>
      </c>
      <c r="Q134" s="174"/>
      <c r="R134" s="175">
        <f>SUM(R135:R246)</f>
        <v>7486.8944649999994</v>
      </c>
      <c r="S134" s="174"/>
      <c r="T134" s="176">
        <f>SUM(T135:T246)</f>
        <v>1943.4909599999999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1140.1199999999999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661.26959999999985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1140.1199999999999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661.26959999999985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1140.1199999999999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111.73175999999999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301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304</v>
      </c>
      <c r="G143" s="14"/>
      <c r="H143" s="211">
        <v>1033.2000000000001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305</v>
      </c>
      <c r="G144" s="14"/>
      <c r="H144" s="211">
        <v>106.92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1140.1200000000001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4428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0.30995999999999996</v>
      </c>
      <c r="S146" s="191">
        <v>0.11500000000000001</v>
      </c>
      <c r="T146" s="192">
        <f>S146*H146</f>
        <v>509.22000000000003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301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312</v>
      </c>
      <c r="G150" s="14"/>
      <c r="H150" s="211">
        <v>4428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37.8" customHeight="1">
      <c r="A155" s="38"/>
      <c r="B155" s="181"/>
      <c r="C155" s="182" t="s">
        <v>319</v>
      </c>
      <c r="D155" s="182" t="s">
        <v>285</v>
      </c>
      <c r="E155" s="183" t="s">
        <v>320</v>
      </c>
      <c r="F155" s="184" t="s">
        <v>321</v>
      </c>
      <c r="G155" s="185" t="s">
        <v>322</v>
      </c>
      <c r="H155" s="186">
        <v>1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323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321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2" customFormat="1" ht="24.15" customHeight="1">
      <c r="A158" s="38"/>
      <c r="B158" s="181"/>
      <c r="C158" s="182" t="s">
        <v>324</v>
      </c>
      <c r="D158" s="182" t="s">
        <v>285</v>
      </c>
      <c r="E158" s="183" t="s">
        <v>325</v>
      </c>
      <c r="F158" s="184" t="s">
        <v>326</v>
      </c>
      <c r="G158" s="185" t="s">
        <v>316</v>
      </c>
      <c r="H158" s="186">
        <v>12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327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326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318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328</v>
      </c>
      <c r="G161" s="14"/>
      <c r="H161" s="211">
        <v>12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330</v>
      </c>
      <c r="F162" s="184" t="s">
        <v>331</v>
      </c>
      <c r="G162" s="185" t="s">
        <v>332</v>
      </c>
      <c r="H162" s="186">
        <v>1200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3.0000000000000001E-05</v>
      </c>
      <c r="R162" s="191">
        <f>Q162*H162</f>
        <v>0.036000000000000004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333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334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335</v>
      </c>
      <c r="G164" s="14"/>
      <c r="H164" s="211">
        <v>1200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337</v>
      </c>
      <c r="F165" s="184" t="s">
        <v>338</v>
      </c>
      <c r="G165" s="185" t="s">
        <v>339</v>
      </c>
      <c r="H165" s="186">
        <v>150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342</v>
      </c>
      <c r="D167" s="182" t="s">
        <v>285</v>
      </c>
      <c r="E167" s="183" t="s">
        <v>343</v>
      </c>
      <c r="F167" s="184" t="s">
        <v>344</v>
      </c>
      <c r="G167" s="185" t="s">
        <v>345</v>
      </c>
      <c r="H167" s="186">
        <v>19.949999999999999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0.036900000000000002</v>
      </c>
      <c r="R167" s="191">
        <f>Q167*H167</f>
        <v>0.736155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346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347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>
      <c r="A169" s="38"/>
      <c r="B169" s="39"/>
      <c r="C169" s="38"/>
      <c r="D169" s="195" t="s">
        <v>300</v>
      </c>
      <c r="E169" s="38"/>
      <c r="F169" s="200" t="s">
        <v>301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300</v>
      </c>
      <c r="AU169" s="19" t="s">
        <v>84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348</v>
      </c>
      <c r="G170" s="14"/>
      <c r="H170" s="211">
        <v>19.949999999999999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82</v>
      </c>
      <c r="AY170" s="209" t="s">
        <v>283</v>
      </c>
    </row>
    <row r="171" s="2" customFormat="1" ht="24.15" customHeight="1">
      <c r="A171" s="38"/>
      <c r="B171" s="181"/>
      <c r="C171" s="182" t="s">
        <v>349</v>
      </c>
      <c r="D171" s="182" t="s">
        <v>285</v>
      </c>
      <c r="E171" s="183" t="s">
        <v>350</v>
      </c>
      <c r="F171" s="184" t="s">
        <v>351</v>
      </c>
      <c r="G171" s="185" t="s">
        <v>345</v>
      </c>
      <c r="H171" s="186">
        <v>14.699999999999999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0.036900000000000002</v>
      </c>
      <c r="R171" s="191">
        <f>Q171*H171</f>
        <v>0.54242999999999997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352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353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2" customFormat="1">
      <c r="A173" s="38"/>
      <c r="B173" s="39"/>
      <c r="C173" s="38"/>
      <c r="D173" s="195" t="s">
        <v>300</v>
      </c>
      <c r="E173" s="38"/>
      <c r="F173" s="200" t="s">
        <v>301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300</v>
      </c>
      <c r="AU173" s="19" t="s">
        <v>84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354</v>
      </c>
      <c r="G174" s="14"/>
      <c r="H174" s="211">
        <v>14.699999999999999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82</v>
      </c>
      <c r="AY174" s="209" t="s">
        <v>283</v>
      </c>
    </row>
    <row r="175" s="2" customFormat="1" ht="24.15" customHeight="1">
      <c r="A175" s="38"/>
      <c r="B175" s="181"/>
      <c r="C175" s="182" t="s">
        <v>328</v>
      </c>
      <c r="D175" s="182" t="s">
        <v>285</v>
      </c>
      <c r="E175" s="183" t="s">
        <v>355</v>
      </c>
      <c r="F175" s="184" t="s">
        <v>356</v>
      </c>
      <c r="G175" s="185" t="s">
        <v>288</v>
      </c>
      <c r="H175" s="186">
        <v>18.75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0.00064000000000000005</v>
      </c>
      <c r="R175" s="191">
        <f>Q175*H175</f>
        <v>0.012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357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358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>
      <c r="A177" s="38"/>
      <c r="B177" s="39"/>
      <c r="C177" s="38"/>
      <c r="D177" s="195" t="s">
        <v>300</v>
      </c>
      <c r="E177" s="38"/>
      <c r="F177" s="200" t="s">
        <v>318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300</v>
      </c>
      <c r="AU177" s="19" t="s">
        <v>84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359</v>
      </c>
      <c r="G178" s="14"/>
      <c r="H178" s="211">
        <v>18.75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82</v>
      </c>
      <c r="AY178" s="209" t="s">
        <v>283</v>
      </c>
    </row>
    <row r="179" s="2" customFormat="1" ht="24.15" customHeight="1">
      <c r="A179" s="38"/>
      <c r="B179" s="181"/>
      <c r="C179" s="182" t="s">
        <v>360</v>
      </c>
      <c r="D179" s="182" t="s">
        <v>285</v>
      </c>
      <c r="E179" s="183" t="s">
        <v>361</v>
      </c>
      <c r="F179" s="184" t="s">
        <v>362</v>
      </c>
      <c r="G179" s="185" t="s">
        <v>288</v>
      </c>
      <c r="H179" s="186">
        <v>18.75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363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358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24.15" customHeight="1">
      <c r="A181" s="38"/>
      <c r="B181" s="181"/>
      <c r="C181" s="182" t="s">
        <v>364</v>
      </c>
      <c r="D181" s="182" t="s">
        <v>285</v>
      </c>
      <c r="E181" s="183" t="s">
        <v>365</v>
      </c>
      <c r="F181" s="184" t="s">
        <v>366</v>
      </c>
      <c r="G181" s="185" t="s">
        <v>367</v>
      </c>
      <c r="H181" s="186">
        <v>1756.1790000000001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368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369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370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3" customFormat="1">
      <c r="A184" s="13"/>
      <c r="B184" s="201"/>
      <c r="C184" s="13"/>
      <c r="D184" s="195" t="s">
        <v>302</v>
      </c>
      <c r="E184" s="202" t="s">
        <v>1</v>
      </c>
      <c r="F184" s="203" t="s">
        <v>371</v>
      </c>
      <c r="G184" s="13"/>
      <c r="H184" s="202" t="s">
        <v>1</v>
      </c>
      <c r="I184" s="204"/>
      <c r="J184" s="13"/>
      <c r="K184" s="13"/>
      <c r="L184" s="201"/>
      <c r="M184" s="205"/>
      <c r="N184" s="206"/>
      <c r="O184" s="206"/>
      <c r="P184" s="206"/>
      <c r="Q184" s="206"/>
      <c r="R184" s="206"/>
      <c r="S184" s="206"/>
      <c r="T184" s="207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02" t="s">
        <v>302</v>
      </c>
      <c r="AU184" s="202" t="s">
        <v>84</v>
      </c>
      <c r="AV184" s="13" t="s">
        <v>82</v>
      </c>
      <c r="AW184" s="13" t="s">
        <v>32</v>
      </c>
      <c r="AX184" s="13" t="s">
        <v>75</v>
      </c>
      <c r="AY184" s="202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372</v>
      </c>
      <c r="G185" s="14"/>
      <c r="H185" s="211">
        <v>3151.2600000000002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373</v>
      </c>
      <c r="G186" s="14"/>
      <c r="H186" s="211">
        <v>361.09800000000001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6" customFormat="1">
      <c r="A187" s="16"/>
      <c r="B187" s="224"/>
      <c r="C187" s="16"/>
      <c r="D187" s="195" t="s">
        <v>302</v>
      </c>
      <c r="E187" s="225" t="s">
        <v>1</v>
      </c>
      <c r="F187" s="226" t="s">
        <v>374</v>
      </c>
      <c r="G187" s="16"/>
      <c r="H187" s="227">
        <v>3512.3580000000002</v>
      </c>
      <c r="I187" s="228"/>
      <c r="J187" s="16"/>
      <c r="K187" s="16"/>
      <c r="L187" s="224"/>
      <c r="M187" s="229"/>
      <c r="N187" s="230"/>
      <c r="O187" s="230"/>
      <c r="P187" s="230"/>
      <c r="Q187" s="230"/>
      <c r="R187" s="230"/>
      <c r="S187" s="230"/>
      <c r="T187" s="231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T187" s="225" t="s">
        <v>302</v>
      </c>
      <c r="AU187" s="225" t="s">
        <v>84</v>
      </c>
      <c r="AV187" s="16" t="s">
        <v>91</v>
      </c>
      <c r="AW187" s="16" t="s">
        <v>32</v>
      </c>
      <c r="AX187" s="16" t="s">
        <v>75</v>
      </c>
      <c r="AY187" s="225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375</v>
      </c>
      <c r="G188" s="14"/>
      <c r="H188" s="211">
        <v>1756.1790000000001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24.15" customHeight="1">
      <c r="A189" s="38"/>
      <c r="B189" s="181"/>
      <c r="C189" s="182" t="s">
        <v>8</v>
      </c>
      <c r="D189" s="182" t="s">
        <v>285</v>
      </c>
      <c r="E189" s="183" t="s">
        <v>376</v>
      </c>
      <c r="F189" s="184" t="s">
        <v>377</v>
      </c>
      <c r="G189" s="185" t="s">
        <v>367</v>
      </c>
      <c r="H189" s="186">
        <v>1756.1790000000001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378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379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370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2" customFormat="1" ht="24.15" customHeight="1">
      <c r="A192" s="38"/>
      <c r="B192" s="181"/>
      <c r="C192" s="182" t="s">
        <v>380</v>
      </c>
      <c r="D192" s="182" t="s">
        <v>285</v>
      </c>
      <c r="E192" s="183" t="s">
        <v>381</v>
      </c>
      <c r="F192" s="184" t="s">
        <v>382</v>
      </c>
      <c r="G192" s="185" t="s">
        <v>367</v>
      </c>
      <c r="H192" s="186">
        <v>702.47199999999998</v>
      </c>
      <c r="I192" s="187"/>
      <c r="J192" s="188">
        <f>ROUND(I192*H192,2)</f>
        <v>0</v>
      </c>
      <c r="K192" s="184" t="s">
        <v>294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383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384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13" customFormat="1">
      <c r="A194" s="13"/>
      <c r="B194" s="201"/>
      <c r="C194" s="13"/>
      <c r="D194" s="195" t="s">
        <v>302</v>
      </c>
      <c r="E194" s="202" t="s">
        <v>1</v>
      </c>
      <c r="F194" s="203" t="s">
        <v>385</v>
      </c>
      <c r="G194" s="13"/>
      <c r="H194" s="202" t="s">
        <v>1</v>
      </c>
      <c r="I194" s="204"/>
      <c r="J194" s="13"/>
      <c r="K194" s="13"/>
      <c r="L194" s="201"/>
      <c r="M194" s="205"/>
      <c r="N194" s="206"/>
      <c r="O194" s="206"/>
      <c r="P194" s="206"/>
      <c r="Q194" s="206"/>
      <c r="R194" s="206"/>
      <c r="S194" s="206"/>
      <c r="T194" s="20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2" t="s">
        <v>302</v>
      </c>
      <c r="AU194" s="202" t="s">
        <v>84</v>
      </c>
      <c r="AV194" s="13" t="s">
        <v>82</v>
      </c>
      <c r="AW194" s="13" t="s">
        <v>32</v>
      </c>
      <c r="AX194" s="13" t="s">
        <v>75</v>
      </c>
      <c r="AY194" s="202" t="s">
        <v>283</v>
      </c>
    </row>
    <row r="195" s="14" customFormat="1">
      <c r="A195" s="14"/>
      <c r="B195" s="208"/>
      <c r="C195" s="14"/>
      <c r="D195" s="195" t="s">
        <v>302</v>
      </c>
      <c r="E195" s="209" t="s">
        <v>1</v>
      </c>
      <c r="F195" s="210" t="s">
        <v>386</v>
      </c>
      <c r="G195" s="14"/>
      <c r="H195" s="211">
        <v>702.47199999999998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32</v>
      </c>
      <c r="AX195" s="14" t="s">
        <v>82</v>
      </c>
      <c r="AY195" s="209" t="s">
        <v>283</v>
      </c>
    </row>
    <row r="196" s="2" customFormat="1" ht="14.4" customHeight="1">
      <c r="A196" s="38"/>
      <c r="B196" s="181"/>
      <c r="C196" s="182" t="s">
        <v>387</v>
      </c>
      <c r="D196" s="182" t="s">
        <v>285</v>
      </c>
      <c r="E196" s="183" t="s">
        <v>388</v>
      </c>
      <c r="F196" s="184" t="s">
        <v>389</v>
      </c>
      <c r="G196" s="185" t="s">
        <v>288</v>
      </c>
      <c r="H196" s="186">
        <v>6888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0.00059000000000000003</v>
      </c>
      <c r="R196" s="191">
        <f>Q196*H196</f>
        <v>4.0639200000000004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390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391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392</v>
      </c>
      <c r="G199" s="14"/>
      <c r="H199" s="211">
        <v>6888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82</v>
      </c>
      <c r="AY199" s="209" t="s">
        <v>283</v>
      </c>
    </row>
    <row r="200" s="2" customFormat="1" ht="14.4" customHeight="1">
      <c r="A200" s="38"/>
      <c r="B200" s="181"/>
      <c r="C200" s="182" t="s">
        <v>393</v>
      </c>
      <c r="D200" s="182" t="s">
        <v>285</v>
      </c>
      <c r="E200" s="183" t="s">
        <v>394</v>
      </c>
      <c r="F200" s="184" t="s">
        <v>395</v>
      </c>
      <c r="G200" s="185" t="s">
        <v>288</v>
      </c>
      <c r="H200" s="186">
        <v>6888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396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397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37.8" customHeight="1">
      <c r="A202" s="38"/>
      <c r="B202" s="181"/>
      <c r="C202" s="182" t="s">
        <v>398</v>
      </c>
      <c r="D202" s="182" t="s">
        <v>285</v>
      </c>
      <c r="E202" s="183" t="s">
        <v>399</v>
      </c>
      <c r="F202" s="184" t="s">
        <v>400</v>
      </c>
      <c r="G202" s="185" t="s">
        <v>367</v>
      </c>
      <c r="H202" s="186">
        <v>3512.3580000000002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401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402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13" customFormat="1">
      <c r="A204" s="13"/>
      <c r="B204" s="201"/>
      <c r="C204" s="13"/>
      <c r="D204" s="195" t="s">
        <v>302</v>
      </c>
      <c r="E204" s="202" t="s">
        <v>1</v>
      </c>
      <c r="F204" s="203" t="s">
        <v>403</v>
      </c>
      <c r="G204" s="13"/>
      <c r="H204" s="202" t="s">
        <v>1</v>
      </c>
      <c r="I204" s="204"/>
      <c r="J204" s="13"/>
      <c r="K204" s="13"/>
      <c r="L204" s="201"/>
      <c r="M204" s="205"/>
      <c r="N204" s="206"/>
      <c r="O204" s="206"/>
      <c r="P204" s="206"/>
      <c r="Q204" s="206"/>
      <c r="R204" s="206"/>
      <c r="S204" s="206"/>
      <c r="T204" s="207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02" t="s">
        <v>302</v>
      </c>
      <c r="AU204" s="202" t="s">
        <v>84</v>
      </c>
      <c r="AV204" s="13" t="s">
        <v>82</v>
      </c>
      <c r="AW204" s="13" t="s">
        <v>32</v>
      </c>
      <c r="AX204" s="13" t="s">
        <v>75</v>
      </c>
      <c r="AY204" s="202" t="s">
        <v>283</v>
      </c>
    </row>
    <row r="205" s="14" customFormat="1">
      <c r="A205" s="14"/>
      <c r="B205" s="208"/>
      <c r="C205" s="14"/>
      <c r="D205" s="195" t="s">
        <v>302</v>
      </c>
      <c r="E205" s="209" t="s">
        <v>1</v>
      </c>
      <c r="F205" s="210" t="s">
        <v>404</v>
      </c>
      <c r="G205" s="14"/>
      <c r="H205" s="211">
        <v>3512.3580000000002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32</v>
      </c>
      <c r="AX205" s="14" t="s">
        <v>82</v>
      </c>
      <c r="AY205" s="209" t="s">
        <v>283</v>
      </c>
    </row>
    <row r="206" s="2" customFormat="1" ht="37.8" customHeight="1">
      <c r="A206" s="38"/>
      <c r="B206" s="181"/>
      <c r="C206" s="182" t="s">
        <v>405</v>
      </c>
      <c r="D206" s="182" t="s">
        <v>285</v>
      </c>
      <c r="E206" s="183" t="s">
        <v>406</v>
      </c>
      <c r="F206" s="184" t="s">
        <v>407</v>
      </c>
      <c r="G206" s="185" t="s">
        <v>367</v>
      </c>
      <c r="H206" s="186">
        <v>17561.790000000001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408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409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410</v>
      </c>
      <c r="G208" s="14"/>
      <c r="H208" s="211">
        <v>17561.790000000001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7</v>
      </c>
      <c r="D209" s="182" t="s">
        <v>285</v>
      </c>
      <c r="E209" s="183" t="s">
        <v>411</v>
      </c>
      <c r="F209" s="184" t="s">
        <v>412</v>
      </c>
      <c r="G209" s="185" t="s">
        <v>288</v>
      </c>
      <c r="H209" s="186">
        <v>1140.1199999999999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413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414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2" customFormat="1">
      <c r="A211" s="38"/>
      <c r="B211" s="39"/>
      <c r="C211" s="38"/>
      <c r="D211" s="195" t="s">
        <v>300</v>
      </c>
      <c r="E211" s="38"/>
      <c r="F211" s="200" t="s">
        <v>318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300</v>
      </c>
      <c r="AU211" s="19" t="s">
        <v>84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415</v>
      </c>
      <c r="G212" s="14"/>
      <c r="H212" s="211">
        <v>1033.2000000000001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305</v>
      </c>
      <c r="G213" s="14"/>
      <c r="H213" s="211">
        <v>106.92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5" customFormat="1">
      <c r="A214" s="15"/>
      <c r="B214" s="216"/>
      <c r="C214" s="15"/>
      <c r="D214" s="195" t="s">
        <v>302</v>
      </c>
      <c r="E214" s="217" t="s">
        <v>1</v>
      </c>
      <c r="F214" s="218" t="s">
        <v>306</v>
      </c>
      <c r="G214" s="15"/>
      <c r="H214" s="219">
        <v>1140.1200000000001</v>
      </c>
      <c r="I214" s="220"/>
      <c r="J214" s="15"/>
      <c r="K214" s="15"/>
      <c r="L214" s="216"/>
      <c r="M214" s="221"/>
      <c r="N214" s="222"/>
      <c r="O214" s="222"/>
      <c r="P214" s="222"/>
      <c r="Q214" s="222"/>
      <c r="R214" s="222"/>
      <c r="S214" s="222"/>
      <c r="T214" s="223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T214" s="217" t="s">
        <v>302</v>
      </c>
      <c r="AU214" s="217" t="s">
        <v>84</v>
      </c>
      <c r="AV214" s="15" t="s">
        <v>96</v>
      </c>
      <c r="AW214" s="15" t="s">
        <v>32</v>
      </c>
      <c r="AX214" s="15" t="s">
        <v>82</v>
      </c>
      <c r="AY214" s="217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417</v>
      </c>
      <c r="F215" s="184" t="s">
        <v>418</v>
      </c>
      <c r="G215" s="185" t="s">
        <v>419</v>
      </c>
      <c r="H215" s="186">
        <v>6322.2439999999997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420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14"/>
      <c r="F217" s="210" t="s">
        <v>422</v>
      </c>
      <c r="G217" s="14"/>
      <c r="H217" s="211">
        <v>6322.2439999999997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</v>
      </c>
      <c r="AX217" s="14" t="s">
        <v>82</v>
      </c>
      <c r="AY217" s="209" t="s">
        <v>283</v>
      </c>
    </row>
    <row r="218" s="2" customFormat="1" ht="24.15" customHeight="1">
      <c r="A218" s="38"/>
      <c r="B218" s="181"/>
      <c r="C218" s="182" t="s">
        <v>423</v>
      </c>
      <c r="D218" s="182" t="s">
        <v>285</v>
      </c>
      <c r="E218" s="183" t="s">
        <v>424</v>
      </c>
      <c r="F218" s="184" t="s">
        <v>425</v>
      </c>
      <c r="G218" s="185" t="s">
        <v>367</v>
      </c>
      <c r="H218" s="186">
        <v>3172.337</v>
      </c>
      <c r="I218" s="187"/>
      <c r="J218" s="188">
        <f>ROUND(I218*H218,2)</f>
        <v>0</v>
      </c>
      <c r="K218" s="184" t="s">
        <v>294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426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427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428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404</v>
      </c>
      <c r="G221" s="14"/>
      <c r="H221" s="211">
        <v>3512.3580000000002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429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430</v>
      </c>
      <c r="G223" s="14"/>
      <c r="H223" s="211">
        <v>-568.25999999999999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431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432</v>
      </c>
      <c r="G225" s="14"/>
      <c r="H225" s="211">
        <v>-118.31999999999999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434</v>
      </c>
      <c r="G227" s="14"/>
      <c r="H227" s="211">
        <v>-8.0999999999999996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3" customFormat="1">
      <c r="A228" s="13"/>
      <c r="B228" s="201"/>
      <c r="C228" s="13"/>
      <c r="D228" s="195" t="s">
        <v>302</v>
      </c>
      <c r="E228" s="202" t="s">
        <v>1</v>
      </c>
      <c r="F228" s="203" t="s">
        <v>435</v>
      </c>
      <c r="G228" s="13"/>
      <c r="H228" s="202" t="s">
        <v>1</v>
      </c>
      <c r="I228" s="204"/>
      <c r="J228" s="13"/>
      <c r="K228" s="13"/>
      <c r="L228" s="201"/>
      <c r="M228" s="205"/>
      <c r="N228" s="206"/>
      <c r="O228" s="206"/>
      <c r="P228" s="206"/>
      <c r="Q228" s="206"/>
      <c r="R228" s="206"/>
      <c r="S228" s="206"/>
      <c r="T228" s="207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2" t="s">
        <v>302</v>
      </c>
      <c r="AU228" s="202" t="s">
        <v>84</v>
      </c>
      <c r="AV228" s="13" t="s">
        <v>82</v>
      </c>
      <c r="AW228" s="13" t="s">
        <v>32</v>
      </c>
      <c r="AX228" s="13" t="s">
        <v>75</v>
      </c>
      <c r="AY228" s="202" t="s">
        <v>283</v>
      </c>
    </row>
    <row r="229" s="14" customFormat="1">
      <c r="A229" s="14"/>
      <c r="B229" s="208"/>
      <c r="C229" s="14"/>
      <c r="D229" s="195" t="s">
        <v>302</v>
      </c>
      <c r="E229" s="209" t="s">
        <v>1</v>
      </c>
      <c r="F229" s="210" t="s">
        <v>436</v>
      </c>
      <c r="G229" s="14"/>
      <c r="H229" s="211">
        <v>-101.389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32</v>
      </c>
      <c r="AX229" s="14" t="s">
        <v>75</v>
      </c>
      <c r="AY229" s="209" t="s">
        <v>283</v>
      </c>
    </row>
    <row r="230" s="13" customFormat="1">
      <c r="A230" s="13"/>
      <c r="B230" s="201"/>
      <c r="C230" s="13"/>
      <c r="D230" s="195" t="s">
        <v>302</v>
      </c>
      <c r="E230" s="202" t="s">
        <v>1</v>
      </c>
      <c r="F230" s="203" t="s">
        <v>437</v>
      </c>
      <c r="G230" s="13"/>
      <c r="H230" s="202" t="s">
        <v>1</v>
      </c>
      <c r="I230" s="204"/>
      <c r="J230" s="13"/>
      <c r="K230" s="13"/>
      <c r="L230" s="201"/>
      <c r="M230" s="205"/>
      <c r="N230" s="206"/>
      <c r="O230" s="206"/>
      <c r="P230" s="206"/>
      <c r="Q230" s="206"/>
      <c r="R230" s="206"/>
      <c r="S230" s="206"/>
      <c r="T230" s="207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2" t="s">
        <v>302</v>
      </c>
      <c r="AU230" s="202" t="s">
        <v>84</v>
      </c>
      <c r="AV230" s="13" t="s">
        <v>82</v>
      </c>
      <c r="AW230" s="13" t="s">
        <v>32</v>
      </c>
      <c r="AX230" s="13" t="s">
        <v>75</v>
      </c>
      <c r="AY230" s="202" t="s">
        <v>283</v>
      </c>
    </row>
    <row r="231" s="14" customFormat="1">
      <c r="A231" s="14"/>
      <c r="B231" s="208"/>
      <c r="C231" s="14"/>
      <c r="D231" s="195" t="s">
        <v>302</v>
      </c>
      <c r="E231" s="209" t="s">
        <v>1</v>
      </c>
      <c r="F231" s="210" t="s">
        <v>438</v>
      </c>
      <c r="G231" s="14"/>
      <c r="H231" s="211">
        <v>456.048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32</v>
      </c>
      <c r="AX231" s="14" t="s">
        <v>75</v>
      </c>
      <c r="AY231" s="209" t="s">
        <v>283</v>
      </c>
    </row>
    <row r="232" s="15" customFormat="1">
      <c r="A232" s="15"/>
      <c r="B232" s="216"/>
      <c r="C232" s="15"/>
      <c r="D232" s="195" t="s">
        <v>302</v>
      </c>
      <c r="E232" s="217" t="s">
        <v>1</v>
      </c>
      <c r="F232" s="218" t="s">
        <v>306</v>
      </c>
      <c r="G232" s="15"/>
      <c r="H232" s="219">
        <v>3172.3369999999995</v>
      </c>
      <c r="I232" s="220"/>
      <c r="J232" s="15"/>
      <c r="K232" s="15"/>
      <c r="L232" s="216"/>
      <c r="M232" s="221"/>
      <c r="N232" s="222"/>
      <c r="O232" s="222"/>
      <c r="P232" s="222"/>
      <c r="Q232" s="222"/>
      <c r="R232" s="222"/>
      <c r="S232" s="222"/>
      <c r="T232" s="223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17" t="s">
        <v>302</v>
      </c>
      <c r="AU232" s="217" t="s">
        <v>84</v>
      </c>
      <c r="AV232" s="15" t="s">
        <v>96</v>
      </c>
      <c r="AW232" s="15" t="s">
        <v>32</v>
      </c>
      <c r="AX232" s="15" t="s">
        <v>82</v>
      </c>
      <c r="AY232" s="217" t="s">
        <v>283</v>
      </c>
    </row>
    <row r="233" s="2" customFormat="1" ht="14.4" customHeight="1">
      <c r="A233" s="38"/>
      <c r="B233" s="181"/>
      <c r="C233" s="232" t="s">
        <v>439</v>
      </c>
      <c r="D233" s="232" t="s">
        <v>440</v>
      </c>
      <c r="E233" s="233" t="s">
        <v>441</v>
      </c>
      <c r="F233" s="234" t="s">
        <v>442</v>
      </c>
      <c r="G233" s="235" t="s">
        <v>419</v>
      </c>
      <c r="H233" s="236">
        <v>6344.674</v>
      </c>
      <c r="I233" s="237"/>
      <c r="J233" s="238">
        <f>ROUND(I233*H233,2)</f>
        <v>0</v>
      </c>
      <c r="K233" s="234" t="s">
        <v>294</v>
      </c>
      <c r="L233" s="239"/>
      <c r="M233" s="240" t="s">
        <v>1</v>
      </c>
      <c r="N233" s="241" t="s">
        <v>40</v>
      </c>
      <c r="O233" s="77"/>
      <c r="P233" s="191">
        <f>O233*H233</f>
        <v>0</v>
      </c>
      <c r="Q233" s="191">
        <v>1</v>
      </c>
      <c r="R233" s="191">
        <f>Q233*H233</f>
        <v>6344.674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329</v>
      </c>
      <c r="AT233" s="193" t="s">
        <v>440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443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442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2" customFormat="1">
      <c r="A235" s="38"/>
      <c r="B235" s="39"/>
      <c r="C235" s="38"/>
      <c r="D235" s="195" t="s">
        <v>300</v>
      </c>
      <c r="E235" s="38"/>
      <c r="F235" s="200" t="s">
        <v>444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300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14"/>
      <c r="F236" s="210" t="s">
        <v>445</v>
      </c>
      <c r="G236" s="14"/>
      <c r="H236" s="211">
        <v>6344.674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</v>
      </c>
      <c r="AX236" s="14" t="s">
        <v>82</v>
      </c>
      <c r="AY236" s="209" t="s">
        <v>283</v>
      </c>
    </row>
    <row r="237" s="2" customFormat="1" ht="24.15" customHeight="1">
      <c r="A237" s="38"/>
      <c r="B237" s="181"/>
      <c r="C237" s="182" t="s">
        <v>446</v>
      </c>
      <c r="D237" s="182" t="s">
        <v>285</v>
      </c>
      <c r="E237" s="183" t="s">
        <v>447</v>
      </c>
      <c r="F237" s="184" t="s">
        <v>448</v>
      </c>
      <c r="G237" s="185" t="s">
        <v>367</v>
      </c>
      <c r="H237" s="186">
        <v>568.25999999999999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449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450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318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451</v>
      </c>
      <c r="G240" s="14"/>
      <c r="H240" s="211">
        <v>568.25999999999999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14.4" customHeight="1">
      <c r="A241" s="38"/>
      <c r="B241" s="181"/>
      <c r="C241" s="232" t="s">
        <v>452</v>
      </c>
      <c r="D241" s="232" t="s">
        <v>440</v>
      </c>
      <c r="E241" s="233" t="s">
        <v>453</v>
      </c>
      <c r="F241" s="234" t="s">
        <v>454</v>
      </c>
      <c r="G241" s="235" t="s">
        <v>419</v>
      </c>
      <c r="H241" s="236">
        <v>1136.52</v>
      </c>
      <c r="I241" s="237"/>
      <c r="J241" s="238">
        <f>ROUND(I241*H241,2)</f>
        <v>0</v>
      </c>
      <c r="K241" s="234" t="s">
        <v>294</v>
      </c>
      <c r="L241" s="239"/>
      <c r="M241" s="240" t="s">
        <v>1</v>
      </c>
      <c r="N241" s="241" t="s">
        <v>40</v>
      </c>
      <c r="O241" s="77"/>
      <c r="P241" s="191">
        <f>O241*H241</f>
        <v>0</v>
      </c>
      <c r="Q241" s="191">
        <v>1</v>
      </c>
      <c r="R241" s="191">
        <f>Q241*H241</f>
        <v>1136.52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329</v>
      </c>
      <c r="AT241" s="193" t="s">
        <v>440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455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454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456</v>
      </c>
      <c r="G243" s="14"/>
      <c r="H243" s="211">
        <v>1136.52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457</v>
      </c>
      <c r="D244" s="182" t="s">
        <v>285</v>
      </c>
      <c r="E244" s="183" t="s">
        <v>458</v>
      </c>
      <c r="F244" s="184" t="s">
        <v>459</v>
      </c>
      <c r="G244" s="185" t="s">
        <v>419</v>
      </c>
      <c r="H244" s="186">
        <v>7481.1940000000004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460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461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462</v>
      </c>
      <c r="G246" s="14"/>
      <c r="H246" s="211">
        <v>7481.1940000000004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84</v>
      </c>
      <c r="F247" s="179" t="s">
        <v>463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SUM(P248:P251)</f>
        <v>0</v>
      </c>
      <c r="Q247" s="174"/>
      <c r="R247" s="175">
        <f>SUM(R248:R251)</f>
        <v>201.41496000000001</v>
      </c>
      <c r="S247" s="174"/>
      <c r="T247" s="176">
        <f>SUM(T248:T251)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SUM(BK248:BK251)</f>
        <v>0</v>
      </c>
    </row>
    <row r="248" s="2" customFormat="1" ht="37.8" customHeight="1">
      <c r="A248" s="38"/>
      <c r="B248" s="181"/>
      <c r="C248" s="182" t="s">
        <v>464</v>
      </c>
      <c r="D248" s="182" t="s">
        <v>285</v>
      </c>
      <c r="E248" s="183" t="s">
        <v>465</v>
      </c>
      <c r="F248" s="184" t="s">
        <v>466</v>
      </c>
      <c r="G248" s="185" t="s">
        <v>345</v>
      </c>
      <c r="H248" s="186">
        <v>984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0.20469000000000001</v>
      </c>
      <c r="R248" s="191">
        <f>Q248*H248</f>
        <v>201.41496000000001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467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468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469</v>
      </c>
      <c r="G251" s="14"/>
      <c r="H251" s="211">
        <v>984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12" customFormat="1" ht="22.8" customHeight="1">
      <c r="A252" s="12"/>
      <c r="B252" s="168"/>
      <c r="C252" s="12"/>
      <c r="D252" s="169" t="s">
        <v>74</v>
      </c>
      <c r="E252" s="179" t="s">
        <v>96</v>
      </c>
      <c r="F252" s="179" t="s">
        <v>470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SUM(P253:P284)</f>
        <v>0</v>
      </c>
      <c r="Q252" s="174"/>
      <c r="R252" s="175">
        <f>SUM(R253:R284)</f>
        <v>2.9932000000000003</v>
      </c>
      <c r="S252" s="174"/>
      <c r="T252" s="176">
        <f>SUM(T253:T284)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82</v>
      </c>
      <c r="AY252" s="169" t="s">
        <v>283</v>
      </c>
      <c r="BK252" s="178">
        <f>SUM(BK253:BK284)</f>
        <v>0</v>
      </c>
    </row>
    <row r="253" s="2" customFormat="1" ht="14.4" customHeight="1">
      <c r="A253" s="38"/>
      <c r="B253" s="181"/>
      <c r="C253" s="182" t="s">
        <v>471</v>
      </c>
      <c r="D253" s="182" t="s">
        <v>285</v>
      </c>
      <c r="E253" s="183" t="s">
        <v>472</v>
      </c>
      <c r="F253" s="184" t="s">
        <v>473</v>
      </c>
      <c r="G253" s="185" t="s">
        <v>367</v>
      </c>
      <c r="H253" s="186">
        <v>103.31999999999999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474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475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>
      <c r="A255" s="38"/>
      <c r="B255" s="39"/>
      <c r="C255" s="38"/>
      <c r="D255" s="195" t="s">
        <v>300</v>
      </c>
      <c r="E255" s="38"/>
      <c r="F255" s="200" t="s">
        <v>318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300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476</v>
      </c>
      <c r="G256" s="14"/>
      <c r="H256" s="211">
        <v>103.31999999999999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2" customFormat="1" ht="14.4" customHeight="1">
      <c r="A257" s="38"/>
      <c r="B257" s="181"/>
      <c r="C257" s="182" t="s">
        <v>477</v>
      </c>
      <c r="D257" s="182" t="s">
        <v>285</v>
      </c>
      <c r="E257" s="183" t="s">
        <v>478</v>
      </c>
      <c r="F257" s="184" t="s">
        <v>479</v>
      </c>
      <c r="G257" s="185" t="s">
        <v>367</v>
      </c>
      <c r="H257" s="186">
        <v>15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480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475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>
      <c r="A259" s="38"/>
      <c r="B259" s="39"/>
      <c r="C259" s="38"/>
      <c r="D259" s="195" t="s">
        <v>300</v>
      </c>
      <c r="E259" s="38"/>
      <c r="F259" s="200" t="s">
        <v>318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300</v>
      </c>
      <c r="AU259" s="19" t="s">
        <v>84</v>
      </c>
    </row>
    <row r="260" s="13" customFormat="1">
      <c r="A260" s="13"/>
      <c r="B260" s="201"/>
      <c r="C260" s="13"/>
      <c r="D260" s="195" t="s">
        <v>302</v>
      </c>
      <c r="E260" s="202" t="s">
        <v>1</v>
      </c>
      <c r="F260" s="203" t="s">
        <v>481</v>
      </c>
      <c r="G260" s="13"/>
      <c r="H260" s="202" t="s">
        <v>1</v>
      </c>
      <c r="I260" s="204"/>
      <c r="J260" s="13"/>
      <c r="K260" s="13"/>
      <c r="L260" s="201"/>
      <c r="M260" s="205"/>
      <c r="N260" s="206"/>
      <c r="O260" s="206"/>
      <c r="P260" s="206"/>
      <c r="Q260" s="206"/>
      <c r="R260" s="206"/>
      <c r="S260" s="206"/>
      <c r="T260" s="207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2" t="s">
        <v>302</v>
      </c>
      <c r="AU260" s="202" t="s">
        <v>84</v>
      </c>
      <c r="AV260" s="13" t="s">
        <v>82</v>
      </c>
      <c r="AW260" s="13" t="s">
        <v>32</v>
      </c>
      <c r="AX260" s="13" t="s">
        <v>75</v>
      </c>
      <c r="AY260" s="202" t="s">
        <v>283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482</v>
      </c>
      <c r="G261" s="14"/>
      <c r="H261" s="211">
        <v>15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2" customFormat="1" ht="14.4" customHeight="1">
      <c r="A262" s="38"/>
      <c r="B262" s="181"/>
      <c r="C262" s="182" t="s">
        <v>483</v>
      </c>
      <c r="D262" s="182" t="s">
        <v>285</v>
      </c>
      <c r="E262" s="183" t="s">
        <v>484</v>
      </c>
      <c r="F262" s="184" t="s">
        <v>485</v>
      </c>
      <c r="G262" s="185" t="s">
        <v>486</v>
      </c>
      <c r="H262" s="186">
        <v>28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0.0066</v>
      </c>
      <c r="R262" s="191">
        <f>Q262*H262</f>
        <v>0.18479999999999999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487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488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318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489</v>
      </c>
      <c r="G265" s="14"/>
      <c r="H265" s="211">
        <v>28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82</v>
      </c>
      <c r="AY265" s="209" t="s">
        <v>283</v>
      </c>
    </row>
    <row r="266" s="2" customFormat="1" ht="24.15" customHeight="1">
      <c r="A266" s="38"/>
      <c r="B266" s="181"/>
      <c r="C266" s="232" t="s">
        <v>490</v>
      </c>
      <c r="D266" s="232" t="s">
        <v>440</v>
      </c>
      <c r="E266" s="233" t="s">
        <v>491</v>
      </c>
      <c r="F266" s="234" t="s">
        <v>492</v>
      </c>
      <c r="G266" s="235" t="s">
        <v>486</v>
      </c>
      <c r="H266" s="236">
        <v>2</v>
      </c>
      <c r="I266" s="237"/>
      <c r="J266" s="238">
        <f>ROUND(I266*H266,2)</f>
        <v>0</v>
      </c>
      <c r="K266" s="234" t="s">
        <v>294</v>
      </c>
      <c r="L266" s="239"/>
      <c r="M266" s="240" t="s">
        <v>1</v>
      </c>
      <c r="N266" s="241" t="s">
        <v>40</v>
      </c>
      <c r="O266" s="77"/>
      <c r="P266" s="191">
        <f>O266*H266</f>
        <v>0</v>
      </c>
      <c r="Q266" s="191">
        <v>0.028000000000000001</v>
      </c>
      <c r="R266" s="191">
        <f>Q266*H266</f>
        <v>0.056000000000000001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329</v>
      </c>
      <c r="AT266" s="193" t="s">
        <v>440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493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492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 ht="24.15" customHeight="1">
      <c r="A268" s="38"/>
      <c r="B268" s="181"/>
      <c r="C268" s="232" t="s">
        <v>494</v>
      </c>
      <c r="D268" s="232" t="s">
        <v>440</v>
      </c>
      <c r="E268" s="233" t="s">
        <v>495</v>
      </c>
      <c r="F268" s="234" t="s">
        <v>496</v>
      </c>
      <c r="G268" s="235" t="s">
        <v>486</v>
      </c>
      <c r="H268" s="236">
        <v>5</v>
      </c>
      <c r="I268" s="237"/>
      <c r="J268" s="238">
        <f>ROUND(I268*H268,2)</f>
        <v>0</v>
      </c>
      <c r="K268" s="234" t="s">
        <v>294</v>
      </c>
      <c r="L268" s="239"/>
      <c r="M268" s="240" t="s">
        <v>1</v>
      </c>
      <c r="N268" s="241" t="s">
        <v>40</v>
      </c>
      <c r="O268" s="77"/>
      <c r="P268" s="191">
        <f>O268*H268</f>
        <v>0</v>
      </c>
      <c r="Q268" s="191">
        <v>0.040000000000000001</v>
      </c>
      <c r="R268" s="191">
        <f>Q268*H268</f>
        <v>0.20000000000000001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329</v>
      </c>
      <c r="AT268" s="193" t="s">
        <v>440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497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496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232" t="s">
        <v>498</v>
      </c>
      <c r="D270" s="232" t="s">
        <v>440</v>
      </c>
      <c r="E270" s="233" t="s">
        <v>499</v>
      </c>
      <c r="F270" s="234" t="s">
        <v>500</v>
      </c>
      <c r="G270" s="235" t="s">
        <v>486</v>
      </c>
      <c r="H270" s="236">
        <v>6</v>
      </c>
      <c r="I270" s="237"/>
      <c r="J270" s="238">
        <f>ROUND(I270*H270,2)</f>
        <v>0</v>
      </c>
      <c r="K270" s="234" t="s">
        <v>294</v>
      </c>
      <c r="L270" s="239"/>
      <c r="M270" s="240" t="s">
        <v>1</v>
      </c>
      <c r="N270" s="241" t="s">
        <v>40</v>
      </c>
      <c r="O270" s="77"/>
      <c r="P270" s="191">
        <f>O270*H270</f>
        <v>0</v>
      </c>
      <c r="Q270" s="191">
        <v>0.050999999999999997</v>
      </c>
      <c r="R270" s="191">
        <f>Q270*H270</f>
        <v>0.30599999999999999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329</v>
      </c>
      <c r="AT270" s="193" t="s">
        <v>440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501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500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232" t="s">
        <v>502</v>
      </c>
      <c r="D272" s="232" t="s">
        <v>440</v>
      </c>
      <c r="E272" s="233" t="s">
        <v>503</v>
      </c>
      <c r="F272" s="234" t="s">
        <v>504</v>
      </c>
      <c r="G272" s="235" t="s">
        <v>486</v>
      </c>
      <c r="H272" s="236">
        <v>15</v>
      </c>
      <c r="I272" s="237"/>
      <c r="J272" s="238">
        <f>ROUND(I272*H272,2)</f>
        <v>0</v>
      </c>
      <c r="K272" s="234" t="s">
        <v>294</v>
      </c>
      <c r="L272" s="239"/>
      <c r="M272" s="240" t="s">
        <v>1</v>
      </c>
      <c r="N272" s="241" t="s">
        <v>40</v>
      </c>
      <c r="O272" s="77"/>
      <c r="P272" s="191">
        <f>O272*H272</f>
        <v>0</v>
      </c>
      <c r="Q272" s="191">
        <v>0.068000000000000005</v>
      </c>
      <c r="R272" s="191">
        <f>Q272*H272</f>
        <v>1.02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329</v>
      </c>
      <c r="AT272" s="193" t="s">
        <v>440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505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504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14.4" customHeight="1">
      <c r="A274" s="38"/>
      <c r="B274" s="181"/>
      <c r="C274" s="182" t="s">
        <v>506</v>
      </c>
      <c r="D274" s="182" t="s">
        <v>285</v>
      </c>
      <c r="E274" s="183" t="s">
        <v>507</v>
      </c>
      <c r="F274" s="184" t="s">
        <v>508</v>
      </c>
      <c r="G274" s="185" t="s">
        <v>486</v>
      </c>
      <c r="H274" s="186">
        <v>14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0.0066</v>
      </c>
      <c r="R274" s="191">
        <f>Q274*H274</f>
        <v>0.092399999999999996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509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510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318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364</v>
      </c>
      <c r="G277" s="14"/>
      <c r="H277" s="211">
        <v>14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2" customFormat="1" ht="24.15" customHeight="1">
      <c r="A278" s="38"/>
      <c r="B278" s="181"/>
      <c r="C278" s="232" t="s">
        <v>511</v>
      </c>
      <c r="D278" s="232" t="s">
        <v>440</v>
      </c>
      <c r="E278" s="233" t="s">
        <v>512</v>
      </c>
      <c r="F278" s="234" t="s">
        <v>513</v>
      </c>
      <c r="G278" s="235" t="s">
        <v>486</v>
      </c>
      <c r="H278" s="236">
        <v>14</v>
      </c>
      <c r="I278" s="237"/>
      <c r="J278" s="238">
        <f>ROUND(I278*H278,2)</f>
        <v>0</v>
      </c>
      <c r="K278" s="234" t="s">
        <v>294</v>
      </c>
      <c r="L278" s="239"/>
      <c r="M278" s="240" t="s">
        <v>1</v>
      </c>
      <c r="N278" s="241" t="s">
        <v>40</v>
      </c>
      <c r="O278" s="77"/>
      <c r="P278" s="191">
        <f>O278*H278</f>
        <v>0</v>
      </c>
      <c r="Q278" s="191">
        <v>0.081000000000000003</v>
      </c>
      <c r="R278" s="191">
        <f>Q278*H278</f>
        <v>1.1340000000000001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329</v>
      </c>
      <c r="AT278" s="193" t="s">
        <v>440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514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513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 ht="24.15" customHeight="1">
      <c r="A280" s="38"/>
      <c r="B280" s="181"/>
      <c r="C280" s="182" t="s">
        <v>515</v>
      </c>
      <c r="D280" s="182" t="s">
        <v>285</v>
      </c>
      <c r="E280" s="183" t="s">
        <v>516</v>
      </c>
      <c r="F280" s="184" t="s">
        <v>517</v>
      </c>
      <c r="G280" s="185" t="s">
        <v>367</v>
      </c>
      <c r="H280" s="186">
        <v>8.0999999999999996</v>
      </c>
      <c r="I280" s="187"/>
      <c r="J280" s="188">
        <f>ROUND(I280*H280,2)</f>
        <v>0</v>
      </c>
      <c r="K280" s="184" t="s">
        <v>294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518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519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>
      <c r="A282" s="38"/>
      <c r="B282" s="39"/>
      <c r="C282" s="38"/>
      <c r="D282" s="195" t="s">
        <v>300</v>
      </c>
      <c r="E282" s="38"/>
      <c r="F282" s="200" t="s">
        <v>318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300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481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520</v>
      </c>
      <c r="G284" s="14"/>
      <c r="H284" s="211">
        <v>8.0999999999999996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12" customFormat="1" ht="22.8" customHeight="1">
      <c r="A285" s="12"/>
      <c r="B285" s="168"/>
      <c r="C285" s="12"/>
      <c r="D285" s="169" t="s">
        <v>74</v>
      </c>
      <c r="E285" s="179" t="s">
        <v>313</v>
      </c>
      <c r="F285" s="179" t="s">
        <v>521</v>
      </c>
      <c r="G285" s="12"/>
      <c r="H285" s="12"/>
      <c r="I285" s="171"/>
      <c r="J285" s="180">
        <f>BK285</f>
        <v>0</v>
      </c>
      <c r="K285" s="12"/>
      <c r="L285" s="168"/>
      <c r="M285" s="173"/>
      <c r="N285" s="174"/>
      <c r="O285" s="174"/>
      <c r="P285" s="175">
        <f>SUM(P286:P303)</f>
        <v>0</v>
      </c>
      <c r="Q285" s="174"/>
      <c r="R285" s="175">
        <f>SUM(R286:R303)</f>
        <v>0</v>
      </c>
      <c r="S285" s="174"/>
      <c r="T285" s="176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9" t="s">
        <v>82</v>
      </c>
      <c r="AT285" s="177" t="s">
        <v>74</v>
      </c>
      <c r="AU285" s="177" t="s">
        <v>82</v>
      </c>
      <c r="AY285" s="169" t="s">
        <v>283</v>
      </c>
      <c r="BK285" s="178">
        <f>SUM(BK286:BK303)</f>
        <v>0</v>
      </c>
    </row>
    <row r="286" s="2" customFormat="1" ht="24.15" customHeight="1">
      <c r="A286" s="38"/>
      <c r="B286" s="181"/>
      <c r="C286" s="182" t="s">
        <v>522</v>
      </c>
      <c r="D286" s="182" t="s">
        <v>285</v>
      </c>
      <c r="E286" s="183" t="s">
        <v>523</v>
      </c>
      <c r="F286" s="184" t="s">
        <v>524</v>
      </c>
      <c r="G286" s="185" t="s">
        <v>288</v>
      </c>
      <c r="H286" s="186">
        <v>1140.1199999999999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525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526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527</v>
      </c>
      <c r="D288" s="182" t="s">
        <v>285</v>
      </c>
      <c r="E288" s="183" t="s">
        <v>528</v>
      </c>
      <c r="F288" s="184" t="s">
        <v>529</v>
      </c>
      <c r="G288" s="185" t="s">
        <v>288</v>
      </c>
      <c r="H288" s="186">
        <v>1140.1199999999999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532</v>
      </c>
      <c r="D290" s="182" t="s">
        <v>285</v>
      </c>
      <c r="E290" s="183" t="s">
        <v>533</v>
      </c>
      <c r="F290" s="184" t="s">
        <v>534</v>
      </c>
      <c r="G290" s="185" t="s">
        <v>288</v>
      </c>
      <c r="H290" s="186">
        <v>1140.1199999999999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535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536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537</v>
      </c>
      <c r="D292" s="182" t="s">
        <v>285</v>
      </c>
      <c r="E292" s="183" t="s">
        <v>538</v>
      </c>
      <c r="F292" s="184" t="s">
        <v>539</v>
      </c>
      <c r="G292" s="185" t="s">
        <v>288</v>
      </c>
      <c r="H292" s="186">
        <v>1140.1199999999999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540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541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301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542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543</v>
      </c>
      <c r="G296" s="14"/>
      <c r="H296" s="211">
        <v>1140.1199999999999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544</v>
      </c>
      <c r="D297" s="182" t="s">
        <v>285</v>
      </c>
      <c r="E297" s="183" t="s">
        <v>545</v>
      </c>
      <c r="F297" s="184" t="s">
        <v>546</v>
      </c>
      <c r="G297" s="185" t="s">
        <v>288</v>
      </c>
      <c r="H297" s="186">
        <v>4428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547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549</v>
      </c>
      <c r="D299" s="182" t="s">
        <v>285</v>
      </c>
      <c r="E299" s="183" t="s">
        <v>550</v>
      </c>
      <c r="F299" s="184" t="s">
        <v>551</v>
      </c>
      <c r="G299" s="185" t="s">
        <v>288</v>
      </c>
      <c r="H299" s="186">
        <v>4428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301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554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555</v>
      </c>
      <c r="G303" s="14"/>
      <c r="H303" s="211">
        <v>4428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329</v>
      </c>
      <c r="F304" s="179" t="s">
        <v>556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SUM(P305:P376)</f>
        <v>0</v>
      </c>
      <c r="Q304" s="174"/>
      <c r="R304" s="175">
        <f>SUM(R305:R376)</f>
        <v>152.30988689999998</v>
      </c>
      <c r="S304" s="174"/>
      <c r="T304" s="176">
        <f>SUM(T305:T376)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SUM(BK305:BK376)</f>
        <v>0</v>
      </c>
    </row>
    <row r="305" s="2" customFormat="1" ht="24.15" customHeight="1">
      <c r="A305" s="38"/>
      <c r="B305" s="181"/>
      <c r="C305" s="182" t="s">
        <v>557</v>
      </c>
      <c r="D305" s="182" t="s">
        <v>285</v>
      </c>
      <c r="E305" s="183" t="s">
        <v>558</v>
      </c>
      <c r="F305" s="184" t="s">
        <v>559</v>
      </c>
      <c r="G305" s="185" t="s">
        <v>345</v>
      </c>
      <c r="H305" s="186">
        <v>984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0.01323</v>
      </c>
      <c r="R305" s="191">
        <f>Q305*H305</f>
        <v>13.018320000000001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560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561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301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562</v>
      </c>
      <c r="G308" s="14"/>
      <c r="H308" s="211">
        <v>984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82</v>
      </c>
      <c r="AY308" s="209" t="s">
        <v>283</v>
      </c>
    </row>
    <row r="309" s="2" customFormat="1" ht="24.15" customHeight="1">
      <c r="A309" s="38"/>
      <c r="B309" s="181"/>
      <c r="C309" s="182" t="s">
        <v>563</v>
      </c>
      <c r="D309" s="182" t="s">
        <v>285</v>
      </c>
      <c r="E309" s="183" t="s">
        <v>564</v>
      </c>
      <c r="F309" s="184" t="s">
        <v>565</v>
      </c>
      <c r="G309" s="185" t="s">
        <v>486</v>
      </c>
      <c r="H309" s="186">
        <v>36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2.0000000000000002E-05</v>
      </c>
      <c r="R309" s="191">
        <f>Q309*H309</f>
        <v>0.00072000000000000005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566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567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318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568</v>
      </c>
      <c r="G312" s="14"/>
      <c r="H312" s="211">
        <v>36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232" t="s">
        <v>569</v>
      </c>
      <c r="D313" s="232" t="s">
        <v>440</v>
      </c>
      <c r="E313" s="233" t="s">
        <v>570</v>
      </c>
      <c r="F313" s="234" t="s">
        <v>571</v>
      </c>
      <c r="G313" s="235" t="s">
        <v>486</v>
      </c>
      <c r="H313" s="236">
        <v>36</v>
      </c>
      <c r="I313" s="237"/>
      <c r="J313" s="238">
        <f>ROUND(I313*H313,2)</f>
        <v>0</v>
      </c>
      <c r="K313" s="234" t="s">
        <v>294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0.0042599999999999999</v>
      </c>
      <c r="R313" s="191">
        <f>Q313*H313</f>
        <v>0.15336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572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571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573</v>
      </c>
      <c r="D315" s="182" t="s">
        <v>285</v>
      </c>
      <c r="E315" s="183" t="s">
        <v>574</v>
      </c>
      <c r="F315" s="184" t="s">
        <v>575</v>
      </c>
      <c r="G315" s="185" t="s">
        <v>345</v>
      </c>
      <c r="H315" s="186">
        <v>984</v>
      </c>
      <c r="I315" s="187"/>
      <c r="J315" s="188">
        <f>ROUND(I315*H315,2)</f>
        <v>0</v>
      </c>
      <c r="K315" s="184" t="s">
        <v>1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576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575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14.4" customHeight="1">
      <c r="A317" s="38"/>
      <c r="B317" s="181"/>
      <c r="C317" s="182" t="s">
        <v>577</v>
      </c>
      <c r="D317" s="182" t="s">
        <v>285</v>
      </c>
      <c r="E317" s="183" t="s">
        <v>578</v>
      </c>
      <c r="F317" s="184" t="s">
        <v>579</v>
      </c>
      <c r="G317" s="185" t="s">
        <v>345</v>
      </c>
      <c r="H317" s="186">
        <v>984</v>
      </c>
      <c r="I317" s="187"/>
      <c r="J317" s="188">
        <f>ROUND(I317*H317,2)</f>
        <v>0</v>
      </c>
      <c r="K317" s="184" t="s">
        <v>1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580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579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582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24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0.0074400000000000004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439</v>
      </c>
      <c r="G324" s="14"/>
      <c r="H324" s="211">
        <v>24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590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984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595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53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0.54006999999999994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599</v>
      </c>
      <c r="G331" s="14"/>
      <c r="H331" s="211">
        <v>53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600</v>
      </c>
      <c r="D332" s="232" t="s">
        <v>440</v>
      </c>
      <c r="E332" s="233" t="s">
        <v>601</v>
      </c>
      <c r="F332" s="234" t="s">
        <v>602</v>
      </c>
      <c r="G332" s="235" t="s">
        <v>486</v>
      </c>
      <c r="H332" s="236">
        <v>9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0.254</v>
      </c>
      <c r="R332" s="191">
        <f>Q332*H332</f>
        <v>2.286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605</v>
      </c>
      <c r="D334" s="232" t="s">
        <v>440</v>
      </c>
      <c r="E334" s="233" t="s">
        <v>606</v>
      </c>
      <c r="F334" s="234" t="s">
        <v>607</v>
      </c>
      <c r="G334" s="235" t="s">
        <v>486</v>
      </c>
      <c r="H334" s="236">
        <v>9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0.50600000000000001</v>
      </c>
      <c r="R334" s="191">
        <f>Q334*H334</f>
        <v>4.5540000000000003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610</v>
      </c>
      <c r="D336" s="232" t="s">
        <v>440</v>
      </c>
      <c r="E336" s="233" t="s">
        <v>611</v>
      </c>
      <c r="F336" s="234" t="s">
        <v>612</v>
      </c>
      <c r="G336" s="235" t="s">
        <v>486</v>
      </c>
      <c r="H336" s="236">
        <v>35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1.0129999999999999</v>
      </c>
      <c r="R336" s="191">
        <f>Q336*H336</f>
        <v>35.454999999999998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615</v>
      </c>
      <c r="D338" s="182" t="s">
        <v>285</v>
      </c>
      <c r="E338" s="183" t="s">
        <v>616</v>
      </c>
      <c r="F338" s="184" t="s">
        <v>617</v>
      </c>
      <c r="G338" s="185" t="s">
        <v>486</v>
      </c>
      <c r="H338" s="186">
        <v>24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0.01248</v>
      </c>
      <c r="R338" s="191">
        <f>Q338*H338</f>
        <v>0.29952000000000001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617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439</v>
      </c>
      <c r="G341" s="14"/>
      <c r="H341" s="211">
        <v>24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619</v>
      </c>
      <c r="D342" s="232" t="s">
        <v>440</v>
      </c>
      <c r="E342" s="233" t="s">
        <v>620</v>
      </c>
      <c r="F342" s="234" t="s">
        <v>621</v>
      </c>
      <c r="G342" s="235" t="s">
        <v>486</v>
      </c>
      <c r="H342" s="236">
        <v>24</v>
      </c>
      <c r="I342" s="237"/>
      <c r="J342" s="238">
        <f>ROUND(I342*H342,2)</f>
        <v>0</v>
      </c>
      <c r="K342" s="234" t="s">
        <v>294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0.54800000000000004</v>
      </c>
      <c r="R342" s="191">
        <f>Q342*H342</f>
        <v>13.152000000000001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623</v>
      </c>
      <c r="D344" s="182" t="s">
        <v>285</v>
      </c>
      <c r="E344" s="183" t="s">
        <v>624</v>
      </c>
      <c r="F344" s="184" t="s">
        <v>625</v>
      </c>
      <c r="G344" s="185" t="s">
        <v>486</v>
      </c>
      <c r="H344" s="186">
        <v>24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0.028539999999999999</v>
      </c>
      <c r="R344" s="191">
        <f>Q344*H344</f>
        <v>0.68496000000000001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626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625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318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627</v>
      </c>
      <c r="G347" s="14"/>
      <c r="H347" s="211">
        <v>24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232" t="s">
        <v>628</v>
      </c>
      <c r="D348" s="232" t="s">
        <v>440</v>
      </c>
      <c r="E348" s="233" t="s">
        <v>629</v>
      </c>
      <c r="F348" s="234" t="s">
        <v>630</v>
      </c>
      <c r="G348" s="235" t="s">
        <v>486</v>
      </c>
      <c r="H348" s="236">
        <v>1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1.8700000000000001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631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630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62.7" customHeight="1">
      <c r="A350" s="38"/>
      <c r="B350" s="181"/>
      <c r="C350" s="232" t="s">
        <v>632</v>
      </c>
      <c r="D350" s="232" t="s">
        <v>440</v>
      </c>
      <c r="E350" s="233" t="s">
        <v>633</v>
      </c>
      <c r="F350" s="234" t="s">
        <v>634</v>
      </c>
      <c r="G350" s="235" t="s">
        <v>486</v>
      </c>
      <c r="H350" s="236">
        <v>20</v>
      </c>
      <c r="I350" s="237"/>
      <c r="J350" s="238">
        <f>ROUND(I350*H350,2)</f>
        <v>0</v>
      </c>
      <c r="K350" s="234" t="s">
        <v>1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1.8700000000000001</v>
      </c>
      <c r="R350" s="191">
        <f>Q350*H350</f>
        <v>37.400000000000006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635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634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49.05" customHeight="1">
      <c r="A352" s="38"/>
      <c r="B352" s="181"/>
      <c r="C352" s="232" t="s">
        <v>636</v>
      </c>
      <c r="D352" s="232" t="s">
        <v>440</v>
      </c>
      <c r="E352" s="233" t="s">
        <v>637</v>
      </c>
      <c r="F352" s="234" t="s">
        <v>638</v>
      </c>
      <c r="G352" s="235" t="s">
        <v>486</v>
      </c>
      <c r="H352" s="236">
        <v>3</v>
      </c>
      <c r="I352" s="237"/>
      <c r="J352" s="238">
        <f>ROUND(I352*H352,2)</f>
        <v>0</v>
      </c>
      <c r="K352" s="234" t="s">
        <v>1</v>
      </c>
      <c r="L352" s="239"/>
      <c r="M352" s="240" t="s">
        <v>1</v>
      </c>
      <c r="N352" s="241" t="s">
        <v>40</v>
      </c>
      <c r="O352" s="77"/>
      <c r="P352" s="191">
        <f>O352*H352</f>
        <v>0</v>
      </c>
      <c r="Q352" s="191">
        <v>1.8700000000000001</v>
      </c>
      <c r="R352" s="191">
        <f>Q352*H352</f>
        <v>5.6100000000000003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329</v>
      </c>
      <c r="AT352" s="193" t="s">
        <v>440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639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638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24.15" customHeight="1">
      <c r="A354" s="38"/>
      <c r="B354" s="181"/>
      <c r="C354" s="232" t="s">
        <v>640</v>
      </c>
      <c r="D354" s="232" t="s">
        <v>440</v>
      </c>
      <c r="E354" s="233" t="s">
        <v>641</v>
      </c>
      <c r="F354" s="234" t="s">
        <v>642</v>
      </c>
      <c r="G354" s="235" t="s">
        <v>486</v>
      </c>
      <c r="H354" s="236">
        <v>77</v>
      </c>
      <c r="I354" s="237"/>
      <c r="J354" s="238">
        <f>ROUND(I354*H354,2)</f>
        <v>0</v>
      </c>
      <c r="K354" s="234" t="s">
        <v>294</v>
      </c>
      <c r="L354" s="239"/>
      <c r="M354" s="240" t="s">
        <v>1</v>
      </c>
      <c r="N354" s="241" t="s">
        <v>40</v>
      </c>
      <c r="O354" s="77"/>
      <c r="P354" s="191">
        <f>O354*H354</f>
        <v>0</v>
      </c>
      <c r="Q354" s="191">
        <v>0.002</v>
      </c>
      <c r="R354" s="191">
        <f>Q354*H354</f>
        <v>0.154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329</v>
      </c>
      <c r="AT354" s="193" t="s">
        <v>440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643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642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 ht="14.4" customHeight="1">
      <c r="A356" s="38"/>
      <c r="B356" s="181"/>
      <c r="C356" s="182" t="s">
        <v>644</v>
      </c>
      <c r="D356" s="182" t="s">
        <v>285</v>
      </c>
      <c r="E356" s="183" t="s">
        <v>645</v>
      </c>
      <c r="F356" s="184" t="s">
        <v>646</v>
      </c>
      <c r="G356" s="185" t="s">
        <v>288</v>
      </c>
      <c r="H356" s="186">
        <v>5.3899999999999997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4.8207100000000001</v>
      </c>
      <c r="R356" s="191">
        <f>Q356*H356</f>
        <v>25.983626899999997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647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648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318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3" customFormat="1">
      <c r="A359" s="13"/>
      <c r="B359" s="201"/>
      <c r="C359" s="13"/>
      <c r="D359" s="195" t="s">
        <v>302</v>
      </c>
      <c r="E359" s="202" t="s">
        <v>1</v>
      </c>
      <c r="F359" s="203" t="s">
        <v>649</v>
      </c>
      <c r="G359" s="13"/>
      <c r="H359" s="202" t="s">
        <v>1</v>
      </c>
      <c r="I359" s="204"/>
      <c r="J359" s="13"/>
      <c r="K359" s="13"/>
      <c r="L359" s="201"/>
      <c r="M359" s="205"/>
      <c r="N359" s="206"/>
      <c r="O359" s="206"/>
      <c r="P359" s="206"/>
      <c r="Q359" s="206"/>
      <c r="R359" s="206"/>
      <c r="S359" s="206"/>
      <c r="T359" s="207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02" t="s">
        <v>302</v>
      </c>
      <c r="AU359" s="202" t="s">
        <v>84</v>
      </c>
      <c r="AV359" s="13" t="s">
        <v>82</v>
      </c>
      <c r="AW359" s="13" t="s">
        <v>32</v>
      </c>
      <c r="AX359" s="13" t="s">
        <v>75</v>
      </c>
      <c r="AY359" s="202" t="s">
        <v>283</v>
      </c>
    </row>
    <row r="360" s="14" customFormat="1">
      <c r="A360" s="14"/>
      <c r="B360" s="208"/>
      <c r="C360" s="14"/>
      <c r="D360" s="195" t="s">
        <v>302</v>
      </c>
      <c r="E360" s="209" t="s">
        <v>1</v>
      </c>
      <c r="F360" s="210" t="s">
        <v>650</v>
      </c>
      <c r="G360" s="14"/>
      <c r="H360" s="211">
        <v>5.3899999999999997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302</v>
      </c>
      <c r="AU360" s="209" t="s">
        <v>84</v>
      </c>
      <c r="AV360" s="14" t="s">
        <v>84</v>
      </c>
      <c r="AW360" s="14" t="s">
        <v>32</v>
      </c>
      <c r="AX360" s="14" t="s">
        <v>82</v>
      </c>
      <c r="AY360" s="209" t="s">
        <v>283</v>
      </c>
    </row>
    <row r="361" s="2" customFormat="1" ht="24.15" customHeight="1">
      <c r="A361" s="38"/>
      <c r="B361" s="181"/>
      <c r="C361" s="182" t="s">
        <v>651</v>
      </c>
      <c r="D361" s="182" t="s">
        <v>285</v>
      </c>
      <c r="E361" s="183" t="s">
        <v>652</v>
      </c>
      <c r="F361" s="184" t="s">
        <v>653</v>
      </c>
      <c r="G361" s="185" t="s">
        <v>288</v>
      </c>
      <c r="H361" s="186">
        <v>1</v>
      </c>
      <c r="I361" s="187"/>
      <c r="J361" s="188">
        <f>ROUND(I361*H361,2)</f>
        <v>0</v>
      </c>
      <c r="K361" s="184" t="s">
        <v>1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4.8207100000000001</v>
      </c>
      <c r="R361" s="191">
        <f>Q361*H361</f>
        <v>4.8207100000000001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654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653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655</v>
      </c>
      <c r="G364" s="14"/>
      <c r="H364" s="211">
        <v>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82</v>
      </c>
      <c r="AY364" s="209" t="s">
        <v>283</v>
      </c>
    </row>
    <row r="365" s="2" customFormat="1" ht="37.8" customHeight="1">
      <c r="A365" s="38"/>
      <c r="B365" s="181"/>
      <c r="C365" s="182" t="s">
        <v>656</v>
      </c>
      <c r="D365" s="182" t="s">
        <v>285</v>
      </c>
      <c r="E365" s="183" t="s">
        <v>657</v>
      </c>
      <c r="F365" s="184" t="s">
        <v>658</v>
      </c>
      <c r="G365" s="185" t="s">
        <v>316</v>
      </c>
      <c r="H365" s="186">
        <v>1</v>
      </c>
      <c r="I365" s="187"/>
      <c r="J365" s="188">
        <f>ROUND(I365*H365,2)</f>
        <v>0</v>
      </c>
      <c r="K365" s="184" t="s">
        <v>1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</v>
      </c>
      <c r="R365" s="191">
        <f>Q365*H365</f>
        <v>0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659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658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>
      <c r="A367" s="38"/>
      <c r="B367" s="39"/>
      <c r="C367" s="38"/>
      <c r="D367" s="195" t="s">
        <v>300</v>
      </c>
      <c r="E367" s="38"/>
      <c r="F367" s="200" t="s">
        <v>301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300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660</v>
      </c>
      <c r="G368" s="14"/>
      <c r="H368" s="211">
        <v>1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82</v>
      </c>
      <c r="AY368" s="209" t="s">
        <v>283</v>
      </c>
    </row>
    <row r="369" s="2" customFormat="1" ht="24.15" customHeight="1">
      <c r="A369" s="38"/>
      <c r="B369" s="181"/>
      <c r="C369" s="182" t="s">
        <v>661</v>
      </c>
      <c r="D369" s="182" t="s">
        <v>285</v>
      </c>
      <c r="E369" s="183" t="s">
        <v>662</v>
      </c>
      <c r="F369" s="184" t="s">
        <v>663</v>
      </c>
      <c r="G369" s="185" t="s">
        <v>486</v>
      </c>
      <c r="H369" s="186">
        <v>24</v>
      </c>
      <c r="I369" s="187"/>
      <c r="J369" s="188">
        <f>ROUND(I369*H369,2)</f>
        <v>0</v>
      </c>
      <c r="K369" s="184" t="s">
        <v>294</v>
      </c>
      <c r="L369" s="39"/>
      <c r="M369" s="189" t="s">
        <v>1</v>
      </c>
      <c r="N369" s="190" t="s">
        <v>40</v>
      </c>
      <c r="O369" s="77"/>
      <c r="P369" s="191">
        <f>O369*H369</f>
        <v>0</v>
      </c>
      <c r="Q369" s="191">
        <v>0.21734000000000001</v>
      </c>
      <c r="R369" s="191">
        <f>Q369*H369</f>
        <v>5.2161600000000004</v>
      </c>
      <c r="S369" s="191">
        <v>0</v>
      </c>
      <c r="T369" s="192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3" t="s">
        <v>96</v>
      </c>
      <c r="AT369" s="193" t="s">
        <v>285</v>
      </c>
      <c r="AU369" s="193" t="s">
        <v>84</v>
      </c>
      <c r="AY369" s="19" t="s">
        <v>283</v>
      </c>
      <c r="BE369" s="194">
        <f>IF(N369="základní",J369,0)</f>
        <v>0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9" t="s">
        <v>82</v>
      </c>
      <c r="BK369" s="194">
        <f>ROUND(I369*H369,2)</f>
        <v>0</v>
      </c>
      <c r="BL369" s="19" t="s">
        <v>96</v>
      </c>
      <c r="BM369" s="193" t="s">
        <v>664</v>
      </c>
    </row>
    <row r="370" s="2" customFormat="1">
      <c r="A370" s="38"/>
      <c r="B370" s="39"/>
      <c r="C370" s="38"/>
      <c r="D370" s="195" t="s">
        <v>290</v>
      </c>
      <c r="E370" s="38"/>
      <c r="F370" s="196" t="s">
        <v>665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290</v>
      </c>
      <c r="AU370" s="19" t="s">
        <v>84</v>
      </c>
    </row>
    <row r="371" s="2" customFormat="1">
      <c r="A371" s="38"/>
      <c r="B371" s="39"/>
      <c r="C371" s="38"/>
      <c r="D371" s="195" t="s">
        <v>300</v>
      </c>
      <c r="E371" s="38"/>
      <c r="F371" s="200" t="s">
        <v>318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300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666</v>
      </c>
      <c r="G372" s="14"/>
      <c r="H372" s="211">
        <v>24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24.15" customHeight="1">
      <c r="A373" s="38"/>
      <c r="B373" s="181"/>
      <c r="C373" s="232" t="s">
        <v>667</v>
      </c>
      <c r="D373" s="232" t="s">
        <v>440</v>
      </c>
      <c r="E373" s="233" t="s">
        <v>668</v>
      </c>
      <c r="F373" s="234" t="s">
        <v>669</v>
      </c>
      <c r="G373" s="235" t="s">
        <v>486</v>
      </c>
      <c r="H373" s="236">
        <v>23</v>
      </c>
      <c r="I373" s="237"/>
      <c r="J373" s="238">
        <f>ROUND(I373*H373,2)</f>
        <v>0</v>
      </c>
      <c r="K373" s="234" t="s">
        <v>1</v>
      </c>
      <c r="L373" s="239"/>
      <c r="M373" s="240" t="s">
        <v>1</v>
      </c>
      <c r="N373" s="241" t="s">
        <v>40</v>
      </c>
      <c r="O373" s="77"/>
      <c r="P373" s="191">
        <f>O373*H373</f>
        <v>0</v>
      </c>
      <c r="Q373" s="191">
        <v>0.045999999999999999</v>
      </c>
      <c r="R373" s="191">
        <f>Q373*H373</f>
        <v>1.0580000000000001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329</v>
      </c>
      <c r="AT373" s="193" t="s">
        <v>440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670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669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2" customFormat="1" ht="24.15" customHeight="1">
      <c r="A375" s="38"/>
      <c r="B375" s="181"/>
      <c r="C375" s="232" t="s">
        <v>671</v>
      </c>
      <c r="D375" s="232" t="s">
        <v>440</v>
      </c>
      <c r="E375" s="233" t="s">
        <v>672</v>
      </c>
      <c r="F375" s="234" t="s">
        <v>673</v>
      </c>
      <c r="G375" s="235" t="s">
        <v>486</v>
      </c>
      <c r="H375" s="236">
        <v>1</v>
      </c>
      <c r="I375" s="237"/>
      <c r="J375" s="238">
        <f>ROUND(I375*H375,2)</f>
        <v>0</v>
      </c>
      <c r="K375" s="234" t="s">
        <v>1</v>
      </c>
      <c r="L375" s="239"/>
      <c r="M375" s="240" t="s">
        <v>1</v>
      </c>
      <c r="N375" s="241" t="s">
        <v>40</v>
      </c>
      <c r="O375" s="77"/>
      <c r="P375" s="191">
        <f>O375*H375</f>
        <v>0</v>
      </c>
      <c r="Q375" s="191">
        <v>0.045999999999999999</v>
      </c>
      <c r="R375" s="191">
        <f>Q375*H375</f>
        <v>0.045999999999999999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329</v>
      </c>
      <c r="AT375" s="193" t="s">
        <v>440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674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673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12" customFormat="1" ht="22.8" customHeight="1">
      <c r="A377" s="12"/>
      <c r="B377" s="168"/>
      <c r="C377" s="12"/>
      <c r="D377" s="169" t="s">
        <v>74</v>
      </c>
      <c r="E377" s="179" t="s">
        <v>336</v>
      </c>
      <c r="F377" s="179" t="s">
        <v>675</v>
      </c>
      <c r="G377" s="12"/>
      <c r="H377" s="12"/>
      <c r="I377" s="171"/>
      <c r="J377" s="180">
        <f>BK377</f>
        <v>0</v>
      </c>
      <c r="K377" s="12"/>
      <c r="L377" s="168"/>
      <c r="M377" s="173"/>
      <c r="N377" s="174"/>
      <c r="O377" s="174"/>
      <c r="P377" s="175">
        <f>SUM(P378:P391)</f>
        <v>0</v>
      </c>
      <c r="Q377" s="174"/>
      <c r="R377" s="175">
        <f>SUM(R378:R391)</f>
        <v>0.00081000000000000006</v>
      </c>
      <c r="S377" s="174"/>
      <c r="T377" s="176">
        <f>SUM(T378:T391)</f>
        <v>0</v>
      </c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R377" s="169" t="s">
        <v>82</v>
      </c>
      <c r="AT377" s="177" t="s">
        <v>74</v>
      </c>
      <c r="AU377" s="177" t="s">
        <v>82</v>
      </c>
      <c r="AY377" s="169" t="s">
        <v>283</v>
      </c>
      <c r="BK377" s="178">
        <f>SUM(BK378:BK391)</f>
        <v>0</v>
      </c>
    </row>
    <row r="378" s="2" customFormat="1" ht="14.4" customHeight="1">
      <c r="A378" s="38"/>
      <c r="B378" s="181"/>
      <c r="C378" s="182" t="s">
        <v>676</v>
      </c>
      <c r="D378" s="182" t="s">
        <v>285</v>
      </c>
      <c r="E378" s="183" t="s">
        <v>677</v>
      </c>
      <c r="F378" s="184" t="s">
        <v>678</v>
      </c>
      <c r="G378" s="185" t="s">
        <v>679</v>
      </c>
      <c r="H378" s="186">
        <v>57.5</v>
      </c>
      <c r="I378" s="187"/>
      <c r="J378" s="188">
        <f>ROUND(I378*H378,2)</f>
        <v>0</v>
      </c>
      <c r="K378" s="184" t="s">
        <v>1</v>
      </c>
      <c r="L378" s="39"/>
      <c r="M378" s="189" t="s">
        <v>1</v>
      </c>
      <c r="N378" s="190" t="s">
        <v>40</v>
      </c>
      <c r="O378" s="77"/>
      <c r="P378" s="191">
        <f>O378*H378</f>
        <v>0</v>
      </c>
      <c r="Q378" s="191">
        <v>0</v>
      </c>
      <c r="R378" s="191">
        <f>Q378*H378</f>
        <v>0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96</v>
      </c>
      <c r="AT378" s="193" t="s">
        <v>285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680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678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2" customFormat="1">
      <c r="A380" s="38"/>
      <c r="B380" s="39"/>
      <c r="C380" s="38"/>
      <c r="D380" s="195" t="s">
        <v>300</v>
      </c>
      <c r="E380" s="38"/>
      <c r="F380" s="200" t="s">
        <v>318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300</v>
      </c>
      <c r="AU380" s="19" t="s">
        <v>84</v>
      </c>
    </row>
    <row r="381" s="14" customFormat="1">
      <c r="A381" s="14"/>
      <c r="B381" s="208"/>
      <c r="C381" s="14"/>
      <c r="D381" s="195" t="s">
        <v>302</v>
      </c>
      <c r="E381" s="209" t="s">
        <v>1</v>
      </c>
      <c r="F381" s="210" t="s">
        <v>681</v>
      </c>
      <c r="G381" s="14"/>
      <c r="H381" s="211">
        <v>57.5</v>
      </c>
      <c r="I381" s="212"/>
      <c r="J381" s="14"/>
      <c r="K381" s="14"/>
      <c r="L381" s="208"/>
      <c r="M381" s="213"/>
      <c r="N381" s="214"/>
      <c r="O381" s="214"/>
      <c r="P381" s="214"/>
      <c r="Q381" s="214"/>
      <c r="R381" s="214"/>
      <c r="S381" s="214"/>
      <c r="T381" s="215"/>
      <c r="U381" s="14"/>
      <c r="V381" s="14"/>
      <c r="W381" s="14"/>
      <c r="X381" s="14"/>
      <c r="Y381" s="14"/>
      <c r="Z381" s="14"/>
      <c r="AA381" s="14"/>
      <c r="AB381" s="14"/>
      <c r="AC381" s="14"/>
      <c r="AD381" s="14"/>
      <c r="AE381" s="14"/>
      <c r="AT381" s="209" t="s">
        <v>302</v>
      </c>
      <c r="AU381" s="209" t="s">
        <v>84</v>
      </c>
      <c r="AV381" s="14" t="s">
        <v>84</v>
      </c>
      <c r="AW381" s="14" t="s">
        <v>32</v>
      </c>
      <c r="AX381" s="14" t="s">
        <v>82</v>
      </c>
      <c r="AY381" s="209" t="s">
        <v>283</v>
      </c>
    </row>
    <row r="382" s="2" customFormat="1" ht="24.15" customHeight="1">
      <c r="A382" s="38"/>
      <c r="B382" s="181"/>
      <c r="C382" s="182" t="s">
        <v>682</v>
      </c>
      <c r="D382" s="182" t="s">
        <v>285</v>
      </c>
      <c r="E382" s="183" t="s">
        <v>683</v>
      </c>
      <c r="F382" s="184" t="s">
        <v>684</v>
      </c>
      <c r="G382" s="185" t="s">
        <v>345</v>
      </c>
      <c r="H382" s="186">
        <v>9</v>
      </c>
      <c r="I382" s="187"/>
      <c r="J382" s="188">
        <f>ROUND(I382*H382,2)</f>
        <v>0</v>
      </c>
      <c r="K382" s="184" t="s">
        <v>294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9.0000000000000006E-05</v>
      </c>
      <c r="R382" s="191">
        <f>Q382*H382</f>
        <v>0.00081000000000000006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685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686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2" customFormat="1">
      <c r="A384" s="38"/>
      <c r="B384" s="39"/>
      <c r="C384" s="38"/>
      <c r="D384" s="195" t="s">
        <v>300</v>
      </c>
      <c r="E384" s="38"/>
      <c r="F384" s="200" t="s">
        <v>318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300</v>
      </c>
      <c r="AU384" s="19" t="s">
        <v>84</v>
      </c>
    </row>
    <row r="385" s="13" customFormat="1">
      <c r="A385" s="13"/>
      <c r="B385" s="201"/>
      <c r="C385" s="13"/>
      <c r="D385" s="195" t="s">
        <v>302</v>
      </c>
      <c r="E385" s="202" t="s">
        <v>1</v>
      </c>
      <c r="F385" s="203" t="s">
        <v>687</v>
      </c>
      <c r="G385" s="13"/>
      <c r="H385" s="202" t="s">
        <v>1</v>
      </c>
      <c r="I385" s="204"/>
      <c r="J385" s="13"/>
      <c r="K385" s="13"/>
      <c r="L385" s="201"/>
      <c r="M385" s="205"/>
      <c r="N385" s="206"/>
      <c r="O385" s="206"/>
      <c r="P385" s="206"/>
      <c r="Q385" s="206"/>
      <c r="R385" s="206"/>
      <c r="S385" s="206"/>
      <c r="T385" s="207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02" t="s">
        <v>302</v>
      </c>
      <c r="AU385" s="202" t="s">
        <v>84</v>
      </c>
      <c r="AV385" s="13" t="s">
        <v>82</v>
      </c>
      <c r="AW385" s="13" t="s">
        <v>32</v>
      </c>
      <c r="AX385" s="13" t="s">
        <v>75</v>
      </c>
      <c r="AY385" s="202" t="s">
        <v>283</v>
      </c>
    </row>
    <row r="386" s="14" customFormat="1">
      <c r="A386" s="14"/>
      <c r="B386" s="208"/>
      <c r="C386" s="14"/>
      <c r="D386" s="195" t="s">
        <v>302</v>
      </c>
      <c r="E386" s="209" t="s">
        <v>1</v>
      </c>
      <c r="F386" s="210" t="s">
        <v>688</v>
      </c>
      <c r="G386" s="14"/>
      <c r="H386" s="211">
        <v>9</v>
      </c>
      <c r="I386" s="212"/>
      <c r="J386" s="14"/>
      <c r="K386" s="14"/>
      <c r="L386" s="208"/>
      <c r="M386" s="213"/>
      <c r="N386" s="214"/>
      <c r="O386" s="214"/>
      <c r="P386" s="214"/>
      <c r="Q386" s="214"/>
      <c r="R386" s="214"/>
      <c r="S386" s="214"/>
      <c r="T386" s="21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9" t="s">
        <v>302</v>
      </c>
      <c r="AU386" s="209" t="s">
        <v>84</v>
      </c>
      <c r="AV386" s="14" t="s">
        <v>84</v>
      </c>
      <c r="AW386" s="14" t="s">
        <v>32</v>
      </c>
      <c r="AX386" s="14" t="s">
        <v>82</v>
      </c>
      <c r="AY386" s="209" t="s">
        <v>283</v>
      </c>
    </row>
    <row r="387" s="2" customFormat="1" ht="14.4" customHeight="1">
      <c r="A387" s="38"/>
      <c r="B387" s="181"/>
      <c r="C387" s="182" t="s">
        <v>689</v>
      </c>
      <c r="D387" s="182" t="s">
        <v>285</v>
      </c>
      <c r="E387" s="183" t="s">
        <v>690</v>
      </c>
      <c r="F387" s="184" t="s">
        <v>691</v>
      </c>
      <c r="G387" s="185" t="s">
        <v>316</v>
      </c>
      <c r="H387" s="186">
        <v>35</v>
      </c>
      <c r="I387" s="187"/>
      <c r="J387" s="188">
        <f>ROUND(I387*H387,2)</f>
        <v>0</v>
      </c>
      <c r="K387" s="184" t="s">
        <v>1</v>
      </c>
      <c r="L387" s="39"/>
      <c r="M387" s="189" t="s">
        <v>1</v>
      </c>
      <c r="N387" s="190" t="s">
        <v>40</v>
      </c>
      <c r="O387" s="77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96</v>
      </c>
      <c r="AT387" s="193" t="s">
        <v>285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692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693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>
      <c r="A389" s="38"/>
      <c r="B389" s="39"/>
      <c r="C389" s="38"/>
      <c r="D389" s="195" t="s">
        <v>300</v>
      </c>
      <c r="E389" s="38"/>
      <c r="F389" s="200" t="s">
        <v>694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300</v>
      </c>
      <c r="AU389" s="19" t="s">
        <v>84</v>
      </c>
    </row>
    <row r="390" s="13" customFormat="1">
      <c r="A390" s="13"/>
      <c r="B390" s="201"/>
      <c r="C390" s="13"/>
      <c r="D390" s="195" t="s">
        <v>302</v>
      </c>
      <c r="E390" s="202" t="s">
        <v>1</v>
      </c>
      <c r="F390" s="203" t="s">
        <v>695</v>
      </c>
      <c r="G390" s="13"/>
      <c r="H390" s="202" t="s">
        <v>1</v>
      </c>
      <c r="I390" s="204"/>
      <c r="J390" s="13"/>
      <c r="K390" s="13"/>
      <c r="L390" s="201"/>
      <c r="M390" s="205"/>
      <c r="N390" s="206"/>
      <c r="O390" s="206"/>
      <c r="P390" s="206"/>
      <c r="Q390" s="206"/>
      <c r="R390" s="206"/>
      <c r="S390" s="206"/>
      <c r="T390" s="207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02" t="s">
        <v>302</v>
      </c>
      <c r="AU390" s="202" t="s">
        <v>84</v>
      </c>
      <c r="AV390" s="13" t="s">
        <v>82</v>
      </c>
      <c r="AW390" s="13" t="s">
        <v>32</v>
      </c>
      <c r="AX390" s="13" t="s">
        <v>75</v>
      </c>
      <c r="AY390" s="202" t="s">
        <v>283</v>
      </c>
    </row>
    <row r="391" s="14" customFormat="1">
      <c r="A391" s="14"/>
      <c r="B391" s="208"/>
      <c r="C391" s="14"/>
      <c r="D391" s="195" t="s">
        <v>302</v>
      </c>
      <c r="E391" s="209" t="s">
        <v>1</v>
      </c>
      <c r="F391" s="210" t="s">
        <v>502</v>
      </c>
      <c r="G391" s="14"/>
      <c r="H391" s="211">
        <v>35</v>
      </c>
      <c r="I391" s="212"/>
      <c r="J391" s="14"/>
      <c r="K391" s="14"/>
      <c r="L391" s="208"/>
      <c r="M391" s="213"/>
      <c r="N391" s="214"/>
      <c r="O391" s="214"/>
      <c r="P391" s="214"/>
      <c r="Q391" s="214"/>
      <c r="R391" s="214"/>
      <c r="S391" s="214"/>
      <c r="T391" s="215"/>
      <c r="U391" s="14"/>
      <c r="V391" s="14"/>
      <c r="W391" s="14"/>
      <c r="X391" s="14"/>
      <c r="Y391" s="14"/>
      <c r="Z391" s="14"/>
      <c r="AA391" s="14"/>
      <c r="AB391" s="14"/>
      <c r="AC391" s="14"/>
      <c r="AD391" s="14"/>
      <c r="AE391" s="14"/>
      <c r="AT391" s="209" t="s">
        <v>302</v>
      </c>
      <c r="AU391" s="209" t="s">
        <v>84</v>
      </c>
      <c r="AV391" s="14" t="s">
        <v>84</v>
      </c>
      <c r="AW391" s="14" t="s">
        <v>32</v>
      </c>
      <c r="AX391" s="14" t="s">
        <v>82</v>
      </c>
      <c r="AY391" s="209" t="s">
        <v>283</v>
      </c>
    </row>
    <row r="392" s="12" customFormat="1" ht="22.8" customHeight="1">
      <c r="A392" s="12"/>
      <c r="B392" s="168"/>
      <c r="C392" s="12"/>
      <c r="D392" s="169" t="s">
        <v>74</v>
      </c>
      <c r="E392" s="179" t="s">
        <v>696</v>
      </c>
      <c r="F392" s="179" t="s">
        <v>697</v>
      </c>
      <c r="G392" s="12"/>
      <c r="H392" s="12"/>
      <c r="I392" s="171"/>
      <c r="J392" s="180">
        <f>BK392</f>
        <v>0</v>
      </c>
      <c r="K392" s="12"/>
      <c r="L392" s="168"/>
      <c r="M392" s="173"/>
      <c r="N392" s="174"/>
      <c r="O392" s="174"/>
      <c r="P392" s="175">
        <f>SUM(P393:P411)</f>
        <v>0</v>
      </c>
      <c r="Q392" s="174"/>
      <c r="R392" s="175">
        <f>SUM(R393:R411)</f>
        <v>0</v>
      </c>
      <c r="S392" s="174"/>
      <c r="T392" s="176">
        <f>SUM(T393:T411)</f>
        <v>0</v>
      </c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R392" s="169" t="s">
        <v>82</v>
      </c>
      <c r="AT392" s="177" t="s">
        <v>74</v>
      </c>
      <c r="AU392" s="177" t="s">
        <v>82</v>
      </c>
      <c r="AY392" s="169" t="s">
        <v>283</v>
      </c>
      <c r="BK392" s="178">
        <f>SUM(BK393:BK411)</f>
        <v>0</v>
      </c>
    </row>
    <row r="393" s="2" customFormat="1" ht="14.4" customHeight="1">
      <c r="A393" s="38"/>
      <c r="B393" s="181"/>
      <c r="C393" s="182" t="s">
        <v>698</v>
      </c>
      <c r="D393" s="182" t="s">
        <v>285</v>
      </c>
      <c r="E393" s="183" t="s">
        <v>699</v>
      </c>
      <c r="F393" s="184" t="s">
        <v>700</v>
      </c>
      <c r="G393" s="185" t="s">
        <v>419</v>
      </c>
      <c r="H393" s="186">
        <v>1943.491</v>
      </c>
      <c r="I393" s="187"/>
      <c r="J393" s="188">
        <f>ROUND(I393*H393,2)</f>
        <v>0</v>
      </c>
      <c r="K393" s="184" t="s">
        <v>294</v>
      </c>
      <c r="L393" s="39"/>
      <c r="M393" s="189" t="s">
        <v>1</v>
      </c>
      <c r="N393" s="190" t="s">
        <v>40</v>
      </c>
      <c r="O393" s="77"/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3" t="s">
        <v>96</v>
      </c>
      <c r="AT393" s="193" t="s">
        <v>285</v>
      </c>
      <c r="AU393" s="193" t="s">
        <v>84</v>
      </c>
      <c r="AY393" s="19" t="s">
        <v>283</v>
      </c>
      <c r="BE393" s="194">
        <f>IF(N393="základní",J393,0)</f>
        <v>0</v>
      </c>
      <c r="BF393" s="194">
        <f>IF(N393="snížená",J393,0)</f>
        <v>0</v>
      </c>
      <c r="BG393" s="194">
        <f>IF(N393="zákl. přenesená",J393,0)</f>
        <v>0</v>
      </c>
      <c r="BH393" s="194">
        <f>IF(N393="sníž. přenesená",J393,0)</f>
        <v>0</v>
      </c>
      <c r="BI393" s="194">
        <f>IF(N393="nulová",J393,0)</f>
        <v>0</v>
      </c>
      <c r="BJ393" s="19" t="s">
        <v>82</v>
      </c>
      <c r="BK393" s="194">
        <f>ROUND(I393*H393,2)</f>
        <v>0</v>
      </c>
      <c r="BL393" s="19" t="s">
        <v>96</v>
      </c>
      <c r="BM393" s="193" t="s">
        <v>701</v>
      </c>
    </row>
    <row r="394" s="2" customFormat="1">
      <c r="A394" s="38"/>
      <c r="B394" s="39"/>
      <c r="C394" s="38"/>
      <c r="D394" s="195" t="s">
        <v>290</v>
      </c>
      <c r="E394" s="38"/>
      <c r="F394" s="196" t="s">
        <v>702</v>
      </c>
      <c r="G394" s="38"/>
      <c r="H394" s="38"/>
      <c r="I394" s="197"/>
      <c r="J394" s="38"/>
      <c r="K394" s="38"/>
      <c r="L394" s="39"/>
      <c r="M394" s="198"/>
      <c r="N394" s="199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290</v>
      </c>
      <c r="AU394" s="19" t="s">
        <v>84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703</v>
      </c>
      <c r="G395" s="14"/>
      <c r="H395" s="211">
        <v>1322.54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75</v>
      </c>
      <c r="AY395" s="209" t="s">
        <v>283</v>
      </c>
    </row>
    <row r="396" s="14" customFormat="1">
      <c r="A396" s="14"/>
      <c r="B396" s="208"/>
      <c r="C396" s="14"/>
      <c r="D396" s="195" t="s">
        <v>302</v>
      </c>
      <c r="E396" s="209" t="s">
        <v>1</v>
      </c>
      <c r="F396" s="210" t="s">
        <v>704</v>
      </c>
      <c r="G396" s="14"/>
      <c r="H396" s="211">
        <v>620.95100000000002</v>
      </c>
      <c r="I396" s="212"/>
      <c r="J396" s="14"/>
      <c r="K396" s="14"/>
      <c r="L396" s="208"/>
      <c r="M396" s="213"/>
      <c r="N396" s="214"/>
      <c r="O396" s="214"/>
      <c r="P396" s="214"/>
      <c r="Q396" s="214"/>
      <c r="R396" s="214"/>
      <c r="S396" s="214"/>
      <c r="T396" s="21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9" t="s">
        <v>302</v>
      </c>
      <c r="AU396" s="209" t="s">
        <v>84</v>
      </c>
      <c r="AV396" s="14" t="s">
        <v>84</v>
      </c>
      <c r="AW396" s="14" t="s">
        <v>32</v>
      </c>
      <c r="AX396" s="14" t="s">
        <v>75</v>
      </c>
      <c r="AY396" s="209" t="s">
        <v>283</v>
      </c>
    </row>
    <row r="397" s="15" customFormat="1">
      <c r="A397" s="15"/>
      <c r="B397" s="216"/>
      <c r="C397" s="15"/>
      <c r="D397" s="195" t="s">
        <v>302</v>
      </c>
      <c r="E397" s="217" t="s">
        <v>1</v>
      </c>
      <c r="F397" s="218" t="s">
        <v>306</v>
      </c>
      <c r="G397" s="15"/>
      <c r="H397" s="219">
        <v>1943.491</v>
      </c>
      <c r="I397" s="220"/>
      <c r="J397" s="15"/>
      <c r="K397" s="15"/>
      <c r="L397" s="216"/>
      <c r="M397" s="221"/>
      <c r="N397" s="222"/>
      <c r="O397" s="222"/>
      <c r="P397" s="222"/>
      <c r="Q397" s="222"/>
      <c r="R397" s="222"/>
      <c r="S397" s="222"/>
      <c r="T397" s="223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T397" s="217" t="s">
        <v>302</v>
      </c>
      <c r="AU397" s="217" t="s">
        <v>84</v>
      </c>
      <c r="AV397" s="15" t="s">
        <v>96</v>
      </c>
      <c r="AW397" s="15" t="s">
        <v>32</v>
      </c>
      <c r="AX397" s="15" t="s">
        <v>82</v>
      </c>
      <c r="AY397" s="217" t="s">
        <v>283</v>
      </c>
    </row>
    <row r="398" s="2" customFormat="1" ht="24.15" customHeight="1">
      <c r="A398" s="38"/>
      <c r="B398" s="181"/>
      <c r="C398" s="182" t="s">
        <v>705</v>
      </c>
      <c r="D398" s="182" t="s">
        <v>285</v>
      </c>
      <c r="E398" s="183" t="s">
        <v>706</v>
      </c>
      <c r="F398" s="184" t="s">
        <v>707</v>
      </c>
      <c r="G398" s="185" t="s">
        <v>419</v>
      </c>
      <c r="H398" s="186">
        <v>27208.874</v>
      </c>
      <c r="I398" s="187"/>
      <c r="J398" s="188">
        <f>ROUND(I398*H398,2)</f>
        <v>0</v>
      </c>
      <c r="K398" s="184" t="s">
        <v>294</v>
      </c>
      <c r="L398" s="39"/>
      <c r="M398" s="189" t="s">
        <v>1</v>
      </c>
      <c r="N398" s="190" t="s">
        <v>40</v>
      </c>
      <c r="O398" s="77"/>
      <c r="P398" s="191">
        <f>O398*H398</f>
        <v>0</v>
      </c>
      <c r="Q398" s="191">
        <v>0</v>
      </c>
      <c r="R398" s="191">
        <f>Q398*H398</f>
        <v>0</v>
      </c>
      <c r="S398" s="191">
        <v>0</v>
      </c>
      <c r="T398" s="192">
        <f>S398*H398</f>
        <v>0</v>
      </c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R398" s="193" t="s">
        <v>96</v>
      </c>
      <c r="AT398" s="193" t="s">
        <v>285</v>
      </c>
      <c r="AU398" s="193" t="s">
        <v>84</v>
      </c>
      <c r="AY398" s="19" t="s">
        <v>283</v>
      </c>
      <c r="BE398" s="194">
        <f>IF(N398="základní",J398,0)</f>
        <v>0</v>
      </c>
      <c r="BF398" s="194">
        <f>IF(N398="snížená",J398,0)</f>
        <v>0</v>
      </c>
      <c r="BG398" s="194">
        <f>IF(N398="zákl. přenesená",J398,0)</f>
        <v>0</v>
      </c>
      <c r="BH398" s="194">
        <f>IF(N398="sníž. přenesená",J398,0)</f>
        <v>0</v>
      </c>
      <c r="BI398" s="194">
        <f>IF(N398="nulová",J398,0)</f>
        <v>0</v>
      </c>
      <c r="BJ398" s="19" t="s">
        <v>82</v>
      </c>
      <c r="BK398" s="194">
        <f>ROUND(I398*H398,2)</f>
        <v>0</v>
      </c>
      <c r="BL398" s="19" t="s">
        <v>96</v>
      </c>
      <c r="BM398" s="193" t="s">
        <v>708</v>
      </c>
    </row>
    <row r="399" s="2" customFormat="1">
      <c r="A399" s="38"/>
      <c r="B399" s="39"/>
      <c r="C399" s="38"/>
      <c r="D399" s="195" t="s">
        <v>290</v>
      </c>
      <c r="E399" s="38"/>
      <c r="F399" s="196" t="s">
        <v>709</v>
      </c>
      <c r="G399" s="38"/>
      <c r="H399" s="38"/>
      <c r="I399" s="197"/>
      <c r="J399" s="38"/>
      <c r="K399" s="38"/>
      <c r="L399" s="39"/>
      <c r="M399" s="198"/>
      <c r="N399" s="199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290</v>
      </c>
      <c r="AU399" s="19" t="s">
        <v>84</v>
      </c>
    </row>
    <row r="400" s="14" customFormat="1">
      <c r="A400" s="14"/>
      <c r="B400" s="208"/>
      <c r="C400" s="14"/>
      <c r="D400" s="195" t="s">
        <v>302</v>
      </c>
      <c r="E400" s="209" t="s">
        <v>1</v>
      </c>
      <c r="F400" s="210" t="s">
        <v>703</v>
      </c>
      <c r="G400" s="14"/>
      <c r="H400" s="211">
        <v>1322.54</v>
      </c>
      <c r="I400" s="212"/>
      <c r="J400" s="14"/>
      <c r="K400" s="14"/>
      <c r="L400" s="208"/>
      <c r="M400" s="213"/>
      <c r="N400" s="214"/>
      <c r="O400" s="214"/>
      <c r="P400" s="214"/>
      <c r="Q400" s="214"/>
      <c r="R400" s="214"/>
      <c r="S400" s="214"/>
      <c r="T400" s="215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302</v>
      </c>
      <c r="AU400" s="209" t="s">
        <v>84</v>
      </c>
      <c r="AV400" s="14" t="s">
        <v>84</v>
      </c>
      <c r="AW400" s="14" t="s">
        <v>32</v>
      </c>
      <c r="AX400" s="14" t="s">
        <v>75</v>
      </c>
      <c r="AY400" s="209" t="s">
        <v>283</v>
      </c>
    </row>
    <row r="401" s="14" customFormat="1">
      <c r="A401" s="14"/>
      <c r="B401" s="208"/>
      <c r="C401" s="14"/>
      <c r="D401" s="195" t="s">
        <v>302</v>
      </c>
      <c r="E401" s="209" t="s">
        <v>1</v>
      </c>
      <c r="F401" s="210" t="s">
        <v>704</v>
      </c>
      <c r="G401" s="14"/>
      <c r="H401" s="211">
        <v>620.95100000000002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302</v>
      </c>
      <c r="AU401" s="209" t="s">
        <v>84</v>
      </c>
      <c r="AV401" s="14" t="s">
        <v>84</v>
      </c>
      <c r="AW401" s="14" t="s">
        <v>32</v>
      </c>
      <c r="AX401" s="14" t="s">
        <v>75</v>
      </c>
      <c r="AY401" s="209" t="s">
        <v>283</v>
      </c>
    </row>
    <row r="402" s="15" customFormat="1">
      <c r="A402" s="15"/>
      <c r="B402" s="216"/>
      <c r="C402" s="15"/>
      <c r="D402" s="195" t="s">
        <v>302</v>
      </c>
      <c r="E402" s="217" t="s">
        <v>1</v>
      </c>
      <c r="F402" s="218" t="s">
        <v>306</v>
      </c>
      <c r="G402" s="15"/>
      <c r="H402" s="219">
        <v>1943.491</v>
      </c>
      <c r="I402" s="220"/>
      <c r="J402" s="15"/>
      <c r="K402" s="15"/>
      <c r="L402" s="216"/>
      <c r="M402" s="221"/>
      <c r="N402" s="222"/>
      <c r="O402" s="222"/>
      <c r="P402" s="222"/>
      <c r="Q402" s="222"/>
      <c r="R402" s="222"/>
      <c r="S402" s="222"/>
      <c r="T402" s="223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T402" s="217" t="s">
        <v>302</v>
      </c>
      <c r="AU402" s="217" t="s">
        <v>84</v>
      </c>
      <c r="AV402" s="15" t="s">
        <v>96</v>
      </c>
      <c r="AW402" s="15" t="s">
        <v>32</v>
      </c>
      <c r="AX402" s="15" t="s">
        <v>82</v>
      </c>
      <c r="AY402" s="217" t="s">
        <v>283</v>
      </c>
    </row>
    <row r="403" s="14" customFormat="1">
      <c r="A403" s="14"/>
      <c r="B403" s="208"/>
      <c r="C403" s="14"/>
      <c r="D403" s="195" t="s">
        <v>302</v>
      </c>
      <c r="E403" s="14"/>
      <c r="F403" s="210" t="s">
        <v>710</v>
      </c>
      <c r="G403" s="14"/>
      <c r="H403" s="211">
        <v>27208.874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</v>
      </c>
      <c r="AX403" s="14" t="s">
        <v>82</v>
      </c>
      <c r="AY403" s="209" t="s">
        <v>283</v>
      </c>
    </row>
    <row r="404" s="2" customFormat="1" ht="24.15" customHeight="1">
      <c r="A404" s="38"/>
      <c r="B404" s="181"/>
      <c r="C404" s="182" t="s">
        <v>711</v>
      </c>
      <c r="D404" s="182" t="s">
        <v>285</v>
      </c>
      <c r="E404" s="183" t="s">
        <v>712</v>
      </c>
      <c r="F404" s="184" t="s">
        <v>713</v>
      </c>
      <c r="G404" s="185" t="s">
        <v>419</v>
      </c>
      <c r="H404" s="186">
        <v>1943.491</v>
      </c>
      <c r="I404" s="187"/>
      <c r="J404" s="188">
        <f>ROUND(I404*H404,2)</f>
        <v>0</v>
      </c>
      <c r="K404" s="184" t="s">
        <v>294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714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715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 ht="37.8" customHeight="1">
      <c r="A406" s="38"/>
      <c r="B406" s="181"/>
      <c r="C406" s="182" t="s">
        <v>716</v>
      </c>
      <c r="D406" s="182" t="s">
        <v>285</v>
      </c>
      <c r="E406" s="183" t="s">
        <v>717</v>
      </c>
      <c r="F406" s="184" t="s">
        <v>421</v>
      </c>
      <c r="G406" s="185" t="s">
        <v>419</v>
      </c>
      <c r="H406" s="186">
        <v>1322.54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718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421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14" customFormat="1">
      <c r="A408" s="14"/>
      <c r="B408" s="208"/>
      <c r="C408" s="14"/>
      <c r="D408" s="195" t="s">
        <v>302</v>
      </c>
      <c r="E408" s="209" t="s">
        <v>1</v>
      </c>
      <c r="F408" s="210" t="s">
        <v>703</v>
      </c>
      <c r="G408" s="14"/>
      <c r="H408" s="211">
        <v>1322.54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302</v>
      </c>
      <c r="AU408" s="209" t="s">
        <v>84</v>
      </c>
      <c r="AV408" s="14" t="s">
        <v>84</v>
      </c>
      <c r="AW408" s="14" t="s">
        <v>32</v>
      </c>
      <c r="AX408" s="14" t="s">
        <v>82</v>
      </c>
      <c r="AY408" s="209" t="s">
        <v>283</v>
      </c>
    </row>
    <row r="409" s="2" customFormat="1" ht="37.8" customHeight="1">
      <c r="A409" s="38"/>
      <c r="B409" s="181"/>
      <c r="C409" s="182" t="s">
        <v>719</v>
      </c>
      <c r="D409" s="182" t="s">
        <v>285</v>
      </c>
      <c r="E409" s="183" t="s">
        <v>720</v>
      </c>
      <c r="F409" s="184" t="s">
        <v>721</v>
      </c>
      <c r="G409" s="185" t="s">
        <v>419</v>
      </c>
      <c r="H409" s="186">
        <v>620.95100000000002</v>
      </c>
      <c r="I409" s="187"/>
      <c r="J409" s="188">
        <f>ROUND(I409*H409,2)</f>
        <v>0</v>
      </c>
      <c r="K409" s="184" t="s">
        <v>294</v>
      </c>
      <c r="L409" s="39"/>
      <c r="M409" s="189" t="s">
        <v>1</v>
      </c>
      <c r="N409" s="190" t="s">
        <v>40</v>
      </c>
      <c r="O409" s="77"/>
      <c r="P409" s="191">
        <f>O409*H409</f>
        <v>0</v>
      </c>
      <c r="Q409" s="191">
        <v>0</v>
      </c>
      <c r="R409" s="191">
        <f>Q409*H409</f>
        <v>0</v>
      </c>
      <c r="S409" s="191">
        <v>0</v>
      </c>
      <c r="T409" s="19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3" t="s">
        <v>96</v>
      </c>
      <c r="AT409" s="193" t="s">
        <v>285</v>
      </c>
      <c r="AU409" s="193" t="s">
        <v>84</v>
      </c>
      <c r="AY409" s="19" t="s">
        <v>283</v>
      </c>
      <c r="BE409" s="194">
        <f>IF(N409="základní",J409,0)</f>
        <v>0</v>
      </c>
      <c r="BF409" s="194">
        <f>IF(N409="snížená",J409,0)</f>
        <v>0</v>
      </c>
      <c r="BG409" s="194">
        <f>IF(N409="zákl. přenesená",J409,0)</f>
        <v>0</v>
      </c>
      <c r="BH409" s="194">
        <f>IF(N409="sníž. přenesená",J409,0)</f>
        <v>0</v>
      </c>
      <c r="BI409" s="194">
        <f>IF(N409="nulová",J409,0)</f>
        <v>0</v>
      </c>
      <c r="BJ409" s="19" t="s">
        <v>82</v>
      </c>
      <c r="BK409" s="194">
        <f>ROUND(I409*H409,2)</f>
        <v>0</v>
      </c>
      <c r="BL409" s="19" t="s">
        <v>96</v>
      </c>
      <c r="BM409" s="193" t="s">
        <v>722</v>
      </c>
    </row>
    <row r="410" s="2" customFormat="1">
      <c r="A410" s="38"/>
      <c r="B410" s="39"/>
      <c r="C410" s="38"/>
      <c r="D410" s="195" t="s">
        <v>290</v>
      </c>
      <c r="E410" s="38"/>
      <c r="F410" s="196" t="s">
        <v>721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290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704</v>
      </c>
      <c r="G411" s="14"/>
      <c r="H411" s="211">
        <v>620.95100000000002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12" customFormat="1" ht="22.8" customHeight="1">
      <c r="A412" s="12"/>
      <c r="B412" s="168"/>
      <c r="C412" s="12"/>
      <c r="D412" s="169" t="s">
        <v>74</v>
      </c>
      <c r="E412" s="179" t="s">
        <v>723</v>
      </c>
      <c r="F412" s="179" t="s">
        <v>724</v>
      </c>
      <c r="G412" s="12"/>
      <c r="H412" s="12"/>
      <c r="I412" s="171"/>
      <c r="J412" s="180">
        <f>BK412</f>
        <v>0</v>
      </c>
      <c r="K412" s="12"/>
      <c r="L412" s="168"/>
      <c r="M412" s="173"/>
      <c r="N412" s="174"/>
      <c r="O412" s="174"/>
      <c r="P412" s="175">
        <f>SUM(P413:P416)</f>
        <v>0</v>
      </c>
      <c r="Q412" s="174"/>
      <c r="R412" s="175">
        <f>SUM(R413:R416)</f>
        <v>0</v>
      </c>
      <c r="S412" s="174"/>
      <c r="T412" s="176">
        <f>SUM(T413:T416)</f>
        <v>0</v>
      </c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R412" s="169" t="s">
        <v>82</v>
      </c>
      <c r="AT412" s="177" t="s">
        <v>74</v>
      </c>
      <c r="AU412" s="177" t="s">
        <v>82</v>
      </c>
      <c r="AY412" s="169" t="s">
        <v>283</v>
      </c>
      <c r="BK412" s="178">
        <f>SUM(BK413:BK416)</f>
        <v>0</v>
      </c>
    </row>
    <row r="413" s="2" customFormat="1" ht="24.15" customHeight="1">
      <c r="A413" s="38"/>
      <c r="B413" s="181"/>
      <c r="C413" s="182" t="s">
        <v>725</v>
      </c>
      <c r="D413" s="182" t="s">
        <v>285</v>
      </c>
      <c r="E413" s="183" t="s">
        <v>726</v>
      </c>
      <c r="F413" s="184" t="s">
        <v>727</v>
      </c>
      <c r="G413" s="185" t="s">
        <v>419</v>
      </c>
      <c r="H413" s="186">
        <v>437.60399999999998</v>
      </c>
      <c r="I413" s="187"/>
      <c r="J413" s="188">
        <f>ROUND(I413*H413,2)</f>
        <v>0</v>
      </c>
      <c r="K413" s="184" t="s">
        <v>294</v>
      </c>
      <c r="L413" s="39"/>
      <c r="M413" s="189" t="s">
        <v>1</v>
      </c>
      <c r="N413" s="190" t="s">
        <v>40</v>
      </c>
      <c r="O413" s="77"/>
      <c r="P413" s="191">
        <f>O413*H413</f>
        <v>0</v>
      </c>
      <c r="Q413" s="191">
        <v>0</v>
      </c>
      <c r="R413" s="191">
        <f>Q413*H413</f>
        <v>0</v>
      </c>
      <c r="S413" s="191">
        <v>0</v>
      </c>
      <c r="T413" s="192">
        <f>S413*H413</f>
        <v>0</v>
      </c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R413" s="193" t="s">
        <v>96</v>
      </c>
      <c r="AT413" s="193" t="s">
        <v>285</v>
      </c>
      <c r="AU413" s="193" t="s">
        <v>84</v>
      </c>
      <c r="AY413" s="19" t="s">
        <v>283</v>
      </c>
      <c r="BE413" s="194">
        <f>IF(N413="základní",J413,0)</f>
        <v>0</v>
      </c>
      <c r="BF413" s="194">
        <f>IF(N413="snížená",J413,0)</f>
        <v>0</v>
      </c>
      <c r="BG413" s="194">
        <f>IF(N413="zákl. přenesená",J413,0)</f>
        <v>0</v>
      </c>
      <c r="BH413" s="194">
        <f>IF(N413="sníž. přenesená",J413,0)</f>
        <v>0</v>
      </c>
      <c r="BI413" s="194">
        <f>IF(N413="nulová",J413,0)</f>
        <v>0</v>
      </c>
      <c r="BJ413" s="19" t="s">
        <v>82</v>
      </c>
      <c r="BK413" s="194">
        <f>ROUND(I413*H413,2)</f>
        <v>0</v>
      </c>
      <c r="BL413" s="19" t="s">
        <v>96</v>
      </c>
      <c r="BM413" s="193" t="s">
        <v>728</v>
      </c>
    </row>
    <row r="414" s="2" customFormat="1">
      <c r="A414" s="38"/>
      <c r="B414" s="39"/>
      <c r="C414" s="38"/>
      <c r="D414" s="195" t="s">
        <v>290</v>
      </c>
      <c r="E414" s="38"/>
      <c r="F414" s="196" t="s">
        <v>729</v>
      </c>
      <c r="G414" s="38"/>
      <c r="H414" s="38"/>
      <c r="I414" s="197"/>
      <c r="J414" s="38"/>
      <c r="K414" s="38"/>
      <c r="L414" s="39"/>
      <c r="M414" s="198"/>
      <c r="N414" s="199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290</v>
      </c>
      <c r="AU414" s="19" t="s">
        <v>84</v>
      </c>
    </row>
    <row r="415" s="13" customFormat="1">
      <c r="A415" s="13"/>
      <c r="B415" s="201"/>
      <c r="C415" s="13"/>
      <c r="D415" s="195" t="s">
        <v>302</v>
      </c>
      <c r="E415" s="202" t="s">
        <v>1</v>
      </c>
      <c r="F415" s="203" t="s">
        <v>730</v>
      </c>
      <c r="G415" s="13"/>
      <c r="H415" s="202" t="s">
        <v>1</v>
      </c>
      <c r="I415" s="204"/>
      <c r="J415" s="13"/>
      <c r="K415" s="13"/>
      <c r="L415" s="201"/>
      <c r="M415" s="205"/>
      <c r="N415" s="206"/>
      <c r="O415" s="206"/>
      <c r="P415" s="206"/>
      <c r="Q415" s="206"/>
      <c r="R415" s="206"/>
      <c r="S415" s="206"/>
      <c r="T415" s="207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02" t="s">
        <v>302</v>
      </c>
      <c r="AU415" s="202" t="s">
        <v>84</v>
      </c>
      <c r="AV415" s="13" t="s">
        <v>82</v>
      </c>
      <c r="AW415" s="13" t="s">
        <v>32</v>
      </c>
      <c r="AX415" s="13" t="s">
        <v>75</v>
      </c>
      <c r="AY415" s="202" t="s">
        <v>283</v>
      </c>
    </row>
    <row r="416" s="14" customFormat="1">
      <c r="A416" s="14"/>
      <c r="B416" s="208"/>
      <c r="C416" s="14"/>
      <c r="D416" s="195" t="s">
        <v>302</v>
      </c>
      <c r="E416" s="209" t="s">
        <v>1</v>
      </c>
      <c r="F416" s="210" t="s">
        <v>731</v>
      </c>
      <c r="G416" s="14"/>
      <c r="H416" s="211">
        <v>437.60399999999998</v>
      </c>
      <c r="I416" s="212"/>
      <c r="J416" s="14"/>
      <c r="K416" s="14"/>
      <c r="L416" s="208"/>
      <c r="M416" s="242"/>
      <c r="N416" s="243"/>
      <c r="O416" s="243"/>
      <c r="P416" s="243"/>
      <c r="Q416" s="243"/>
      <c r="R416" s="243"/>
      <c r="S416" s="243"/>
      <c r="T416" s="24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T416" s="209" t="s">
        <v>302</v>
      </c>
      <c r="AU416" s="209" t="s">
        <v>84</v>
      </c>
      <c r="AV416" s="14" t="s">
        <v>84</v>
      </c>
      <c r="AW416" s="14" t="s">
        <v>32</v>
      </c>
      <c r="AX416" s="14" t="s">
        <v>82</v>
      </c>
      <c r="AY416" s="209" t="s">
        <v>283</v>
      </c>
    </row>
    <row r="417" s="2" customFormat="1" ht="6.96" customHeight="1">
      <c r="A417" s="38"/>
      <c r="B417" s="60"/>
      <c r="C417" s="61"/>
      <c r="D417" s="61"/>
      <c r="E417" s="61"/>
      <c r="F417" s="61"/>
      <c r="G417" s="61"/>
      <c r="H417" s="61"/>
      <c r="I417" s="61"/>
      <c r="J417" s="61"/>
      <c r="K417" s="61"/>
      <c r="L417" s="39"/>
      <c r="M417" s="38"/>
      <c r="O417" s="38"/>
      <c r="P417" s="38"/>
      <c r="Q417" s="38"/>
      <c r="R417" s="38"/>
      <c r="S417" s="38"/>
      <c r="T417" s="3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</row>
  </sheetData>
  <autoFilter ref="C131:K41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732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ROUND((SUM(BE132:BE409)),  2)</f>
        <v>0</v>
      </c>
      <c r="G37" s="38"/>
      <c r="H37" s="38"/>
      <c r="I37" s="138">
        <v>0.20999999999999999</v>
      </c>
      <c r="J37" s="137">
        <f>ROUND(((SUM(BE132:BE409))*I37),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ROUND((SUM(BF132:BF409)),  2)</f>
        <v>0</v>
      </c>
      <c r="G38" s="38"/>
      <c r="H38" s="38"/>
      <c r="I38" s="138">
        <v>0.14999999999999999</v>
      </c>
      <c r="J38" s="137">
        <f>ROUND(((SUM(BF132:BF409))*I38),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ROUND((SUM(BG132:BG409)),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ROUND((SUM(BH132:BH409)),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ROUND((SUM(BI132:BI409)),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01.1b Stoka A1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J249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J278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J374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J385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J405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01.1b Stoka A1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504.16592100000003</v>
      </c>
      <c r="S132" s="90"/>
      <c r="T132" s="166">
        <f>T133</f>
        <v>167.43617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P134+P244+P249+P278+P297+P374+P385+P405</f>
        <v>0</v>
      </c>
      <c r="Q133" s="174"/>
      <c r="R133" s="175">
        <f>R134+R244+R249+R278+R297+R374+R385+R405</f>
        <v>504.16592100000003</v>
      </c>
      <c r="S133" s="174"/>
      <c r="T133" s="176">
        <f>T134+T244+T249+T278+T297+T374+T385+T405</f>
        <v>167.43617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BK134+BK244+BK249+BK278+BK297+BK374+BK385+BK405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SUM(P135:P243)</f>
        <v>0</v>
      </c>
      <c r="Q134" s="174"/>
      <c r="R134" s="175">
        <f>SUM(R135:R243)</f>
        <v>474.18433100000004</v>
      </c>
      <c r="S134" s="174"/>
      <c r="T134" s="176">
        <f>SUM(T135:T243)</f>
        <v>167.43617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SUM(BK135:BK243)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99.364999999999995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57.631699999999995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99.364999999999995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57.631699999999995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99.364999999999995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9.7377699999999994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734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735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736</v>
      </c>
      <c r="G144" s="14"/>
      <c r="H144" s="211">
        <v>84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737</v>
      </c>
      <c r="G145" s="14"/>
      <c r="H145" s="211">
        <v>13.365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99.364999999999995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369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0.025829999999999999</v>
      </c>
      <c r="S147" s="191">
        <v>0.11500000000000001</v>
      </c>
      <c r="T147" s="192">
        <f>S147*H147</f>
        <v>42.435000000000002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734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738</v>
      </c>
      <c r="G151" s="14"/>
      <c r="H151" s="211">
        <v>369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240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0.0071999999999999998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739</v>
      </c>
      <c r="G162" s="14"/>
      <c r="H162" s="211">
        <v>240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30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3.1499999999999999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0.11623500000000001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734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740</v>
      </c>
      <c r="G168" s="14"/>
      <c r="H168" s="211">
        <v>3.1499999999999999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2.1000000000000001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0.077490000000000003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734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741</v>
      </c>
      <c r="G172" s="14"/>
      <c r="H172" s="211">
        <v>2.1000000000000001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365</v>
      </c>
      <c r="F173" s="184" t="s">
        <v>366</v>
      </c>
      <c r="G173" s="185" t="s">
        <v>367</v>
      </c>
      <c r="H173" s="186">
        <v>109.005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368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369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742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371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743</v>
      </c>
      <c r="G177" s="14"/>
      <c r="H177" s="211">
        <v>4.2999999999999998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744</v>
      </c>
      <c r="G178" s="14"/>
      <c r="H178" s="211">
        <v>180.59999999999999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745</v>
      </c>
      <c r="G179" s="14"/>
      <c r="H179" s="211">
        <v>33.109000000000002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218.00900000000002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746</v>
      </c>
      <c r="G181" s="14"/>
      <c r="H181" s="211">
        <v>109.005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109.005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742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43.601999999999997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747</v>
      </c>
      <c r="G188" s="14"/>
      <c r="H188" s="211">
        <v>43.601999999999997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364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426.39999999999998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0.25157600000000002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748</v>
      </c>
      <c r="G192" s="14"/>
      <c r="H192" s="211">
        <v>10.4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749</v>
      </c>
      <c r="G193" s="14"/>
      <c r="H193" s="211">
        <v>416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426.39999999999998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394</v>
      </c>
      <c r="F195" s="184" t="s">
        <v>395</v>
      </c>
      <c r="G195" s="185" t="s">
        <v>288</v>
      </c>
      <c r="H195" s="186">
        <v>426.39999999999998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396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397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 ht="37.8" customHeight="1">
      <c r="A197" s="38"/>
      <c r="B197" s="181"/>
      <c r="C197" s="182" t="s">
        <v>380</v>
      </c>
      <c r="D197" s="182" t="s">
        <v>285</v>
      </c>
      <c r="E197" s="183" t="s">
        <v>399</v>
      </c>
      <c r="F197" s="184" t="s">
        <v>400</v>
      </c>
      <c r="G197" s="185" t="s">
        <v>367</v>
      </c>
      <c r="H197" s="186">
        <v>218.00999999999999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402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3" customFormat="1">
      <c r="A199" s="13"/>
      <c r="B199" s="201"/>
      <c r="C199" s="13"/>
      <c r="D199" s="195" t="s">
        <v>302</v>
      </c>
      <c r="E199" s="202" t="s">
        <v>1</v>
      </c>
      <c r="F199" s="203" t="s">
        <v>403</v>
      </c>
      <c r="G199" s="13"/>
      <c r="H199" s="202" t="s">
        <v>1</v>
      </c>
      <c r="I199" s="204"/>
      <c r="J199" s="13"/>
      <c r="K199" s="13"/>
      <c r="L199" s="201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302</v>
      </c>
      <c r="AU199" s="202" t="s">
        <v>84</v>
      </c>
      <c r="AV199" s="13" t="s">
        <v>82</v>
      </c>
      <c r="AW199" s="13" t="s">
        <v>32</v>
      </c>
      <c r="AX199" s="13" t="s">
        <v>75</v>
      </c>
      <c r="AY199" s="202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750</v>
      </c>
      <c r="G200" s="14"/>
      <c r="H200" s="211">
        <v>218.00999999999999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82</v>
      </c>
      <c r="AY200" s="209" t="s">
        <v>283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406</v>
      </c>
      <c r="F201" s="184" t="s">
        <v>407</v>
      </c>
      <c r="G201" s="185" t="s">
        <v>367</v>
      </c>
      <c r="H201" s="186">
        <v>1090.05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408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14"/>
      <c r="F203" s="210" t="s">
        <v>751</v>
      </c>
      <c r="G203" s="14"/>
      <c r="H203" s="211">
        <v>1090.05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393</v>
      </c>
      <c r="D204" s="182" t="s">
        <v>285</v>
      </c>
      <c r="E204" s="183" t="s">
        <v>411</v>
      </c>
      <c r="F204" s="184" t="s">
        <v>412</v>
      </c>
      <c r="G204" s="185" t="s">
        <v>288</v>
      </c>
      <c r="H204" s="186">
        <v>99.364999999999995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413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414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318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735</v>
      </c>
      <c r="G207" s="14"/>
      <c r="H207" s="211">
        <v>2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736</v>
      </c>
      <c r="G208" s="14"/>
      <c r="H208" s="211">
        <v>84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737</v>
      </c>
      <c r="G209" s="14"/>
      <c r="H209" s="211">
        <v>13.365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99.364999999999995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24.15" customHeight="1">
      <c r="A211" s="38"/>
      <c r="B211" s="181"/>
      <c r="C211" s="182" t="s">
        <v>398</v>
      </c>
      <c r="D211" s="182" t="s">
        <v>285</v>
      </c>
      <c r="E211" s="183" t="s">
        <v>417</v>
      </c>
      <c r="F211" s="184" t="s">
        <v>418</v>
      </c>
      <c r="G211" s="185" t="s">
        <v>419</v>
      </c>
      <c r="H211" s="186">
        <v>392.41800000000001</v>
      </c>
      <c r="I211" s="187"/>
      <c r="J211" s="188">
        <f>ROUND(I211*H211,2)</f>
        <v>0</v>
      </c>
      <c r="K211" s="184" t="s">
        <v>294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420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421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752</v>
      </c>
      <c r="G213" s="14"/>
      <c r="H213" s="211">
        <v>392.41800000000001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405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189.65299999999999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750</v>
      </c>
      <c r="G217" s="14"/>
      <c r="H217" s="211">
        <v>218.00999999999999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753</v>
      </c>
      <c r="G219" s="14"/>
      <c r="H219" s="211">
        <v>-47.200000000000003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754</v>
      </c>
      <c r="G221" s="14"/>
      <c r="H221" s="211">
        <v>-10.475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755</v>
      </c>
      <c r="G223" s="14"/>
      <c r="H223" s="211">
        <v>-1.0129999999999999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756</v>
      </c>
      <c r="G224" s="14"/>
      <c r="H224" s="211">
        <v>-9.4149999999999991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757</v>
      </c>
      <c r="G226" s="14"/>
      <c r="H226" s="211">
        <v>39.746000000000002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189.65300000000002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7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379.30599999999998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379.30599999999998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758</v>
      </c>
      <c r="G231" s="14"/>
      <c r="H231" s="211">
        <v>379.30599999999998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416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47.200000000000003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318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759</v>
      </c>
      <c r="G235" s="14"/>
      <c r="H235" s="211">
        <v>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760</v>
      </c>
      <c r="G236" s="14"/>
      <c r="H236" s="211">
        <v>46.200000000000003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5" customFormat="1">
      <c r="A237" s="15"/>
      <c r="B237" s="216"/>
      <c r="C237" s="15"/>
      <c r="D237" s="195" t="s">
        <v>302</v>
      </c>
      <c r="E237" s="217" t="s">
        <v>1</v>
      </c>
      <c r="F237" s="218" t="s">
        <v>306</v>
      </c>
      <c r="G237" s="15"/>
      <c r="H237" s="219">
        <v>47.200000000000003</v>
      </c>
      <c r="I237" s="220"/>
      <c r="J237" s="15"/>
      <c r="K237" s="15"/>
      <c r="L237" s="216"/>
      <c r="M237" s="221"/>
      <c r="N237" s="222"/>
      <c r="O237" s="222"/>
      <c r="P237" s="222"/>
      <c r="Q237" s="222"/>
      <c r="R237" s="222"/>
      <c r="S237" s="222"/>
      <c r="T237" s="223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17" t="s">
        <v>302</v>
      </c>
      <c r="AU237" s="217" t="s">
        <v>84</v>
      </c>
      <c r="AV237" s="15" t="s">
        <v>96</v>
      </c>
      <c r="AW237" s="15" t="s">
        <v>32</v>
      </c>
      <c r="AX237" s="15" t="s">
        <v>82</v>
      </c>
      <c r="AY237" s="217" t="s">
        <v>283</v>
      </c>
    </row>
    <row r="238" s="2" customFormat="1" ht="14.4" customHeight="1">
      <c r="A238" s="38"/>
      <c r="B238" s="181"/>
      <c r="C238" s="232" t="s">
        <v>423</v>
      </c>
      <c r="D238" s="232" t="s">
        <v>440</v>
      </c>
      <c r="E238" s="233" t="s">
        <v>453</v>
      </c>
      <c r="F238" s="234" t="s">
        <v>454</v>
      </c>
      <c r="G238" s="235" t="s">
        <v>419</v>
      </c>
      <c r="H238" s="236">
        <v>94.400000000000006</v>
      </c>
      <c r="I238" s="237"/>
      <c r="J238" s="238">
        <f>ROUND(I238*H238,2)</f>
        <v>0</v>
      </c>
      <c r="K238" s="234" t="s">
        <v>294</v>
      </c>
      <c r="L238" s="239"/>
      <c r="M238" s="240" t="s">
        <v>1</v>
      </c>
      <c r="N238" s="241" t="s">
        <v>40</v>
      </c>
      <c r="O238" s="77"/>
      <c r="P238" s="191">
        <f>O238*H238</f>
        <v>0</v>
      </c>
      <c r="Q238" s="191">
        <v>1</v>
      </c>
      <c r="R238" s="191">
        <f>Q238*H238</f>
        <v>94.400000000000006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329</v>
      </c>
      <c r="AT238" s="193" t="s">
        <v>440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455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454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14"/>
      <c r="F240" s="210" t="s">
        <v>761</v>
      </c>
      <c r="G240" s="14"/>
      <c r="H240" s="211">
        <v>94.400000000000006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439</v>
      </c>
      <c r="D241" s="182" t="s">
        <v>285</v>
      </c>
      <c r="E241" s="183" t="s">
        <v>458</v>
      </c>
      <c r="F241" s="184" t="s">
        <v>459</v>
      </c>
      <c r="G241" s="185" t="s">
        <v>419</v>
      </c>
      <c r="H241" s="186">
        <v>473.70600000000002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460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461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762</v>
      </c>
      <c r="G243" s="14"/>
      <c r="H243" s="211">
        <v>473.70600000000002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12" customFormat="1" ht="22.8" customHeight="1">
      <c r="A244" s="12"/>
      <c r="B244" s="168"/>
      <c r="C244" s="12"/>
      <c r="D244" s="169" t="s">
        <v>74</v>
      </c>
      <c r="E244" s="179" t="s">
        <v>84</v>
      </c>
      <c r="F244" s="179" t="s">
        <v>463</v>
      </c>
      <c r="G244" s="12"/>
      <c r="H244" s="12"/>
      <c r="I244" s="171"/>
      <c r="J244" s="180">
        <f>BK244</f>
        <v>0</v>
      </c>
      <c r="K244" s="12"/>
      <c r="L244" s="168"/>
      <c r="M244" s="173"/>
      <c r="N244" s="174"/>
      <c r="O244" s="174"/>
      <c r="P244" s="175">
        <f>SUM(P245:P248)</f>
        <v>0</v>
      </c>
      <c r="Q244" s="174"/>
      <c r="R244" s="175">
        <f>SUM(R245:R248)</f>
        <v>16.784580000000002</v>
      </c>
      <c r="S244" s="174"/>
      <c r="T244" s="176">
        <f>SUM(T245:T248)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169" t="s">
        <v>82</v>
      </c>
      <c r="AT244" s="177" t="s">
        <v>74</v>
      </c>
      <c r="AU244" s="177" t="s">
        <v>82</v>
      </c>
      <c r="AY244" s="169" t="s">
        <v>283</v>
      </c>
      <c r="BK244" s="178">
        <f>SUM(BK245:BK248)</f>
        <v>0</v>
      </c>
    </row>
    <row r="245" s="2" customFormat="1" ht="37.8" customHeight="1">
      <c r="A245" s="38"/>
      <c r="B245" s="181"/>
      <c r="C245" s="182" t="s">
        <v>446</v>
      </c>
      <c r="D245" s="182" t="s">
        <v>285</v>
      </c>
      <c r="E245" s="183" t="s">
        <v>465</v>
      </c>
      <c r="F245" s="184" t="s">
        <v>466</v>
      </c>
      <c r="G245" s="185" t="s">
        <v>345</v>
      </c>
      <c r="H245" s="186">
        <v>82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0.20469000000000001</v>
      </c>
      <c r="R245" s="191">
        <f>Q245*H245</f>
        <v>16.784580000000002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467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468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318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763</v>
      </c>
      <c r="G248" s="14"/>
      <c r="H248" s="211">
        <v>82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96</v>
      </c>
      <c r="F249" s="179" t="s">
        <v>470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SUM(P250:P277)</f>
        <v>0</v>
      </c>
      <c r="Q249" s="174"/>
      <c r="R249" s="175">
        <f>SUM(R250:R277)</f>
        <v>0.41199999999999998</v>
      </c>
      <c r="S249" s="174"/>
      <c r="T249" s="176">
        <f>SUM(T250:T277)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SUM(BK250:BK277)</f>
        <v>0</v>
      </c>
    </row>
    <row r="250" s="2" customFormat="1" ht="14.4" customHeight="1">
      <c r="A250" s="38"/>
      <c r="B250" s="181"/>
      <c r="C250" s="182" t="s">
        <v>452</v>
      </c>
      <c r="D250" s="182" t="s">
        <v>285</v>
      </c>
      <c r="E250" s="183" t="s">
        <v>472</v>
      </c>
      <c r="F250" s="184" t="s">
        <v>473</v>
      </c>
      <c r="G250" s="185" t="s">
        <v>367</v>
      </c>
      <c r="H250" s="186">
        <v>8.5999999999999996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474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475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318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764</v>
      </c>
      <c r="G253" s="14"/>
      <c r="H253" s="211">
        <v>0.20000000000000001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765</v>
      </c>
      <c r="G254" s="14"/>
      <c r="H254" s="211">
        <v>8.4000000000000004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5" customFormat="1">
      <c r="A255" s="15"/>
      <c r="B255" s="216"/>
      <c r="C255" s="15"/>
      <c r="D255" s="195" t="s">
        <v>302</v>
      </c>
      <c r="E255" s="217" t="s">
        <v>1</v>
      </c>
      <c r="F255" s="218" t="s">
        <v>306</v>
      </c>
      <c r="G255" s="15"/>
      <c r="H255" s="219">
        <v>8.5999999999999996</v>
      </c>
      <c r="I255" s="220"/>
      <c r="J255" s="15"/>
      <c r="K255" s="15"/>
      <c r="L255" s="216"/>
      <c r="M255" s="221"/>
      <c r="N255" s="222"/>
      <c r="O255" s="222"/>
      <c r="P255" s="222"/>
      <c r="Q255" s="222"/>
      <c r="R255" s="222"/>
      <c r="S255" s="222"/>
      <c r="T255" s="223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17" t="s">
        <v>302</v>
      </c>
      <c r="AU255" s="217" t="s">
        <v>84</v>
      </c>
      <c r="AV255" s="15" t="s">
        <v>96</v>
      </c>
      <c r="AW255" s="15" t="s">
        <v>32</v>
      </c>
      <c r="AX255" s="15" t="s">
        <v>82</v>
      </c>
      <c r="AY255" s="217" t="s">
        <v>283</v>
      </c>
    </row>
    <row r="256" s="2" customFormat="1" ht="14.4" customHeight="1">
      <c r="A256" s="38"/>
      <c r="B256" s="181"/>
      <c r="C256" s="182" t="s">
        <v>457</v>
      </c>
      <c r="D256" s="182" t="s">
        <v>285</v>
      </c>
      <c r="E256" s="183" t="s">
        <v>478</v>
      </c>
      <c r="F256" s="184" t="s">
        <v>479</v>
      </c>
      <c r="G256" s="185" t="s">
        <v>367</v>
      </c>
      <c r="H256" s="186">
        <v>1.875</v>
      </c>
      <c r="I256" s="187"/>
      <c r="J256" s="188">
        <f>ROUND(I256*H256,2)</f>
        <v>0</v>
      </c>
      <c r="K256" s="184" t="s">
        <v>1</v>
      </c>
      <c r="L256" s="39"/>
      <c r="M256" s="189" t="s">
        <v>1</v>
      </c>
      <c r="N256" s="190" t="s">
        <v>40</v>
      </c>
      <c r="O256" s="77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96</v>
      </c>
      <c r="AT256" s="193" t="s">
        <v>285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480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475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2" customFormat="1">
      <c r="A258" s="38"/>
      <c r="B258" s="39"/>
      <c r="C258" s="38"/>
      <c r="D258" s="195" t="s">
        <v>300</v>
      </c>
      <c r="E258" s="38"/>
      <c r="F258" s="200" t="s">
        <v>318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300</v>
      </c>
      <c r="AU258" s="19" t="s">
        <v>84</v>
      </c>
    </row>
    <row r="259" s="13" customFormat="1">
      <c r="A259" s="13"/>
      <c r="B259" s="201"/>
      <c r="C259" s="13"/>
      <c r="D259" s="195" t="s">
        <v>302</v>
      </c>
      <c r="E259" s="202" t="s">
        <v>1</v>
      </c>
      <c r="F259" s="203" t="s">
        <v>766</v>
      </c>
      <c r="G259" s="13"/>
      <c r="H259" s="202" t="s">
        <v>1</v>
      </c>
      <c r="I259" s="204"/>
      <c r="J259" s="13"/>
      <c r="K259" s="13"/>
      <c r="L259" s="201"/>
      <c r="M259" s="205"/>
      <c r="N259" s="206"/>
      <c r="O259" s="206"/>
      <c r="P259" s="206"/>
      <c r="Q259" s="206"/>
      <c r="R259" s="206"/>
      <c r="S259" s="206"/>
      <c r="T259" s="20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2" t="s">
        <v>302</v>
      </c>
      <c r="AU259" s="202" t="s">
        <v>84</v>
      </c>
      <c r="AV259" s="13" t="s">
        <v>82</v>
      </c>
      <c r="AW259" s="13" t="s">
        <v>32</v>
      </c>
      <c r="AX259" s="13" t="s">
        <v>75</v>
      </c>
      <c r="AY259" s="202" t="s">
        <v>283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767</v>
      </c>
      <c r="G260" s="14"/>
      <c r="H260" s="211">
        <v>1.875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82</v>
      </c>
      <c r="AY260" s="209" t="s">
        <v>283</v>
      </c>
    </row>
    <row r="261" s="2" customFormat="1" ht="14.4" customHeight="1">
      <c r="A261" s="38"/>
      <c r="B261" s="181"/>
      <c r="C261" s="182" t="s">
        <v>464</v>
      </c>
      <c r="D261" s="182" t="s">
        <v>285</v>
      </c>
      <c r="E261" s="183" t="s">
        <v>484</v>
      </c>
      <c r="F261" s="184" t="s">
        <v>485</v>
      </c>
      <c r="G261" s="185" t="s">
        <v>486</v>
      </c>
      <c r="H261" s="186">
        <v>2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0.0066</v>
      </c>
      <c r="R261" s="191">
        <f>Q261*H261</f>
        <v>0.0132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487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488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>
      <c r="A263" s="38"/>
      <c r="B263" s="39"/>
      <c r="C263" s="38"/>
      <c r="D263" s="195" t="s">
        <v>300</v>
      </c>
      <c r="E263" s="38"/>
      <c r="F263" s="200" t="s">
        <v>318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300</v>
      </c>
      <c r="AU263" s="19" t="s">
        <v>84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84</v>
      </c>
      <c r="G264" s="14"/>
      <c r="H264" s="211">
        <v>2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82</v>
      </c>
      <c r="AY264" s="209" t="s">
        <v>283</v>
      </c>
    </row>
    <row r="265" s="2" customFormat="1" ht="24.15" customHeight="1">
      <c r="A265" s="38"/>
      <c r="B265" s="181"/>
      <c r="C265" s="232" t="s">
        <v>471</v>
      </c>
      <c r="D265" s="232" t="s">
        <v>440</v>
      </c>
      <c r="E265" s="233" t="s">
        <v>503</v>
      </c>
      <c r="F265" s="234" t="s">
        <v>504</v>
      </c>
      <c r="G265" s="235" t="s">
        <v>486</v>
      </c>
      <c r="H265" s="236">
        <v>2</v>
      </c>
      <c r="I265" s="237"/>
      <c r="J265" s="238">
        <f>ROUND(I265*H265,2)</f>
        <v>0</v>
      </c>
      <c r="K265" s="234" t="s">
        <v>294</v>
      </c>
      <c r="L265" s="239"/>
      <c r="M265" s="240" t="s">
        <v>1</v>
      </c>
      <c r="N265" s="241" t="s">
        <v>40</v>
      </c>
      <c r="O265" s="77"/>
      <c r="P265" s="191">
        <f>O265*H265</f>
        <v>0</v>
      </c>
      <c r="Q265" s="191">
        <v>0.068000000000000005</v>
      </c>
      <c r="R265" s="191">
        <f>Q265*H265</f>
        <v>0.13600000000000001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329</v>
      </c>
      <c r="AT265" s="193" t="s">
        <v>440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505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504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14.4" customHeight="1">
      <c r="A267" s="38"/>
      <c r="B267" s="181"/>
      <c r="C267" s="182" t="s">
        <v>477</v>
      </c>
      <c r="D267" s="182" t="s">
        <v>285</v>
      </c>
      <c r="E267" s="183" t="s">
        <v>507</v>
      </c>
      <c r="F267" s="184" t="s">
        <v>508</v>
      </c>
      <c r="G267" s="185" t="s">
        <v>486</v>
      </c>
      <c r="H267" s="186">
        <v>3</v>
      </c>
      <c r="I267" s="187"/>
      <c r="J267" s="188">
        <f>ROUND(I267*H267,2)</f>
        <v>0</v>
      </c>
      <c r="K267" s="184" t="s">
        <v>294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0.0066</v>
      </c>
      <c r="R267" s="191">
        <f>Q267*H267</f>
        <v>0.019799999999999998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509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510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318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91</v>
      </c>
      <c r="G270" s="14"/>
      <c r="H270" s="211">
        <v>3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82</v>
      </c>
      <c r="AY270" s="209" t="s">
        <v>283</v>
      </c>
    </row>
    <row r="271" s="2" customFormat="1" ht="24.15" customHeight="1">
      <c r="A271" s="38"/>
      <c r="B271" s="181"/>
      <c r="C271" s="232" t="s">
        <v>483</v>
      </c>
      <c r="D271" s="232" t="s">
        <v>440</v>
      </c>
      <c r="E271" s="233" t="s">
        <v>512</v>
      </c>
      <c r="F271" s="234" t="s">
        <v>513</v>
      </c>
      <c r="G271" s="235" t="s">
        <v>486</v>
      </c>
      <c r="H271" s="236">
        <v>3</v>
      </c>
      <c r="I271" s="237"/>
      <c r="J271" s="238">
        <f>ROUND(I271*H271,2)</f>
        <v>0</v>
      </c>
      <c r="K271" s="234" t="s">
        <v>294</v>
      </c>
      <c r="L271" s="239"/>
      <c r="M271" s="240" t="s">
        <v>1</v>
      </c>
      <c r="N271" s="241" t="s">
        <v>40</v>
      </c>
      <c r="O271" s="77"/>
      <c r="P271" s="191">
        <f>O271*H271</f>
        <v>0</v>
      </c>
      <c r="Q271" s="191">
        <v>0.081000000000000003</v>
      </c>
      <c r="R271" s="191">
        <f>Q271*H271</f>
        <v>0.24299999999999999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329</v>
      </c>
      <c r="AT271" s="193" t="s">
        <v>440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514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513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 ht="24.15" customHeight="1">
      <c r="A273" s="38"/>
      <c r="B273" s="181"/>
      <c r="C273" s="182" t="s">
        <v>490</v>
      </c>
      <c r="D273" s="182" t="s">
        <v>285</v>
      </c>
      <c r="E273" s="183" t="s">
        <v>516</v>
      </c>
      <c r="F273" s="184" t="s">
        <v>517</v>
      </c>
      <c r="G273" s="185" t="s">
        <v>367</v>
      </c>
      <c r="H273" s="186">
        <v>1.0129999999999999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518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519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318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3" customFormat="1">
      <c r="A276" s="13"/>
      <c r="B276" s="201"/>
      <c r="C276" s="13"/>
      <c r="D276" s="195" t="s">
        <v>302</v>
      </c>
      <c r="E276" s="202" t="s">
        <v>1</v>
      </c>
      <c r="F276" s="203" t="s">
        <v>766</v>
      </c>
      <c r="G276" s="13"/>
      <c r="H276" s="202" t="s">
        <v>1</v>
      </c>
      <c r="I276" s="204"/>
      <c r="J276" s="13"/>
      <c r="K276" s="13"/>
      <c r="L276" s="201"/>
      <c r="M276" s="205"/>
      <c r="N276" s="206"/>
      <c r="O276" s="206"/>
      <c r="P276" s="206"/>
      <c r="Q276" s="206"/>
      <c r="R276" s="206"/>
      <c r="S276" s="206"/>
      <c r="T276" s="207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02" t="s">
        <v>302</v>
      </c>
      <c r="AU276" s="202" t="s">
        <v>84</v>
      </c>
      <c r="AV276" s="13" t="s">
        <v>82</v>
      </c>
      <c r="AW276" s="13" t="s">
        <v>32</v>
      </c>
      <c r="AX276" s="13" t="s">
        <v>75</v>
      </c>
      <c r="AY276" s="202" t="s">
        <v>283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768</v>
      </c>
      <c r="G277" s="14"/>
      <c r="H277" s="211">
        <v>1.0129999999999999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12" customFormat="1" ht="22.8" customHeight="1">
      <c r="A278" s="12"/>
      <c r="B278" s="168"/>
      <c r="C278" s="12"/>
      <c r="D278" s="169" t="s">
        <v>74</v>
      </c>
      <c r="E278" s="179" t="s">
        <v>313</v>
      </c>
      <c r="F278" s="179" t="s">
        <v>521</v>
      </c>
      <c r="G278" s="12"/>
      <c r="H278" s="12"/>
      <c r="I278" s="171"/>
      <c r="J278" s="180">
        <f>BK278</f>
        <v>0</v>
      </c>
      <c r="K278" s="12"/>
      <c r="L278" s="168"/>
      <c r="M278" s="173"/>
      <c r="N278" s="174"/>
      <c r="O278" s="174"/>
      <c r="P278" s="175">
        <f>SUM(P279:P296)</f>
        <v>0</v>
      </c>
      <c r="Q278" s="174"/>
      <c r="R278" s="175">
        <f>SUM(R279:R296)</f>
        <v>0</v>
      </c>
      <c r="S278" s="174"/>
      <c r="T278" s="176">
        <f>SUM(T279:T296)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9" t="s">
        <v>82</v>
      </c>
      <c r="AT278" s="177" t="s">
        <v>74</v>
      </c>
      <c r="AU278" s="177" t="s">
        <v>82</v>
      </c>
      <c r="AY278" s="169" t="s">
        <v>283</v>
      </c>
      <c r="BK278" s="178">
        <f>SUM(BK279:BK296)</f>
        <v>0</v>
      </c>
    </row>
    <row r="279" s="2" customFormat="1" ht="24.15" customHeight="1">
      <c r="A279" s="38"/>
      <c r="B279" s="181"/>
      <c r="C279" s="182" t="s">
        <v>494</v>
      </c>
      <c r="D279" s="182" t="s">
        <v>285</v>
      </c>
      <c r="E279" s="183" t="s">
        <v>523</v>
      </c>
      <c r="F279" s="184" t="s">
        <v>524</v>
      </c>
      <c r="G279" s="185" t="s">
        <v>288</v>
      </c>
      <c r="H279" s="186">
        <v>99.364999999999995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525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526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14.4" customHeight="1">
      <c r="A281" s="38"/>
      <c r="B281" s="181"/>
      <c r="C281" s="182" t="s">
        <v>498</v>
      </c>
      <c r="D281" s="182" t="s">
        <v>285</v>
      </c>
      <c r="E281" s="183" t="s">
        <v>528</v>
      </c>
      <c r="F281" s="184" t="s">
        <v>529</v>
      </c>
      <c r="G281" s="185" t="s">
        <v>288</v>
      </c>
      <c r="H281" s="186">
        <v>99.364999999999995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530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531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 ht="24.15" customHeight="1">
      <c r="A283" s="38"/>
      <c r="B283" s="181"/>
      <c r="C283" s="182" t="s">
        <v>502</v>
      </c>
      <c r="D283" s="182" t="s">
        <v>285</v>
      </c>
      <c r="E283" s="183" t="s">
        <v>533</v>
      </c>
      <c r="F283" s="184" t="s">
        <v>534</v>
      </c>
      <c r="G283" s="185" t="s">
        <v>288</v>
      </c>
      <c r="H283" s="186">
        <v>99.364999999999995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535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536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 ht="24.15" customHeight="1">
      <c r="A285" s="38"/>
      <c r="B285" s="181"/>
      <c r="C285" s="182" t="s">
        <v>506</v>
      </c>
      <c r="D285" s="182" t="s">
        <v>285</v>
      </c>
      <c r="E285" s="183" t="s">
        <v>538</v>
      </c>
      <c r="F285" s="184" t="s">
        <v>539</v>
      </c>
      <c r="G285" s="185" t="s">
        <v>288</v>
      </c>
      <c r="H285" s="186">
        <v>99.364999999999995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540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541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734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3" customFormat="1">
      <c r="A288" s="13"/>
      <c r="B288" s="201"/>
      <c r="C288" s="13"/>
      <c r="D288" s="195" t="s">
        <v>302</v>
      </c>
      <c r="E288" s="202" t="s">
        <v>1</v>
      </c>
      <c r="F288" s="203" t="s">
        <v>542</v>
      </c>
      <c r="G288" s="13"/>
      <c r="H288" s="202" t="s">
        <v>1</v>
      </c>
      <c r="I288" s="204"/>
      <c r="J288" s="13"/>
      <c r="K288" s="13"/>
      <c r="L288" s="201"/>
      <c r="M288" s="205"/>
      <c r="N288" s="206"/>
      <c r="O288" s="206"/>
      <c r="P288" s="206"/>
      <c r="Q288" s="206"/>
      <c r="R288" s="206"/>
      <c r="S288" s="206"/>
      <c r="T288" s="20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2" t="s">
        <v>302</v>
      </c>
      <c r="AU288" s="202" t="s">
        <v>84</v>
      </c>
      <c r="AV288" s="13" t="s">
        <v>82</v>
      </c>
      <c r="AW288" s="13" t="s">
        <v>32</v>
      </c>
      <c r="AX288" s="13" t="s">
        <v>75</v>
      </c>
      <c r="AY288" s="202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769</v>
      </c>
      <c r="G289" s="14"/>
      <c r="H289" s="211">
        <v>99.364999999999995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82</v>
      </c>
      <c r="AY289" s="209" t="s">
        <v>283</v>
      </c>
    </row>
    <row r="290" s="2" customFormat="1" ht="14.4" customHeight="1">
      <c r="A290" s="38"/>
      <c r="B290" s="181"/>
      <c r="C290" s="182" t="s">
        <v>511</v>
      </c>
      <c r="D290" s="182" t="s">
        <v>285</v>
      </c>
      <c r="E290" s="183" t="s">
        <v>545</v>
      </c>
      <c r="F290" s="184" t="s">
        <v>546</v>
      </c>
      <c r="G290" s="185" t="s">
        <v>288</v>
      </c>
      <c r="H290" s="186">
        <v>369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547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548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515</v>
      </c>
      <c r="D292" s="182" t="s">
        <v>285</v>
      </c>
      <c r="E292" s="183" t="s">
        <v>550</v>
      </c>
      <c r="F292" s="184" t="s">
        <v>551</v>
      </c>
      <c r="G292" s="185" t="s">
        <v>288</v>
      </c>
      <c r="H292" s="186">
        <v>369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552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553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734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554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770</v>
      </c>
      <c r="G296" s="14"/>
      <c r="H296" s="211">
        <v>369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12" customFormat="1" ht="22.8" customHeight="1">
      <c r="A297" s="12"/>
      <c r="B297" s="168"/>
      <c r="C297" s="12"/>
      <c r="D297" s="169" t="s">
        <v>74</v>
      </c>
      <c r="E297" s="179" t="s">
        <v>329</v>
      </c>
      <c r="F297" s="179" t="s">
        <v>556</v>
      </c>
      <c r="G297" s="12"/>
      <c r="H297" s="12"/>
      <c r="I297" s="171"/>
      <c r="J297" s="180">
        <f>BK297</f>
        <v>0</v>
      </c>
      <c r="K297" s="12"/>
      <c r="L297" s="168"/>
      <c r="M297" s="173"/>
      <c r="N297" s="174"/>
      <c r="O297" s="174"/>
      <c r="P297" s="175">
        <f>SUM(P298:P373)</f>
        <v>0</v>
      </c>
      <c r="Q297" s="174"/>
      <c r="R297" s="175">
        <f>SUM(R298:R373)</f>
        <v>12.784200000000002</v>
      </c>
      <c r="S297" s="174"/>
      <c r="T297" s="176">
        <f>SUM(T298:T373)</f>
        <v>0</v>
      </c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R297" s="169" t="s">
        <v>82</v>
      </c>
      <c r="AT297" s="177" t="s">
        <v>74</v>
      </c>
      <c r="AU297" s="177" t="s">
        <v>82</v>
      </c>
      <c r="AY297" s="169" t="s">
        <v>283</v>
      </c>
      <c r="BK297" s="178">
        <f>SUM(BK298:BK373)</f>
        <v>0</v>
      </c>
    </row>
    <row r="298" s="2" customFormat="1" ht="24.15" customHeight="1">
      <c r="A298" s="38"/>
      <c r="B298" s="181"/>
      <c r="C298" s="182" t="s">
        <v>522</v>
      </c>
      <c r="D298" s="182" t="s">
        <v>285</v>
      </c>
      <c r="E298" s="183" t="s">
        <v>771</v>
      </c>
      <c r="F298" s="184" t="s">
        <v>772</v>
      </c>
      <c r="G298" s="185" t="s">
        <v>345</v>
      </c>
      <c r="H298" s="186">
        <v>2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0.0065599999999999999</v>
      </c>
      <c r="R298" s="191">
        <f>Q298*H298</f>
        <v>0.01312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773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774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>
      <c r="A300" s="38"/>
      <c r="B300" s="39"/>
      <c r="C300" s="38"/>
      <c r="D300" s="195" t="s">
        <v>300</v>
      </c>
      <c r="E300" s="38"/>
      <c r="F300" s="200" t="s">
        <v>734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300</v>
      </c>
      <c r="AU300" s="19" t="s">
        <v>84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84</v>
      </c>
      <c r="G301" s="14"/>
      <c r="H301" s="211">
        <v>2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2" customFormat="1" ht="24.15" customHeight="1">
      <c r="A302" s="38"/>
      <c r="B302" s="181"/>
      <c r="C302" s="182" t="s">
        <v>527</v>
      </c>
      <c r="D302" s="182" t="s">
        <v>285</v>
      </c>
      <c r="E302" s="183" t="s">
        <v>558</v>
      </c>
      <c r="F302" s="184" t="s">
        <v>559</v>
      </c>
      <c r="G302" s="185" t="s">
        <v>345</v>
      </c>
      <c r="H302" s="186">
        <v>80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0.01323</v>
      </c>
      <c r="R302" s="191">
        <f>Q302*H302</f>
        <v>1.0584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560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561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734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775</v>
      </c>
      <c r="G305" s="14"/>
      <c r="H305" s="211">
        <v>80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24.15" customHeight="1">
      <c r="A306" s="38"/>
      <c r="B306" s="181"/>
      <c r="C306" s="182" t="s">
        <v>532</v>
      </c>
      <c r="D306" s="182" t="s">
        <v>285</v>
      </c>
      <c r="E306" s="183" t="s">
        <v>564</v>
      </c>
      <c r="F306" s="184" t="s">
        <v>565</v>
      </c>
      <c r="G306" s="185" t="s">
        <v>486</v>
      </c>
      <c r="H306" s="186">
        <v>4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2.0000000000000002E-05</v>
      </c>
      <c r="R306" s="191">
        <f>Q306*H306</f>
        <v>8.0000000000000007E-05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566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567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318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776</v>
      </c>
      <c r="G309" s="14"/>
      <c r="H309" s="211">
        <v>4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232" t="s">
        <v>537</v>
      </c>
      <c r="D310" s="232" t="s">
        <v>440</v>
      </c>
      <c r="E310" s="233" t="s">
        <v>570</v>
      </c>
      <c r="F310" s="234" t="s">
        <v>571</v>
      </c>
      <c r="G310" s="235" t="s">
        <v>486</v>
      </c>
      <c r="H310" s="236">
        <v>4</v>
      </c>
      <c r="I310" s="237"/>
      <c r="J310" s="238">
        <f>ROUND(I310*H310,2)</f>
        <v>0</v>
      </c>
      <c r="K310" s="234" t="s">
        <v>294</v>
      </c>
      <c r="L310" s="239"/>
      <c r="M310" s="240" t="s">
        <v>1</v>
      </c>
      <c r="N310" s="241" t="s">
        <v>40</v>
      </c>
      <c r="O310" s="77"/>
      <c r="P310" s="191">
        <f>O310*H310</f>
        <v>0</v>
      </c>
      <c r="Q310" s="191">
        <v>0.0042599999999999999</v>
      </c>
      <c r="R310" s="191">
        <f>Q310*H310</f>
        <v>0.01704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329</v>
      </c>
      <c r="AT310" s="193" t="s">
        <v>440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572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571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24.15" customHeight="1">
      <c r="A312" s="38"/>
      <c r="B312" s="181"/>
      <c r="C312" s="182" t="s">
        <v>544</v>
      </c>
      <c r="D312" s="182" t="s">
        <v>285</v>
      </c>
      <c r="E312" s="183" t="s">
        <v>574</v>
      </c>
      <c r="F312" s="184" t="s">
        <v>575</v>
      </c>
      <c r="G312" s="185" t="s">
        <v>345</v>
      </c>
      <c r="H312" s="186">
        <v>82</v>
      </c>
      <c r="I312" s="187"/>
      <c r="J312" s="188">
        <f>ROUND(I312*H312,2)</f>
        <v>0</v>
      </c>
      <c r="K312" s="184" t="s">
        <v>1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</v>
      </c>
      <c r="R312" s="191">
        <f>Q312*H312</f>
        <v>0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576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575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549</v>
      </c>
      <c r="D314" s="182" t="s">
        <v>285</v>
      </c>
      <c r="E314" s="183" t="s">
        <v>578</v>
      </c>
      <c r="F314" s="184" t="s">
        <v>579</v>
      </c>
      <c r="G314" s="185" t="s">
        <v>345</v>
      </c>
      <c r="H314" s="186">
        <v>82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580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579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581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2" customFormat="1" ht="14.4" customHeight="1">
      <c r="A317" s="38"/>
      <c r="B317" s="181"/>
      <c r="C317" s="182" t="s">
        <v>557</v>
      </c>
      <c r="D317" s="182" t="s">
        <v>285</v>
      </c>
      <c r="E317" s="183" t="s">
        <v>777</v>
      </c>
      <c r="F317" s="184" t="s">
        <v>778</v>
      </c>
      <c r="G317" s="185" t="s">
        <v>345</v>
      </c>
      <c r="H317" s="186">
        <v>2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779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780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588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563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3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0.00093000000000000005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91</v>
      </c>
      <c r="G324" s="14"/>
      <c r="H324" s="211">
        <v>3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569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82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573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4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0.040759999999999998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781</v>
      </c>
      <c r="G331" s="14"/>
      <c r="H331" s="211">
        <v>4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577</v>
      </c>
      <c r="D332" s="232" t="s">
        <v>440</v>
      </c>
      <c r="E332" s="233" t="s">
        <v>606</v>
      </c>
      <c r="F332" s="234" t="s">
        <v>607</v>
      </c>
      <c r="G332" s="235" t="s">
        <v>486</v>
      </c>
      <c r="H332" s="236">
        <v>1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0.50600000000000001</v>
      </c>
      <c r="R332" s="191">
        <f>Q332*H332</f>
        <v>0.50600000000000001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608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609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582</v>
      </c>
      <c r="D334" s="232" t="s">
        <v>440</v>
      </c>
      <c r="E334" s="233" t="s">
        <v>611</v>
      </c>
      <c r="F334" s="234" t="s">
        <v>612</v>
      </c>
      <c r="G334" s="235" t="s">
        <v>486</v>
      </c>
      <c r="H334" s="236">
        <v>3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1.0129999999999999</v>
      </c>
      <c r="R334" s="191">
        <f>Q334*H334</f>
        <v>3.0389999999999997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613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614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182" t="s">
        <v>590</v>
      </c>
      <c r="D336" s="182" t="s">
        <v>285</v>
      </c>
      <c r="E336" s="183" t="s">
        <v>616</v>
      </c>
      <c r="F336" s="184" t="s">
        <v>617</v>
      </c>
      <c r="G336" s="185" t="s">
        <v>486</v>
      </c>
      <c r="H336" s="186">
        <v>2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0.01248</v>
      </c>
      <c r="R336" s="191">
        <f>Q336*H336</f>
        <v>0.02496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617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318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84</v>
      </c>
      <c r="G339" s="14"/>
      <c r="H339" s="211">
        <v>2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232" t="s">
        <v>595</v>
      </c>
      <c r="D340" s="232" t="s">
        <v>440</v>
      </c>
      <c r="E340" s="233" t="s">
        <v>620</v>
      </c>
      <c r="F340" s="234" t="s">
        <v>621</v>
      </c>
      <c r="G340" s="235" t="s">
        <v>486</v>
      </c>
      <c r="H340" s="236">
        <v>2</v>
      </c>
      <c r="I340" s="237"/>
      <c r="J340" s="238">
        <f>ROUND(I340*H340,2)</f>
        <v>0</v>
      </c>
      <c r="K340" s="234" t="s">
        <v>294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0.54800000000000004</v>
      </c>
      <c r="R340" s="191">
        <f>Q340*H340</f>
        <v>1.0960000000000001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622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621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600</v>
      </c>
      <c r="D342" s="182" t="s">
        <v>285</v>
      </c>
      <c r="E342" s="183" t="s">
        <v>624</v>
      </c>
      <c r="F342" s="184" t="s">
        <v>625</v>
      </c>
      <c r="G342" s="185" t="s">
        <v>486</v>
      </c>
      <c r="H342" s="186">
        <v>3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0.028539999999999999</v>
      </c>
      <c r="R342" s="191">
        <f>Q342*H342</f>
        <v>0.085620000000000002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626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625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>
      <c r="A344" s="38"/>
      <c r="B344" s="39"/>
      <c r="C344" s="38"/>
      <c r="D344" s="195" t="s">
        <v>300</v>
      </c>
      <c r="E344" s="38"/>
      <c r="F344" s="200" t="s">
        <v>318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300</v>
      </c>
      <c r="AU344" s="19" t="s">
        <v>84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782</v>
      </c>
      <c r="G345" s="14"/>
      <c r="H345" s="211">
        <v>3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2.7" customHeight="1">
      <c r="A346" s="38"/>
      <c r="B346" s="181"/>
      <c r="C346" s="232" t="s">
        <v>605</v>
      </c>
      <c r="D346" s="232" t="s">
        <v>440</v>
      </c>
      <c r="E346" s="233" t="s">
        <v>633</v>
      </c>
      <c r="F346" s="234" t="s">
        <v>634</v>
      </c>
      <c r="G346" s="235" t="s">
        <v>486</v>
      </c>
      <c r="H346" s="236">
        <v>2</v>
      </c>
      <c r="I346" s="237"/>
      <c r="J346" s="238">
        <f>ROUND(I346*H346,2)</f>
        <v>0</v>
      </c>
      <c r="K346" s="234" t="s">
        <v>1</v>
      </c>
      <c r="L346" s="239"/>
      <c r="M346" s="240" t="s">
        <v>1</v>
      </c>
      <c r="N346" s="241" t="s">
        <v>40</v>
      </c>
      <c r="O346" s="77"/>
      <c r="P346" s="191">
        <f>O346*H346</f>
        <v>0</v>
      </c>
      <c r="Q346" s="191">
        <v>1.8700000000000001</v>
      </c>
      <c r="R346" s="191">
        <f>Q346*H346</f>
        <v>3.7400000000000002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329</v>
      </c>
      <c r="AT346" s="193" t="s">
        <v>440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635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634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 ht="62.7" customHeight="1">
      <c r="A348" s="38"/>
      <c r="B348" s="181"/>
      <c r="C348" s="232" t="s">
        <v>610</v>
      </c>
      <c r="D348" s="232" t="s">
        <v>440</v>
      </c>
      <c r="E348" s="233" t="s">
        <v>783</v>
      </c>
      <c r="F348" s="234" t="s">
        <v>784</v>
      </c>
      <c r="G348" s="235" t="s">
        <v>486</v>
      </c>
      <c r="H348" s="236">
        <v>1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1.8700000000000001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785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784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24.15" customHeight="1">
      <c r="A350" s="38"/>
      <c r="B350" s="181"/>
      <c r="C350" s="232" t="s">
        <v>615</v>
      </c>
      <c r="D350" s="232" t="s">
        <v>440</v>
      </c>
      <c r="E350" s="233" t="s">
        <v>641</v>
      </c>
      <c r="F350" s="234" t="s">
        <v>642</v>
      </c>
      <c r="G350" s="235" t="s">
        <v>486</v>
      </c>
      <c r="H350" s="236">
        <v>7</v>
      </c>
      <c r="I350" s="237"/>
      <c r="J350" s="238">
        <f>ROUND(I350*H350,2)</f>
        <v>0</v>
      </c>
      <c r="K350" s="234" t="s">
        <v>294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0.002</v>
      </c>
      <c r="R350" s="191">
        <f>Q350*H350</f>
        <v>0.014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643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642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24.15" customHeight="1">
      <c r="A352" s="38"/>
      <c r="B352" s="181"/>
      <c r="C352" s="182" t="s">
        <v>619</v>
      </c>
      <c r="D352" s="182" t="s">
        <v>285</v>
      </c>
      <c r="E352" s="183" t="s">
        <v>786</v>
      </c>
      <c r="F352" s="184" t="s">
        <v>787</v>
      </c>
      <c r="G352" s="185" t="s">
        <v>486</v>
      </c>
      <c r="H352" s="186">
        <v>1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0.039269999999999999</v>
      </c>
      <c r="R352" s="191">
        <f>Q352*H352</f>
        <v>0.039269999999999999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788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787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82</v>
      </c>
      <c r="G355" s="14"/>
      <c r="H355" s="211">
        <v>1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623</v>
      </c>
      <c r="D356" s="232" t="s">
        <v>440</v>
      </c>
      <c r="E356" s="233" t="s">
        <v>789</v>
      </c>
      <c r="F356" s="234" t="s">
        <v>790</v>
      </c>
      <c r="G356" s="235" t="s">
        <v>486</v>
      </c>
      <c r="H356" s="236">
        <v>1</v>
      </c>
      <c r="I356" s="237"/>
      <c r="J356" s="238">
        <f>ROUND(I356*H356,2)</f>
        <v>0</v>
      </c>
      <c r="K356" s="234" t="s">
        <v>1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0.44900000000000001</v>
      </c>
      <c r="R356" s="191">
        <f>Q356*H356</f>
        <v>0.44900000000000001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791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792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37.8" customHeight="1">
      <c r="A358" s="38"/>
      <c r="B358" s="181"/>
      <c r="C358" s="182" t="s">
        <v>628</v>
      </c>
      <c r="D358" s="182" t="s">
        <v>285</v>
      </c>
      <c r="E358" s="183" t="s">
        <v>793</v>
      </c>
      <c r="F358" s="184" t="s">
        <v>794</v>
      </c>
      <c r="G358" s="185" t="s">
        <v>316</v>
      </c>
      <c r="H358" s="186">
        <v>1</v>
      </c>
      <c r="I358" s="187"/>
      <c r="J358" s="188">
        <f>ROUND(I358*H358,2)</f>
        <v>0</v>
      </c>
      <c r="K358" s="184" t="s">
        <v>1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659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794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734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795</v>
      </c>
      <c r="G361" s="14"/>
      <c r="H361" s="211">
        <v>1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62.7" customHeight="1">
      <c r="A362" s="38"/>
      <c r="B362" s="181"/>
      <c r="C362" s="182" t="s">
        <v>632</v>
      </c>
      <c r="D362" s="182" t="s">
        <v>285</v>
      </c>
      <c r="E362" s="183" t="s">
        <v>796</v>
      </c>
      <c r="F362" s="184" t="s">
        <v>797</v>
      </c>
      <c r="G362" s="185" t="s">
        <v>316</v>
      </c>
      <c r="H362" s="186">
        <v>1</v>
      </c>
      <c r="I362" s="187"/>
      <c r="J362" s="188">
        <f>ROUND(I362*H362,2)</f>
        <v>0</v>
      </c>
      <c r="K362" s="184" t="s">
        <v>1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798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797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318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799</v>
      </c>
      <c r="G365" s="14"/>
      <c r="H365" s="211">
        <v>1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182" t="s">
        <v>636</v>
      </c>
      <c r="D366" s="182" t="s">
        <v>285</v>
      </c>
      <c r="E366" s="183" t="s">
        <v>662</v>
      </c>
      <c r="F366" s="184" t="s">
        <v>663</v>
      </c>
      <c r="G366" s="185" t="s">
        <v>486</v>
      </c>
      <c r="H366" s="186">
        <v>3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0.21734000000000001</v>
      </c>
      <c r="R366" s="191">
        <f>Q366*H366</f>
        <v>0.65202000000000004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664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665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>
      <c r="A368" s="38"/>
      <c r="B368" s="39"/>
      <c r="C368" s="38"/>
      <c r="D368" s="195" t="s">
        <v>300</v>
      </c>
      <c r="E368" s="38"/>
      <c r="F368" s="200" t="s">
        <v>318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300</v>
      </c>
      <c r="AU368" s="19" t="s">
        <v>84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782</v>
      </c>
      <c r="G369" s="14"/>
      <c r="H369" s="211">
        <v>3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24.15" customHeight="1">
      <c r="A370" s="38"/>
      <c r="B370" s="181"/>
      <c r="C370" s="232" t="s">
        <v>640</v>
      </c>
      <c r="D370" s="232" t="s">
        <v>440</v>
      </c>
      <c r="E370" s="233" t="s">
        <v>668</v>
      </c>
      <c r="F370" s="234" t="s">
        <v>669</v>
      </c>
      <c r="G370" s="235" t="s">
        <v>486</v>
      </c>
      <c r="H370" s="236">
        <v>2</v>
      </c>
      <c r="I370" s="237"/>
      <c r="J370" s="238">
        <f>ROUND(I370*H370,2)</f>
        <v>0</v>
      </c>
      <c r="K370" s="234" t="s">
        <v>1</v>
      </c>
      <c r="L370" s="239"/>
      <c r="M370" s="240" t="s">
        <v>1</v>
      </c>
      <c r="N370" s="241" t="s">
        <v>40</v>
      </c>
      <c r="O370" s="77"/>
      <c r="P370" s="191">
        <f>O370*H370</f>
        <v>0</v>
      </c>
      <c r="Q370" s="191">
        <v>0.045999999999999999</v>
      </c>
      <c r="R370" s="191">
        <f>Q370*H370</f>
        <v>0.091999999999999998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329</v>
      </c>
      <c r="AT370" s="193" t="s">
        <v>440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670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669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2" customFormat="1" ht="24.15" customHeight="1">
      <c r="A372" s="38"/>
      <c r="B372" s="181"/>
      <c r="C372" s="232" t="s">
        <v>644</v>
      </c>
      <c r="D372" s="232" t="s">
        <v>440</v>
      </c>
      <c r="E372" s="233" t="s">
        <v>672</v>
      </c>
      <c r="F372" s="234" t="s">
        <v>673</v>
      </c>
      <c r="G372" s="235" t="s">
        <v>486</v>
      </c>
      <c r="H372" s="236">
        <v>1</v>
      </c>
      <c r="I372" s="237"/>
      <c r="J372" s="238">
        <f>ROUND(I372*H372,2)</f>
        <v>0</v>
      </c>
      <c r="K372" s="234" t="s">
        <v>1</v>
      </c>
      <c r="L372" s="239"/>
      <c r="M372" s="240" t="s">
        <v>1</v>
      </c>
      <c r="N372" s="241" t="s">
        <v>40</v>
      </c>
      <c r="O372" s="77"/>
      <c r="P372" s="191">
        <f>O372*H372</f>
        <v>0</v>
      </c>
      <c r="Q372" s="191">
        <v>0.045999999999999999</v>
      </c>
      <c r="R372" s="191">
        <f>Q372*H372</f>
        <v>0.045999999999999999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329</v>
      </c>
      <c r="AT372" s="193" t="s">
        <v>440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674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673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12" customFormat="1" ht="22.8" customHeight="1">
      <c r="A374" s="12"/>
      <c r="B374" s="168"/>
      <c r="C374" s="12"/>
      <c r="D374" s="169" t="s">
        <v>74</v>
      </c>
      <c r="E374" s="179" t="s">
        <v>336</v>
      </c>
      <c r="F374" s="179" t="s">
        <v>675</v>
      </c>
      <c r="G374" s="12"/>
      <c r="H374" s="12"/>
      <c r="I374" s="171"/>
      <c r="J374" s="180">
        <f>BK374</f>
        <v>0</v>
      </c>
      <c r="K374" s="12"/>
      <c r="L374" s="168"/>
      <c r="M374" s="173"/>
      <c r="N374" s="174"/>
      <c r="O374" s="174"/>
      <c r="P374" s="175">
        <f>SUM(P375:P384)</f>
        <v>0</v>
      </c>
      <c r="Q374" s="174"/>
      <c r="R374" s="175">
        <f>SUM(R375:R384)</f>
        <v>0.00081000000000000006</v>
      </c>
      <c r="S374" s="174"/>
      <c r="T374" s="176">
        <f>SUM(T375:T384)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9" t="s">
        <v>82</v>
      </c>
      <c r="AT374" s="177" t="s">
        <v>74</v>
      </c>
      <c r="AU374" s="177" t="s">
        <v>82</v>
      </c>
      <c r="AY374" s="169" t="s">
        <v>283</v>
      </c>
      <c r="BK374" s="178">
        <f>SUM(BK375:BK384)</f>
        <v>0</v>
      </c>
    </row>
    <row r="375" s="2" customFormat="1" ht="24.15" customHeight="1">
      <c r="A375" s="38"/>
      <c r="B375" s="181"/>
      <c r="C375" s="182" t="s">
        <v>651</v>
      </c>
      <c r="D375" s="182" t="s">
        <v>285</v>
      </c>
      <c r="E375" s="183" t="s">
        <v>683</v>
      </c>
      <c r="F375" s="184" t="s">
        <v>684</v>
      </c>
      <c r="G375" s="185" t="s">
        <v>345</v>
      </c>
      <c r="H375" s="186">
        <v>9</v>
      </c>
      <c r="I375" s="187"/>
      <c r="J375" s="188">
        <f>ROUND(I375*H375,2)</f>
        <v>0</v>
      </c>
      <c r="K375" s="184" t="s">
        <v>294</v>
      </c>
      <c r="L375" s="39"/>
      <c r="M375" s="189" t="s">
        <v>1</v>
      </c>
      <c r="N375" s="190" t="s">
        <v>40</v>
      </c>
      <c r="O375" s="77"/>
      <c r="P375" s="191">
        <f>O375*H375</f>
        <v>0</v>
      </c>
      <c r="Q375" s="191">
        <v>9.0000000000000006E-05</v>
      </c>
      <c r="R375" s="191">
        <f>Q375*H375</f>
        <v>0.00081000000000000006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96</v>
      </c>
      <c r="AT375" s="193" t="s">
        <v>285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685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686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2" customFormat="1">
      <c r="A377" s="38"/>
      <c r="B377" s="39"/>
      <c r="C377" s="38"/>
      <c r="D377" s="195" t="s">
        <v>300</v>
      </c>
      <c r="E377" s="38"/>
      <c r="F377" s="200" t="s">
        <v>318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300</v>
      </c>
      <c r="AU377" s="19" t="s">
        <v>84</v>
      </c>
    </row>
    <row r="378" s="13" customFormat="1">
      <c r="A378" s="13"/>
      <c r="B378" s="201"/>
      <c r="C378" s="13"/>
      <c r="D378" s="195" t="s">
        <v>302</v>
      </c>
      <c r="E378" s="202" t="s">
        <v>1</v>
      </c>
      <c r="F378" s="203" t="s">
        <v>687</v>
      </c>
      <c r="G378" s="13"/>
      <c r="H378" s="202" t="s">
        <v>1</v>
      </c>
      <c r="I378" s="204"/>
      <c r="J378" s="13"/>
      <c r="K378" s="13"/>
      <c r="L378" s="201"/>
      <c r="M378" s="205"/>
      <c r="N378" s="206"/>
      <c r="O378" s="206"/>
      <c r="P378" s="206"/>
      <c r="Q378" s="206"/>
      <c r="R378" s="206"/>
      <c r="S378" s="206"/>
      <c r="T378" s="207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02" t="s">
        <v>302</v>
      </c>
      <c r="AU378" s="202" t="s">
        <v>84</v>
      </c>
      <c r="AV378" s="13" t="s">
        <v>82</v>
      </c>
      <c r="AW378" s="13" t="s">
        <v>32</v>
      </c>
      <c r="AX378" s="13" t="s">
        <v>75</v>
      </c>
      <c r="AY378" s="202" t="s">
        <v>283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688</v>
      </c>
      <c r="G379" s="14"/>
      <c r="H379" s="211">
        <v>9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2" customFormat="1" ht="14.4" customHeight="1">
      <c r="A380" s="38"/>
      <c r="B380" s="181"/>
      <c r="C380" s="182" t="s">
        <v>656</v>
      </c>
      <c r="D380" s="182" t="s">
        <v>285</v>
      </c>
      <c r="E380" s="183" t="s">
        <v>690</v>
      </c>
      <c r="F380" s="184" t="s">
        <v>691</v>
      </c>
      <c r="G380" s="185" t="s">
        <v>316</v>
      </c>
      <c r="H380" s="186">
        <v>3</v>
      </c>
      <c r="I380" s="187"/>
      <c r="J380" s="188">
        <f>ROUND(I380*H380,2)</f>
        <v>0</v>
      </c>
      <c r="K380" s="184" t="s">
        <v>1</v>
      </c>
      <c r="L380" s="39"/>
      <c r="M380" s="189" t="s">
        <v>1</v>
      </c>
      <c r="N380" s="190" t="s">
        <v>40</v>
      </c>
      <c r="O380" s="77"/>
      <c r="P380" s="191">
        <f>O380*H380</f>
        <v>0</v>
      </c>
      <c r="Q380" s="191">
        <v>0</v>
      </c>
      <c r="R380" s="191">
        <f>Q380*H380</f>
        <v>0</v>
      </c>
      <c r="S380" s="191">
        <v>0</v>
      </c>
      <c r="T380" s="19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3" t="s">
        <v>96</v>
      </c>
      <c r="AT380" s="193" t="s">
        <v>285</v>
      </c>
      <c r="AU380" s="193" t="s">
        <v>84</v>
      </c>
      <c r="AY380" s="19" t="s">
        <v>283</v>
      </c>
      <c r="BE380" s="194">
        <f>IF(N380="základní",J380,0)</f>
        <v>0</v>
      </c>
      <c r="BF380" s="194">
        <f>IF(N380="snížená",J380,0)</f>
        <v>0</v>
      </c>
      <c r="BG380" s="194">
        <f>IF(N380="zákl. přenesená",J380,0)</f>
        <v>0</v>
      </c>
      <c r="BH380" s="194">
        <f>IF(N380="sníž. přenesená",J380,0)</f>
        <v>0</v>
      </c>
      <c r="BI380" s="194">
        <f>IF(N380="nulová",J380,0)</f>
        <v>0</v>
      </c>
      <c r="BJ380" s="19" t="s">
        <v>82</v>
      </c>
      <c r="BK380" s="194">
        <f>ROUND(I380*H380,2)</f>
        <v>0</v>
      </c>
      <c r="BL380" s="19" t="s">
        <v>96</v>
      </c>
      <c r="BM380" s="193" t="s">
        <v>692</v>
      </c>
    </row>
    <row r="381" s="2" customFormat="1">
      <c r="A381" s="38"/>
      <c r="B381" s="39"/>
      <c r="C381" s="38"/>
      <c r="D381" s="195" t="s">
        <v>290</v>
      </c>
      <c r="E381" s="38"/>
      <c r="F381" s="196" t="s">
        <v>693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290</v>
      </c>
      <c r="AU381" s="19" t="s">
        <v>84</v>
      </c>
    </row>
    <row r="382" s="2" customFormat="1">
      <c r="A382" s="38"/>
      <c r="B382" s="39"/>
      <c r="C382" s="38"/>
      <c r="D382" s="195" t="s">
        <v>300</v>
      </c>
      <c r="E382" s="38"/>
      <c r="F382" s="200" t="s">
        <v>694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300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695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91</v>
      </c>
      <c r="G384" s="14"/>
      <c r="H384" s="211">
        <v>3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12" customFormat="1" ht="22.8" customHeight="1">
      <c r="A385" s="12"/>
      <c r="B385" s="168"/>
      <c r="C385" s="12"/>
      <c r="D385" s="169" t="s">
        <v>74</v>
      </c>
      <c r="E385" s="179" t="s">
        <v>696</v>
      </c>
      <c r="F385" s="179" t="s">
        <v>697</v>
      </c>
      <c r="G385" s="12"/>
      <c r="H385" s="12"/>
      <c r="I385" s="171"/>
      <c r="J385" s="180">
        <f>BK385</f>
        <v>0</v>
      </c>
      <c r="K385" s="12"/>
      <c r="L385" s="168"/>
      <c r="M385" s="173"/>
      <c r="N385" s="174"/>
      <c r="O385" s="174"/>
      <c r="P385" s="175">
        <f>SUM(P386:P404)</f>
        <v>0</v>
      </c>
      <c r="Q385" s="174"/>
      <c r="R385" s="175">
        <f>SUM(R386:R404)</f>
        <v>0</v>
      </c>
      <c r="S385" s="174"/>
      <c r="T385" s="176">
        <f>SUM(T386:T404)</f>
        <v>0</v>
      </c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R385" s="169" t="s">
        <v>82</v>
      </c>
      <c r="AT385" s="177" t="s">
        <v>74</v>
      </c>
      <c r="AU385" s="177" t="s">
        <v>82</v>
      </c>
      <c r="AY385" s="169" t="s">
        <v>283</v>
      </c>
      <c r="BK385" s="178">
        <f>SUM(BK386:BK404)</f>
        <v>0</v>
      </c>
    </row>
    <row r="386" s="2" customFormat="1" ht="14.4" customHeight="1">
      <c r="A386" s="38"/>
      <c r="B386" s="181"/>
      <c r="C386" s="182" t="s">
        <v>661</v>
      </c>
      <c r="D386" s="182" t="s">
        <v>285</v>
      </c>
      <c r="E386" s="183" t="s">
        <v>699</v>
      </c>
      <c r="F386" s="184" t="s">
        <v>700</v>
      </c>
      <c r="G386" s="185" t="s">
        <v>419</v>
      </c>
      <c r="H386" s="186">
        <v>167.43600000000001</v>
      </c>
      <c r="I386" s="187"/>
      <c r="J386" s="188">
        <f>ROUND(I386*H386,2)</f>
        <v>0</v>
      </c>
      <c r="K386" s="184" t="s">
        <v>294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701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702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14" customFormat="1">
      <c r="A388" s="14"/>
      <c r="B388" s="208"/>
      <c r="C388" s="14"/>
      <c r="D388" s="195" t="s">
        <v>302</v>
      </c>
      <c r="E388" s="209" t="s">
        <v>1</v>
      </c>
      <c r="F388" s="210" t="s">
        <v>800</v>
      </c>
      <c r="G388" s="14"/>
      <c r="H388" s="211">
        <v>115.264</v>
      </c>
      <c r="I388" s="212"/>
      <c r="J388" s="14"/>
      <c r="K388" s="14"/>
      <c r="L388" s="208"/>
      <c r="M388" s="213"/>
      <c r="N388" s="214"/>
      <c r="O388" s="214"/>
      <c r="P388" s="214"/>
      <c r="Q388" s="214"/>
      <c r="R388" s="214"/>
      <c r="S388" s="214"/>
      <c r="T388" s="215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209" t="s">
        <v>302</v>
      </c>
      <c r="AU388" s="209" t="s">
        <v>84</v>
      </c>
      <c r="AV388" s="14" t="s">
        <v>84</v>
      </c>
      <c r="AW388" s="14" t="s">
        <v>32</v>
      </c>
      <c r="AX388" s="14" t="s">
        <v>75</v>
      </c>
      <c r="AY388" s="209" t="s">
        <v>283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801</v>
      </c>
      <c r="G389" s="14"/>
      <c r="H389" s="211">
        <v>52.171999999999997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75</v>
      </c>
      <c r="AY389" s="209" t="s">
        <v>283</v>
      </c>
    </row>
    <row r="390" s="15" customFormat="1">
      <c r="A390" s="15"/>
      <c r="B390" s="216"/>
      <c r="C390" s="15"/>
      <c r="D390" s="195" t="s">
        <v>302</v>
      </c>
      <c r="E390" s="217" t="s">
        <v>1</v>
      </c>
      <c r="F390" s="218" t="s">
        <v>306</v>
      </c>
      <c r="G390" s="15"/>
      <c r="H390" s="219">
        <v>167.43599999999998</v>
      </c>
      <c r="I390" s="220"/>
      <c r="J390" s="15"/>
      <c r="K390" s="15"/>
      <c r="L390" s="216"/>
      <c r="M390" s="221"/>
      <c r="N390" s="222"/>
      <c r="O390" s="222"/>
      <c r="P390" s="222"/>
      <c r="Q390" s="222"/>
      <c r="R390" s="222"/>
      <c r="S390" s="222"/>
      <c r="T390" s="223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17" t="s">
        <v>302</v>
      </c>
      <c r="AU390" s="217" t="s">
        <v>84</v>
      </c>
      <c r="AV390" s="15" t="s">
        <v>96</v>
      </c>
      <c r="AW390" s="15" t="s">
        <v>32</v>
      </c>
      <c r="AX390" s="15" t="s">
        <v>82</v>
      </c>
      <c r="AY390" s="217" t="s">
        <v>283</v>
      </c>
    </row>
    <row r="391" s="2" customFormat="1" ht="24.15" customHeight="1">
      <c r="A391" s="38"/>
      <c r="B391" s="181"/>
      <c r="C391" s="182" t="s">
        <v>667</v>
      </c>
      <c r="D391" s="182" t="s">
        <v>285</v>
      </c>
      <c r="E391" s="183" t="s">
        <v>706</v>
      </c>
      <c r="F391" s="184" t="s">
        <v>707</v>
      </c>
      <c r="G391" s="185" t="s">
        <v>419</v>
      </c>
      <c r="H391" s="186">
        <v>2344.1039999999998</v>
      </c>
      <c r="I391" s="187"/>
      <c r="J391" s="188">
        <f>ROUND(I391*H391,2)</f>
        <v>0</v>
      </c>
      <c r="K391" s="184" t="s">
        <v>294</v>
      </c>
      <c r="L391" s="39"/>
      <c r="M391" s="189" t="s">
        <v>1</v>
      </c>
      <c r="N391" s="190" t="s">
        <v>40</v>
      </c>
      <c r="O391" s="77"/>
      <c r="P391" s="191">
        <f>O391*H391</f>
        <v>0</v>
      </c>
      <c r="Q391" s="191">
        <v>0</v>
      </c>
      <c r="R391" s="191">
        <f>Q391*H391</f>
        <v>0</v>
      </c>
      <c r="S391" s="191">
        <v>0</v>
      </c>
      <c r="T391" s="192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3" t="s">
        <v>96</v>
      </c>
      <c r="AT391" s="193" t="s">
        <v>285</v>
      </c>
      <c r="AU391" s="193" t="s">
        <v>84</v>
      </c>
      <c r="AY391" s="19" t="s">
        <v>283</v>
      </c>
      <c r="BE391" s="194">
        <f>IF(N391="základní",J391,0)</f>
        <v>0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9" t="s">
        <v>82</v>
      </c>
      <c r="BK391" s="194">
        <f>ROUND(I391*H391,2)</f>
        <v>0</v>
      </c>
      <c r="BL391" s="19" t="s">
        <v>96</v>
      </c>
      <c r="BM391" s="193" t="s">
        <v>708</v>
      </c>
    </row>
    <row r="392" s="2" customFormat="1">
      <c r="A392" s="38"/>
      <c r="B392" s="39"/>
      <c r="C392" s="38"/>
      <c r="D392" s="195" t="s">
        <v>290</v>
      </c>
      <c r="E392" s="38"/>
      <c r="F392" s="196" t="s">
        <v>709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290</v>
      </c>
      <c r="AU392" s="19" t="s">
        <v>84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800</v>
      </c>
      <c r="G393" s="14"/>
      <c r="H393" s="211">
        <v>115.264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75</v>
      </c>
      <c r="AY393" s="209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801</v>
      </c>
      <c r="G394" s="14"/>
      <c r="H394" s="211">
        <v>52.171999999999997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75</v>
      </c>
      <c r="AY394" s="209" t="s">
        <v>283</v>
      </c>
    </row>
    <row r="395" s="15" customFormat="1">
      <c r="A395" s="15"/>
      <c r="B395" s="216"/>
      <c r="C395" s="15"/>
      <c r="D395" s="195" t="s">
        <v>302</v>
      </c>
      <c r="E395" s="217" t="s">
        <v>1</v>
      </c>
      <c r="F395" s="218" t="s">
        <v>306</v>
      </c>
      <c r="G395" s="15"/>
      <c r="H395" s="219">
        <v>167.43599999999998</v>
      </c>
      <c r="I395" s="220"/>
      <c r="J395" s="15"/>
      <c r="K395" s="15"/>
      <c r="L395" s="216"/>
      <c r="M395" s="221"/>
      <c r="N395" s="222"/>
      <c r="O395" s="222"/>
      <c r="P395" s="222"/>
      <c r="Q395" s="222"/>
      <c r="R395" s="222"/>
      <c r="S395" s="222"/>
      <c r="T395" s="223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T395" s="217" t="s">
        <v>302</v>
      </c>
      <c r="AU395" s="217" t="s">
        <v>84</v>
      </c>
      <c r="AV395" s="15" t="s">
        <v>96</v>
      </c>
      <c r="AW395" s="15" t="s">
        <v>32</v>
      </c>
      <c r="AX395" s="15" t="s">
        <v>82</v>
      </c>
      <c r="AY395" s="217" t="s">
        <v>283</v>
      </c>
    </row>
    <row r="396" s="14" customFormat="1">
      <c r="A396" s="14"/>
      <c r="B396" s="208"/>
      <c r="C396" s="14"/>
      <c r="D396" s="195" t="s">
        <v>302</v>
      </c>
      <c r="E396" s="14"/>
      <c r="F396" s="210" t="s">
        <v>802</v>
      </c>
      <c r="G396" s="14"/>
      <c r="H396" s="211">
        <v>2344.1039999999998</v>
      </c>
      <c r="I396" s="212"/>
      <c r="J396" s="14"/>
      <c r="K396" s="14"/>
      <c r="L396" s="208"/>
      <c r="M396" s="213"/>
      <c r="N396" s="214"/>
      <c r="O396" s="214"/>
      <c r="P396" s="214"/>
      <c r="Q396" s="214"/>
      <c r="R396" s="214"/>
      <c r="S396" s="214"/>
      <c r="T396" s="215"/>
      <c r="U396" s="14"/>
      <c r="V396" s="14"/>
      <c r="W396" s="14"/>
      <c r="X396" s="14"/>
      <c r="Y396" s="14"/>
      <c r="Z396" s="14"/>
      <c r="AA396" s="14"/>
      <c r="AB396" s="14"/>
      <c r="AC396" s="14"/>
      <c r="AD396" s="14"/>
      <c r="AE396" s="14"/>
      <c r="AT396" s="209" t="s">
        <v>302</v>
      </c>
      <c r="AU396" s="209" t="s">
        <v>84</v>
      </c>
      <c r="AV396" s="14" t="s">
        <v>84</v>
      </c>
      <c r="AW396" s="14" t="s">
        <v>3</v>
      </c>
      <c r="AX396" s="14" t="s">
        <v>82</v>
      </c>
      <c r="AY396" s="209" t="s">
        <v>283</v>
      </c>
    </row>
    <row r="397" s="2" customFormat="1" ht="24.15" customHeight="1">
      <c r="A397" s="38"/>
      <c r="B397" s="181"/>
      <c r="C397" s="182" t="s">
        <v>671</v>
      </c>
      <c r="D397" s="182" t="s">
        <v>285</v>
      </c>
      <c r="E397" s="183" t="s">
        <v>712</v>
      </c>
      <c r="F397" s="184" t="s">
        <v>713</v>
      </c>
      <c r="G397" s="185" t="s">
        <v>419</v>
      </c>
      <c r="H397" s="186">
        <v>167.43600000000001</v>
      </c>
      <c r="I397" s="187"/>
      <c r="J397" s="188">
        <f>ROUND(I397*H397,2)</f>
        <v>0</v>
      </c>
      <c r="K397" s="184" t="s">
        <v>294</v>
      </c>
      <c r="L397" s="39"/>
      <c r="M397" s="189" t="s">
        <v>1</v>
      </c>
      <c r="N397" s="190" t="s">
        <v>40</v>
      </c>
      <c r="O397" s="77"/>
      <c r="P397" s="191">
        <f>O397*H397</f>
        <v>0</v>
      </c>
      <c r="Q397" s="191">
        <v>0</v>
      </c>
      <c r="R397" s="191">
        <f>Q397*H397</f>
        <v>0</v>
      </c>
      <c r="S397" s="191">
        <v>0</v>
      </c>
      <c r="T397" s="192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3" t="s">
        <v>96</v>
      </c>
      <c r="AT397" s="193" t="s">
        <v>285</v>
      </c>
      <c r="AU397" s="193" t="s">
        <v>84</v>
      </c>
      <c r="AY397" s="19" t="s">
        <v>283</v>
      </c>
      <c r="BE397" s="194">
        <f>IF(N397="základní",J397,0)</f>
        <v>0</v>
      </c>
      <c r="BF397" s="194">
        <f>IF(N397="snížená",J397,0)</f>
        <v>0</v>
      </c>
      <c r="BG397" s="194">
        <f>IF(N397="zákl. přenesená",J397,0)</f>
        <v>0</v>
      </c>
      <c r="BH397" s="194">
        <f>IF(N397="sníž. přenesená",J397,0)</f>
        <v>0</v>
      </c>
      <c r="BI397" s="194">
        <f>IF(N397="nulová",J397,0)</f>
        <v>0</v>
      </c>
      <c r="BJ397" s="19" t="s">
        <v>82</v>
      </c>
      <c r="BK397" s="194">
        <f>ROUND(I397*H397,2)</f>
        <v>0</v>
      </c>
      <c r="BL397" s="19" t="s">
        <v>96</v>
      </c>
      <c r="BM397" s="193" t="s">
        <v>714</v>
      </c>
    </row>
    <row r="398" s="2" customFormat="1">
      <c r="A398" s="38"/>
      <c r="B398" s="39"/>
      <c r="C398" s="38"/>
      <c r="D398" s="195" t="s">
        <v>290</v>
      </c>
      <c r="E398" s="38"/>
      <c r="F398" s="196" t="s">
        <v>715</v>
      </c>
      <c r="G398" s="38"/>
      <c r="H398" s="38"/>
      <c r="I398" s="197"/>
      <c r="J398" s="38"/>
      <c r="K398" s="38"/>
      <c r="L398" s="39"/>
      <c r="M398" s="198"/>
      <c r="N398" s="199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290</v>
      </c>
      <c r="AU398" s="19" t="s">
        <v>84</v>
      </c>
    </row>
    <row r="399" s="2" customFormat="1" ht="37.8" customHeight="1">
      <c r="A399" s="38"/>
      <c r="B399" s="181"/>
      <c r="C399" s="182" t="s">
        <v>676</v>
      </c>
      <c r="D399" s="182" t="s">
        <v>285</v>
      </c>
      <c r="E399" s="183" t="s">
        <v>717</v>
      </c>
      <c r="F399" s="184" t="s">
        <v>421</v>
      </c>
      <c r="G399" s="185" t="s">
        <v>419</v>
      </c>
      <c r="H399" s="186">
        <v>115.264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</v>
      </c>
      <c r="R399" s="191">
        <f>Q399*H399</f>
        <v>0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718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421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14" customFormat="1">
      <c r="A401" s="14"/>
      <c r="B401" s="208"/>
      <c r="C401" s="14"/>
      <c r="D401" s="195" t="s">
        <v>302</v>
      </c>
      <c r="E401" s="209" t="s">
        <v>1</v>
      </c>
      <c r="F401" s="210" t="s">
        <v>800</v>
      </c>
      <c r="G401" s="14"/>
      <c r="H401" s="211">
        <v>115.264</v>
      </c>
      <c r="I401" s="212"/>
      <c r="J401" s="14"/>
      <c r="K401" s="14"/>
      <c r="L401" s="208"/>
      <c r="M401" s="213"/>
      <c r="N401" s="214"/>
      <c r="O401" s="214"/>
      <c r="P401" s="214"/>
      <c r="Q401" s="214"/>
      <c r="R401" s="214"/>
      <c r="S401" s="214"/>
      <c r="T401" s="215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9" t="s">
        <v>302</v>
      </c>
      <c r="AU401" s="209" t="s">
        <v>84</v>
      </c>
      <c r="AV401" s="14" t="s">
        <v>84</v>
      </c>
      <c r="AW401" s="14" t="s">
        <v>32</v>
      </c>
      <c r="AX401" s="14" t="s">
        <v>82</v>
      </c>
      <c r="AY401" s="209" t="s">
        <v>283</v>
      </c>
    </row>
    <row r="402" s="2" customFormat="1" ht="37.8" customHeight="1">
      <c r="A402" s="38"/>
      <c r="B402" s="181"/>
      <c r="C402" s="182" t="s">
        <v>682</v>
      </c>
      <c r="D402" s="182" t="s">
        <v>285</v>
      </c>
      <c r="E402" s="183" t="s">
        <v>720</v>
      </c>
      <c r="F402" s="184" t="s">
        <v>721</v>
      </c>
      <c r="G402" s="185" t="s">
        <v>419</v>
      </c>
      <c r="H402" s="186">
        <v>52.171999999999997</v>
      </c>
      <c r="I402" s="187"/>
      <c r="J402" s="188">
        <f>ROUND(I402*H402,2)</f>
        <v>0</v>
      </c>
      <c r="K402" s="184" t="s">
        <v>294</v>
      </c>
      <c r="L402" s="39"/>
      <c r="M402" s="189" t="s">
        <v>1</v>
      </c>
      <c r="N402" s="190" t="s">
        <v>40</v>
      </c>
      <c r="O402" s="77"/>
      <c r="P402" s="191">
        <f>O402*H402</f>
        <v>0</v>
      </c>
      <c r="Q402" s="191">
        <v>0</v>
      </c>
      <c r="R402" s="191">
        <f>Q402*H402</f>
        <v>0</v>
      </c>
      <c r="S402" s="191">
        <v>0</v>
      </c>
      <c r="T402" s="192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3" t="s">
        <v>96</v>
      </c>
      <c r="AT402" s="193" t="s">
        <v>285</v>
      </c>
      <c r="AU402" s="193" t="s">
        <v>84</v>
      </c>
      <c r="AY402" s="19" t="s">
        <v>283</v>
      </c>
      <c r="BE402" s="194">
        <f>IF(N402="základní",J402,0)</f>
        <v>0</v>
      </c>
      <c r="BF402" s="194">
        <f>IF(N402="snížená",J402,0)</f>
        <v>0</v>
      </c>
      <c r="BG402" s="194">
        <f>IF(N402="zákl. přenesená",J402,0)</f>
        <v>0</v>
      </c>
      <c r="BH402" s="194">
        <f>IF(N402="sníž. přenesená",J402,0)</f>
        <v>0</v>
      </c>
      <c r="BI402" s="194">
        <f>IF(N402="nulová",J402,0)</f>
        <v>0</v>
      </c>
      <c r="BJ402" s="19" t="s">
        <v>82</v>
      </c>
      <c r="BK402" s="194">
        <f>ROUND(I402*H402,2)</f>
        <v>0</v>
      </c>
      <c r="BL402" s="19" t="s">
        <v>96</v>
      </c>
      <c r="BM402" s="193" t="s">
        <v>722</v>
      </c>
    </row>
    <row r="403" s="2" customFormat="1">
      <c r="A403" s="38"/>
      <c r="B403" s="39"/>
      <c r="C403" s="38"/>
      <c r="D403" s="195" t="s">
        <v>290</v>
      </c>
      <c r="E403" s="38"/>
      <c r="F403" s="196" t="s">
        <v>721</v>
      </c>
      <c r="G403" s="38"/>
      <c r="H403" s="38"/>
      <c r="I403" s="197"/>
      <c r="J403" s="38"/>
      <c r="K403" s="38"/>
      <c r="L403" s="39"/>
      <c r="M403" s="198"/>
      <c r="N403" s="199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290</v>
      </c>
      <c r="AU403" s="19" t="s">
        <v>84</v>
      </c>
    </row>
    <row r="404" s="14" customFormat="1">
      <c r="A404" s="14"/>
      <c r="B404" s="208"/>
      <c r="C404" s="14"/>
      <c r="D404" s="195" t="s">
        <v>302</v>
      </c>
      <c r="E404" s="209" t="s">
        <v>1</v>
      </c>
      <c r="F404" s="210" t="s">
        <v>801</v>
      </c>
      <c r="G404" s="14"/>
      <c r="H404" s="211">
        <v>52.171999999999997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302</v>
      </c>
      <c r="AU404" s="209" t="s">
        <v>84</v>
      </c>
      <c r="AV404" s="14" t="s">
        <v>84</v>
      </c>
      <c r="AW404" s="14" t="s">
        <v>32</v>
      </c>
      <c r="AX404" s="14" t="s">
        <v>82</v>
      </c>
      <c r="AY404" s="209" t="s">
        <v>283</v>
      </c>
    </row>
    <row r="405" s="12" customFormat="1" ht="22.8" customHeight="1">
      <c r="A405" s="12"/>
      <c r="B405" s="168"/>
      <c r="C405" s="12"/>
      <c r="D405" s="169" t="s">
        <v>74</v>
      </c>
      <c r="E405" s="179" t="s">
        <v>723</v>
      </c>
      <c r="F405" s="179" t="s">
        <v>724</v>
      </c>
      <c r="G405" s="12"/>
      <c r="H405" s="12"/>
      <c r="I405" s="171"/>
      <c r="J405" s="180">
        <f>BK405</f>
        <v>0</v>
      </c>
      <c r="K405" s="12"/>
      <c r="L405" s="168"/>
      <c r="M405" s="173"/>
      <c r="N405" s="174"/>
      <c r="O405" s="174"/>
      <c r="P405" s="175">
        <f>SUM(P406:P409)</f>
        <v>0</v>
      </c>
      <c r="Q405" s="174"/>
      <c r="R405" s="175">
        <f>SUM(R406:R409)</f>
        <v>0</v>
      </c>
      <c r="S405" s="174"/>
      <c r="T405" s="176">
        <f>SUM(T406:T409)</f>
        <v>0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169" t="s">
        <v>82</v>
      </c>
      <c r="AT405" s="177" t="s">
        <v>74</v>
      </c>
      <c r="AU405" s="177" t="s">
        <v>82</v>
      </c>
      <c r="AY405" s="169" t="s">
        <v>283</v>
      </c>
      <c r="BK405" s="178">
        <f>SUM(BK406:BK409)</f>
        <v>0</v>
      </c>
    </row>
    <row r="406" s="2" customFormat="1" ht="24.15" customHeight="1">
      <c r="A406" s="38"/>
      <c r="B406" s="181"/>
      <c r="C406" s="182" t="s">
        <v>689</v>
      </c>
      <c r="D406" s="182" t="s">
        <v>285</v>
      </c>
      <c r="E406" s="183" t="s">
        <v>726</v>
      </c>
      <c r="F406" s="184" t="s">
        <v>727</v>
      </c>
      <c r="G406" s="185" t="s">
        <v>419</v>
      </c>
      <c r="H406" s="186">
        <v>34.32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728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729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13" customFormat="1">
      <c r="A408" s="13"/>
      <c r="B408" s="201"/>
      <c r="C408" s="13"/>
      <c r="D408" s="195" t="s">
        <v>302</v>
      </c>
      <c r="E408" s="202" t="s">
        <v>1</v>
      </c>
      <c r="F408" s="203" t="s">
        <v>730</v>
      </c>
      <c r="G408" s="13"/>
      <c r="H408" s="202" t="s">
        <v>1</v>
      </c>
      <c r="I408" s="204"/>
      <c r="J408" s="13"/>
      <c r="K408" s="13"/>
      <c r="L408" s="201"/>
      <c r="M408" s="205"/>
      <c r="N408" s="206"/>
      <c r="O408" s="206"/>
      <c r="P408" s="206"/>
      <c r="Q408" s="206"/>
      <c r="R408" s="206"/>
      <c r="S408" s="206"/>
      <c r="T408" s="207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02" t="s">
        <v>302</v>
      </c>
      <c r="AU408" s="202" t="s">
        <v>84</v>
      </c>
      <c r="AV408" s="13" t="s">
        <v>82</v>
      </c>
      <c r="AW408" s="13" t="s">
        <v>32</v>
      </c>
      <c r="AX408" s="13" t="s">
        <v>75</v>
      </c>
      <c r="AY408" s="202" t="s">
        <v>283</v>
      </c>
    </row>
    <row r="409" s="14" customFormat="1">
      <c r="A409" s="14"/>
      <c r="B409" s="208"/>
      <c r="C409" s="14"/>
      <c r="D409" s="195" t="s">
        <v>302</v>
      </c>
      <c r="E409" s="209" t="s">
        <v>1</v>
      </c>
      <c r="F409" s="210" t="s">
        <v>803</v>
      </c>
      <c r="G409" s="14"/>
      <c r="H409" s="211">
        <v>34.32</v>
      </c>
      <c r="I409" s="212"/>
      <c r="J409" s="14"/>
      <c r="K409" s="14"/>
      <c r="L409" s="208"/>
      <c r="M409" s="242"/>
      <c r="N409" s="243"/>
      <c r="O409" s="243"/>
      <c r="P409" s="243"/>
      <c r="Q409" s="243"/>
      <c r="R409" s="243"/>
      <c r="S409" s="243"/>
      <c r="T409" s="244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09" t="s">
        <v>302</v>
      </c>
      <c r="AU409" s="209" t="s">
        <v>84</v>
      </c>
      <c r="AV409" s="14" t="s">
        <v>84</v>
      </c>
      <c r="AW409" s="14" t="s">
        <v>32</v>
      </c>
      <c r="AX409" s="14" t="s">
        <v>82</v>
      </c>
      <c r="AY409" s="209" t="s">
        <v>283</v>
      </c>
    </row>
    <row r="410" s="2" customFormat="1" ht="6.96" customHeight="1">
      <c r="A410" s="38"/>
      <c r="B410" s="60"/>
      <c r="C410" s="61"/>
      <c r="D410" s="61"/>
      <c r="E410" s="61"/>
      <c r="F410" s="61"/>
      <c r="G410" s="61"/>
      <c r="H410" s="61"/>
      <c r="I410" s="61"/>
      <c r="J410" s="61"/>
      <c r="K410" s="61"/>
      <c r="L410" s="39"/>
      <c r="M410" s="38"/>
      <c r="O410" s="38"/>
      <c r="P410" s="38"/>
      <c r="Q410" s="38"/>
      <c r="R410" s="38"/>
      <c r="S410" s="38"/>
      <c r="T410" s="3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</row>
  </sheetData>
  <autoFilter ref="C131:K40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804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ROUND((SUM(BE132:BE395)),  2)</f>
        <v>0</v>
      </c>
      <c r="G37" s="38"/>
      <c r="H37" s="38"/>
      <c r="I37" s="138">
        <v>0.20999999999999999</v>
      </c>
      <c r="J37" s="137">
        <f>ROUND(((SUM(BE132:BE395))*I37),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ROUND((SUM(BF132:BF395)),  2)</f>
        <v>0</v>
      </c>
      <c r="G38" s="38"/>
      <c r="H38" s="38"/>
      <c r="I38" s="138">
        <v>0.14999999999999999</v>
      </c>
      <c r="J38" s="137">
        <f>ROUND(((SUM(BF132:BF395))*I38),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ROUND((SUM(BG132:BG395)),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ROUND((SUM(BH132:BH395)),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ROUND((SUM(BI132:BI395)),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01.1c Stoka A2a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J264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J283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J360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J371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J391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00003 - DSO 01.1c Stoka A2a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324.35967249999999</v>
      </c>
      <c r="S132" s="90"/>
      <c r="T132" s="166">
        <f>T133</f>
        <v>101.56147999999999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P134+P236+P241+P264+P283+P360+P371+P391</f>
        <v>0</v>
      </c>
      <c r="Q133" s="174"/>
      <c r="R133" s="175">
        <f>R134+R236+R241+R264+R283+R360+R371+R391</f>
        <v>324.35967249999999</v>
      </c>
      <c r="S133" s="174"/>
      <c r="T133" s="176">
        <f>T134+T236+T241+T264+T283+T360+T371+T391</f>
        <v>101.56147999999999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BK134+BK236+BK241+BK264+BK283+BK360+BK371+BK391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SUM(P135:P235)</f>
        <v>0</v>
      </c>
      <c r="Q134" s="174"/>
      <c r="R134" s="175">
        <f>SUM(R135:R235)</f>
        <v>304.6747325</v>
      </c>
      <c r="S134" s="174"/>
      <c r="T134" s="176">
        <f>SUM(T135:T235)</f>
        <v>101.56147999999999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63.935000000000002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37.082299999999996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63.935000000000002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37.082299999999996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63.935000000000002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6.2656300000000007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805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735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806</v>
      </c>
      <c r="G144" s="14"/>
      <c r="H144" s="211">
        <v>53.024999999999999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807</v>
      </c>
      <c r="G145" s="14"/>
      <c r="H145" s="211">
        <v>8.9100000000000001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63.935000000000002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183.75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0.012862499999999999</v>
      </c>
      <c r="S147" s="191">
        <v>0.11500000000000001</v>
      </c>
      <c r="T147" s="192">
        <f>S147*H147</f>
        <v>21.131250000000001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805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808</v>
      </c>
      <c r="G151" s="14"/>
      <c r="H151" s="211">
        <v>183.75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160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0.0048000000000000004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809</v>
      </c>
      <c r="G162" s="14"/>
      <c r="H162" s="211">
        <v>160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20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365</v>
      </c>
      <c r="F165" s="184" t="s">
        <v>366</v>
      </c>
      <c r="G165" s="185" t="s">
        <v>367</v>
      </c>
      <c r="H165" s="186">
        <v>70.188999999999993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368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369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810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371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743</v>
      </c>
      <c r="G169" s="14"/>
      <c r="H169" s="211">
        <v>4.2999999999999998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75</v>
      </c>
      <c r="AY169" s="209" t="s">
        <v>283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811</v>
      </c>
      <c r="G170" s="14"/>
      <c r="H170" s="211">
        <v>114.00400000000001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75</v>
      </c>
      <c r="AY170" s="209" t="s">
        <v>283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812</v>
      </c>
      <c r="G171" s="14"/>
      <c r="H171" s="211">
        <v>22.073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75</v>
      </c>
      <c r="AY171" s="209" t="s">
        <v>283</v>
      </c>
    </row>
    <row r="172" s="16" customFormat="1">
      <c r="A172" s="16"/>
      <c r="B172" s="224"/>
      <c r="C172" s="16"/>
      <c r="D172" s="195" t="s">
        <v>302</v>
      </c>
      <c r="E172" s="225" t="s">
        <v>1</v>
      </c>
      <c r="F172" s="226" t="s">
        <v>374</v>
      </c>
      <c r="G172" s="16"/>
      <c r="H172" s="227">
        <v>140.37700000000001</v>
      </c>
      <c r="I172" s="228"/>
      <c r="J172" s="16"/>
      <c r="K172" s="16"/>
      <c r="L172" s="224"/>
      <c r="M172" s="229"/>
      <c r="N172" s="230"/>
      <c r="O172" s="230"/>
      <c r="P172" s="230"/>
      <c r="Q172" s="230"/>
      <c r="R172" s="230"/>
      <c r="S172" s="230"/>
      <c r="T172" s="231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25" t="s">
        <v>302</v>
      </c>
      <c r="AU172" s="225" t="s">
        <v>84</v>
      </c>
      <c r="AV172" s="16" t="s">
        <v>91</v>
      </c>
      <c r="AW172" s="16" t="s">
        <v>32</v>
      </c>
      <c r="AX172" s="16" t="s">
        <v>75</v>
      </c>
      <c r="AY172" s="225" t="s">
        <v>283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813</v>
      </c>
      <c r="G173" s="14"/>
      <c r="H173" s="211">
        <v>70.188999999999993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342</v>
      </c>
      <c r="D174" s="182" t="s">
        <v>285</v>
      </c>
      <c r="E174" s="183" t="s">
        <v>376</v>
      </c>
      <c r="F174" s="184" t="s">
        <v>377</v>
      </c>
      <c r="G174" s="185" t="s">
        <v>367</v>
      </c>
      <c r="H174" s="186">
        <v>70.188999999999993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378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379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>
      <c r="A176" s="38"/>
      <c r="B176" s="39"/>
      <c r="C176" s="38"/>
      <c r="D176" s="195" t="s">
        <v>300</v>
      </c>
      <c r="E176" s="38"/>
      <c r="F176" s="200" t="s">
        <v>810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300</v>
      </c>
      <c r="AU176" s="19" t="s">
        <v>84</v>
      </c>
    </row>
    <row r="177" s="2" customFormat="1" ht="24.15" customHeight="1">
      <c r="A177" s="38"/>
      <c r="B177" s="181"/>
      <c r="C177" s="182" t="s">
        <v>349</v>
      </c>
      <c r="D177" s="182" t="s">
        <v>285</v>
      </c>
      <c r="E177" s="183" t="s">
        <v>381</v>
      </c>
      <c r="F177" s="184" t="s">
        <v>382</v>
      </c>
      <c r="G177" s="185" t="s">
        <v>367</v>
      </c>
      <c r="H177" s="186">
        <v>28.076000000000001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383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384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385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814</v>
      </c>
      <c r="G180" s="14"/>
      <c r="H180" s="211">
        <v>28.076000000000001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82</v>
      </c>
      <c r="AY180" s="209" t="s">
        <v>283</v>
      </c>
    </row>
    <row r="181" s="2" customFormat="1" ht="14.4" customHeight="1">
      <c r="A181" s="38"/>
      <c r="B181" s="181"/>
      <c r="C181" s="182" t="s">
        <v>328</v>
      </c>
      <c r="D181" s="182" t="s">
        <v>285</v>
      </c>
      <c r="E181" s="183" t="s">
        <v>388</v>
      </c>
      <c r="F181" s="184" t="s">
        <v>389</v>
      </c>
      <c r="G181" s="185" t="s">
        <v>288</v>
      </c>
      <c r="H181" s="186">
        <v>273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0.00059000000000000003</v>
      </c>
      <c r="R181" s="191">
        <f>Q181*H181</f>
        <v>0.16107000000000002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390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391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318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748</v>
      </c>
      <c r="G184" s="14"/>
      <c r="H184" s="211">
        <v>10.4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815</v>
      </c>
      <c r="G185" s="14"/>
      <c r="H185" s="211">
        <v>262.60000000000002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5" customFormat="1">
      <c r="A186" s="15"/>
      <c r="B186" s="216"/>
      <c r="C186" s="15"/>
      <c r="D186" s="195" t="s">
        <v>302</v>
      </c>
      <c r="E186" s="217" t="s">
        <v>1</v>
      </c>
      <c r="F186" s="218" t="s">
        <v>306</v>
      </c>
      <c r="G186" s="15"/>
      <c r="H186" s="219">
        <v>273</v>
      </c>
      <c r="I186" s="220"/>
      <c r="J186" s="15"/>
      <c r="K186" s="15"/>
      <c r="L186" s="216"/>
      <c r="M186" s="221"/>
      <c r="N186" s="222"/>
      <c r="O186" s="222"/>
      <c r="P186" s="222"/>
      <c r="Q186" s="222"/>
      <c r="R186" s="222"/>
      <c r="S186" s="222"/>
      <c r="T186" s="223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17" t="s">
        <v>302</v>
      </c>
      <c r="AU186" s="217" t="s">
        <v>84</v>
      </c>
      <c r="AV186" s="15" t="s">
        <v>96</v>
      </c>
      <c r="AW186" s="15" t="s">
        <v>32</v>
      </c>
      <c r="AX186" s="15" t="s">
        <v>82</v>
      </c>
      <c r="AY186" s="217" t="s">
        <v>283</v>
      </c>
    </row>
    <row r="187" s="2" customFormat="1" ht="14.4" customHeight="1">
      <c r="A187" s="38"/>
      <c r="B187" s="181"/>
      <c r="C187" s="182" t="s">
        <v>360</v>
      </c>
      <c r="D187" s="182" t="s">
        <v>285</v>
      </c>
      <c r="E187" s="183" t="s">
        <v>394</v>
      </c>
      <c r="F187" s="184" t="s">
        <v>395</v>
      </c>
      <c r="G187" s="185" t="s">
        <v>288</v>
      </c>
      <c r="H187" s="186">
        <v>273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397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 ht="37.8" customHeight="1">
      <c r="A189" s="38"/>
      <c r="B189" s="181"/>
      <c r="C189" s="182" t="s">
        <v>364</v>
      </c>
      <c r="D189" s="182" t="s">
        <v>285</v>
      </c>
      <c r="E189" s="183" t="s">
        <v>399</v>
      </c>
      <c r="F189" s="184" t="s">
        <v>400</v>
      </c>
      <c r="G189" s="185" t="s">
        <v>367</v>
      </c>
      <c r="H189" s="186">
        <v>140.37799999999999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401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402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403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816</v>
      </c>
      <c r="G192" s="14"/>
      <c r="H192" s="211">
        <v>140.37799999999999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37.8" customHeight="1">
      <c r="A193" s="38"/>
      <c r="B193" s="181"/>
      <c r="C193" s="182" t="s">
        <v>8</v>
      </c>
      <c r="D193" s="182" t="s">
        <v>285</v>
      </c>
      <c r="E193" s="183" t="s">
        <v>406</v>
      </c>
      <c r="F193" s="184" t="s">
        <v>407</v>
      </c>
      <c r="G193" s="185" t="s">
        <v>367</v>
      </c>
      <c r="H193" s="186">
        <v>701.88999999999999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409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4" customFormat="1">
      <c r="A195" s="14"/>
      <c r="B195" s="208"/>
      <c r="C195" s="14"/>
      <c r="D195" s="195" t="s">
        <v>302</v>
      </c>
      <c r="E195" s="14"/>
      <c r="F195" s="210" t="s">
        <v>817</v>
      </c>
      <c r="G195" s="14"/>
      <c r="H195" s="211">
        <v>701.88999999999999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</v>
      </c>
      <c r="AX195" s="14" t="s">
        <v>82</v>
      </c>
      <c r="AY195" s="209" t="s">
        <v>283</v>
      </c>
    </row>
    <row r="196" s="2" customFormat="1" ht="24.15" customHeight="1">
      <c r="A196" s="38"/>
      <c r="B196" s="181"/>
      <c r="C196" s="182" t="s">
        <v>380</v>
      </c>
      <c r="D196" s="182" t="s">
        <v>285</v>
      </c>
      <c r="E196" s="183" t="s">
        <v>411</v>
      </c>
      <c r="F196" s="184" t="s">
        <v>412</v>
      </c>
      <c r="G196" s="185" t="s">
        <v>288</v>
      </c>
      <c r="H196" s="186">
        <v>63.935000000000002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413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414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735</v>
      </c>
      <c r="G199" s="14"/>
      <c r="H199" s="211">
        <v>2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806</v>
      </c>
      <c r="G200" s="14"/>
      <c r="H200" s="211">
        <v>53.024999999999999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807</v>
      </c>
      <c r="G201" s="14"/>
      <c r="H201" s="211">
        <v>8.9100000000000001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75</v>
      </c>
      <c r="AY201" s="209" t="s">
        <v>283</v>
      </c>
    </row>
    <row r="202" s="15" customFormat="1">
      <c r="A202" s="15"/>
      <c r="B202" s="216"/>
      <c r="C202" s="15"/>
      <c r="D202" s="195" t="s">
        <v>302</v>
      </c>
      <c r="E202" s="217" t="s">
        <v>1</v>
      </c>
      <c r="F202" s="218" t="s">
        <v>306</v>
      </c>
      <c r="G202" s="15"/>
      <c r="H202" s="219">
        <v>63.935000000000002</v>
      </c>
      <c r="I202" s="220"/>
      <c r="J202" s="15"/>
      <c r="K202" s="15"/>
      <c r="L202" s="216"/>
      <c r="M202" s="221"/>
      <c r="N202" s="222"/>
      <c r="O202" s="222"/>
      <c r="P202" s="222"/>
      <c r="Q202" s="222"/>
      <c r="R202" s="222"/>
      <c r="S202" s="222"/>
      <c r="T202" s="223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17" t="s">
        <v>302</v>
      </c>
      <c r="AU202" s="217" t="s">
        <v>84</v>
      </c>
      <c r="AV202" s="15" t="s">
        <v>96</v>
      </c>
      <c r="AW202" s="15" t="s">
        <v>32</v>
      </c>
      <c r="AX202" s="15" t="s">
        <v>82</v>
      </c>
      <c r="AY202" s="217" t="s">
        <v>283</v>
      </c>
    </row>
    <row r="203" s="2" customFormat="1" ht="24.15" customHeight="1">
      <c r="A203" s="38"/>
      <c r="B203" s="181"/>
      <c r="C203" s="182" t="s">
        <v>387</v>
      </c>
      <c r="D203" s="182" t="s">
        <v>285</v>
      </c>
      <c r="E203" s="183" t="s">
        <v>417</v>
      </c>
      <c r="F203" s="184" t="s">
        <v>418</v>
      </c>
      <c r="G203" s="185" t="s">
        <v>419</v>
      </c>
      <c r="H203" s="186">
        <v>252.68000000000001</v>
      </c>
      <c r="I203" s="187"/>
      <c r="J203" s="188">
        <f>ROUND(I203*H203,2)</f>
        <v>0</v>
      </c>
      <c r="K203" s="184" t="s">
        <v>294</v>
      </c>
      <c r="L203" s="39"/>
      <c r="M203" s="189" t="s">
        <v>1</v>
      </c>
      <c r="N203" s="190" t="s">
        <v>40</v>
      </c>
      <c r="O203" s="77"/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3" t="s">
        <v>96</v>
      </c>
      <c r="AT203" s="193" t="s">
        <v>285</v>
      </c>
      <c r="AU203" s="193" t="s">
        <v>84</v>
      </c>
      <c r="AY203" s="19" t="s">
        <v>283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9" t="s">
        <v>82</v>
      </c>
      <c r="BK203" s="194">
        <f>ROUND(I203*H203,2)</f>
        <v>0</v>
      </c>
      <c r="BL203" s="19" t="s">
        <v>96</v>
      </c>
      <c r="BM203" s="193" t="s">
        <v>420</v>
      </c>
    </row>
    <row r="204" s="2" customFormat="1">
      <c r="A204" s="38"/>
      <c r="B204" s="39"/>
      <c r="C204" s="38"/>
      <c r="D204" s="195" t="s">
        <v>290</v>
      </c>
      <c r="E204" s="38"/>
      <c r="F204" s="196" t="s">
        <v>421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290</v>
      </c>
      <c r="AU204" s="19" t="s">
        <v>84</v>
      </c>
    </row>
    <row r="205" s="14" customFormat="1">
      <c r="A205" s="14"/>
      <c r="B205" s="208"/>
      <c r="C205" s="14"/>
      <c r="D205" s="195" t="s">
        <v>302</v>
      </c>
      <c r="E205" s="14"/>
      <c r="F205" s="210" t="s">
        <v>818</v>
      </c>
      <c r="G205" s="14"/>
      <c r="H205" s="211">
        <v>252.68000000000001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</v>
      </c>
      <c r="AX205" s="14" t="s">
        <v>82</v>
      </c>
      <c r="AY205" s="209" t="s">
        <v>283</v>
      </c>
    </row>
    <row r="206" s="2" customFormat="1" ht="24.15" customHeight="1">
      <c r="A206" s="38"/>
      <c r="B206" s="181"/>
      <c r="C206" s="182" t="s">
        <v>393</v>
      </c>
      <c r="D206" s="182" t="s">
        <v>285</v>
      </c>
      <c r="E206" s="183" t="s">
        <v>424</v>
      </c>
      <c r="F206" s="184" t="s">
        <v>425</v>
      </c>
      <c r="G206" s="185" t="s">
        <v>367</v>
      </c>
      <c r="H206" s="186">
        <v>122.084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426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428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816</v>
      </c>
      <c r="G209" s="14"/>
      <c r="H209" s="211">
        <v>140.37799999999999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429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819</v>
      </c>
      <c r="G211" s="14"/>
      <c r="H211" s="211">
        <v>-30.164000000000001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3" customFormat="1">
      <c r="A212" s="13"/>
      <c r="B212" s="201"/>
      <c r="C212" s="13"/>
      <c r="D212" s="195" t="s">
        <v>302</v>
      </c>
      <c r="E212" s="202" t="s">
        <v>1</v>
      </c>
      <c r="F212" s="203" t="s">
        <v>431</v>
      </c>
      <c r="G212" s="13"/>
      <c r="H212" s="202" t="s">
        <v>1</v>
      </c>
      <c r="I212" s="204"/>
      <c r="J212" s="13"/>
      <c r="K212" s="13"/>
      <c r="L212" s="201"/>
      <c r="M212" s="205"/>
      <c r="N212" s="206"/>
      <c r="O212" s="206"/>
      <c r="P212" s="206"/>
      <c r="Q212" s="206"/>
      <c r="R212" s="206"/>
      <c r="S212" s="206"/>
      <c r="T212" s="207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2" t="s">
        <v>302</v>
      </c>
      <c r="AU212" s="202" t="s">
        <v>84</v>
      </c>
      <c r="AV212" s="13" t="s">
        <v>82</v>
      </c>
      <c r="AW212" s="13" t="s">
        <v>32</v>
      </c>
      <c r="AX212" s="13" t="s">
        <v>75</v>
      </c>
      <c r="AY212" s="202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820</v>
      </c>
      <c r="G213" s="14"/>
      <c r="H213" s="211">
        <v>-6.7530000000000001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3" customFormat="1">
      <c r="A214" s="13"/>
      <c r="B214" s="201"/>
      <c r="C214" s="13"/>
      <c r="D214" s="195" t="s">
        <v>302</v>
      </c>
      <c r="E214" s="202" t="s">
        <v>1</v>
      </c>
      <c r="F214" s="203" t="s">
        <v>433</v>
      </c>
      <c r="G214" s="13"/>
      <c r="H214" s="202" t="s">
        <v>1</v>
      </c>
      <c r="I214" s="204"/>
      <c r="J214" s="13"/>
      <c r="K214" s="13"/>
      <c r="L214" s="201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302</v>
      </c>
      <c r="AU214" s="202" t="s">
        <v>84</v>
      </c>
      <c r="AV214" s="13" t="s">
        <v>82</v>
      </c>
      <c r="AW214" s="13" t="s">
        <v>32</v>
      </c>
      <c r="AX214" s="13" t="s">
        <v>75</v>
      </c>
      <c r="AY214" s="202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821</v>
      </c>
      <c r="G215" s="14"/>
      <c r="H215" s="211">
        <v>-0.67500000000000004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822</v>
      </c>
      <c r="G216" s="14"/>
      <c r="H216" s="211">
        <v>-6.2759999999999998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437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823</v>
      </c>
      <c r="G218" s="14"/>
      <c r="H218" s="211">
        <v>25.574000000000002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122.08399999999999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232" t="s">
        <v>398</v>
      </c>
      <c r="D220" s="232" t="s">
        <v>440</v>
      </c>
      <c r="E220" s="233" t="s">
        <v>441</v>
      </c>
      <c r="F220" s="234" t="s">
        <v>442</v>
      </c>
      <c r="G220" s="235" t="s">
        <v>419</v>
      </c>
      <c r="H220" s="236">
        <v>244.16800000000001</v>
      </c>
      <c r="I220" s="237"/>
      <c r="J220" s="238">
        <f>ROUND(I220*H220,2)</f>
        <v>0</v>
      </c>
      <c r="K220" s="234" t="s">
        <v>294</v>
      </c>
      <c r="L220" s="239"/>
      <c r="M220" s="240" t="s">
        <v>1</v>
      </c>
      <c r="N220" s="241" t="s">
        <v>40</v>
      </c>
      <c r="O220" s="77"/>
      <c r="P220" s="191">
        <f>O220*H220</f>
        <v>0</v>
      </c>
      <c r="Q220" s="191">
        <v>1</v>
      </c>
      <c r="R220" s="191">
        <f>Q220*H220</f>
        <v>244.16800000000001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329</v>
      </c>
      <c r="AT220" s="193" t="s">
        <v>440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443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442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>
      <c r="A222" s="38"/>
      <c r="B222" s="39"/>
      <c r="C222" s="38"/>
      <c r="D222" s="195" t="s">
        <v>300</v>
      </c>
      <c r="E222" s="38"/>
      <c r="F222" s="200" t="s">
        <v>444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300</v>
      </c>
      <c r="AU222" s="19" t="s">
        <v>84</v>
      </c>
    </row>
    <row r="223" s="14" customFormat="1">
      <c r="A223" s="14"/>
      <c r="B223" s="208"/>
      <c r="C223" s="14"/>
      <c r="D223" s="195" t="s">
        <v>302</v>
      </c>
      <c r="E223" s="14"/>
      <c r="F223" s="210" t="s">
        <v>824</v>
      </c>
      <c r="G223" s="14"/>
      <c r="H223" s="211">
        <v>244.16800000000001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</v>
      </c>
      <c r="AX223" s="14" t="s">
        <v>82</v>
      </c>
      <c r="AY223" s="209" t="s">
        <v>283</v>
      </c>
    </row>
    <row r="224" s="2" customFormat="1" ht="24.15" customHeight="1">
      <c r="A224" s="38"/>
      <c r="B224" s="181"/>
      <c r="C224" s="182" t="s">
        <v>405</v>
      </c>
      <c r="D224" s="182" t="s">
        <v>285</v>
      </c>
      <c r="E224" s="183" t="s">
        <v>447</v>
      </c>
      <c r="F224" s="184" t="s">
        <v>448</v>
      </c>
      <c r="G224" s="185" t="s">
        <v>367</v>
      </c>
      <c r="H224" s="186">
        <v>30.164000000000001</v>
      </c>
      <c r="I224" s="187"/>
      <c r="J224" s="188">
        <f>ROUND(I224*H224,2)</f>
        <v>0</v>
      </c>
      <c r="K224" s="184" t="s">
        <v>294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449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450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>
      <c r="A226" s="38"/>
      <c r="B226" s="39"/>
      <c r="C226" s="38"/>
      <c r="D226" s="195" t="s">
        <v>300</v>
      </c>
      <c r="E226" s="38"/>
      <c r="F226" s="200" t="s">
        <v>318</v>
      </c>
      <c r="G226" s="38"/>
      <c r="H226" s="38"/>
      <c r="I226" s="197"/>
      <c r="J226" s="38"/>
      <c r="K226" s="38"/>
      <c r="L226" s="39"/>
      <c r="M226" s="198"/>
      <c r="N226" s="199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300</v>
      </c>
      <c r="AU226" s="19" t="s">
        <v>84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759</v>
      </c>
      <c r="G227" s="14"/>
      <c r="H227" s="211">
        <v>1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825</v>
      </c>
      <c r="G228" s="14"/>
      <c r="H228" s="211">
        <v>29.164000000000001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30.164000000000001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14.4" customHeight="1">
      <c r="A230" s="38"/>
      <c r="B230" s="181"/>
      <c r="C230" s="232" t="s">
        <v>7</v>
      </c>
      <c r="D230" s="232" t="s">
        <v>440</v>
      </c>
      <c r="E230" s="233" t="s">
        <v>453</v>
      </c>
      <c r="F230" s="234" t="s">
        <v>454</v>
      </c>
      <c r="G230" s="235" t="s">
        <v>419</v>
      </c>
      <c r="H230" s="236">
        <v>60.328000000000003</v>
      </c>
      <c r="I230" s="237"/>
      <c r="J230" s="238">
        <f>ROUND(I230*H230,2)</f>
        <v>0</v>
      </c>
      <c r="K230" s="234" t="s">
        <v>294</v>
      </c>
      <c r="L230" s="239"/>
      <c r="M230" s="240" t="s">
        <v>1</v>
      </c>
      <c r="N230" s="241" t="s">
        <v>40</v>
      </c>
      <c r="O230" s="77"/>
      <c r="P230" s="191">
        <f>O230*H230</f>
        <v>0</v>
      </c>
      <c r="Q230" s="191">
        <v>1</v>
      </c>
      <c r="R230" s="191">
        <f>Q230*H230</f>
        <v>60.328000000000003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329</v>
      </c>
      <c r="AT230" s="193" t="s">
        <v>440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455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454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14"/>
      <c r="F232" s="210" t="s">
        <v>826</v>
      </c>
      <c r="G232" s="14"/>
      <c r="H232" s="211">
        <v>60.328000000000003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</v>
      </c>
      <c r="AX232" s="14" t="s">
        <v>82</v>
      </c>
      <c r="AY232" s="209" t="s">
        <v>283</v>
      </c>
    </row>
    <row r="233" s="2" customFormat="1" ht="24.15" customHeight="1">
      <c r="A233" s="38"/>
      <c r="B233" s="181"/>
      <c r="C233" s="182" t="s">
        <v>416</v>
      </c>
      <c r="D233" s="182" t="s">
        <v>285</v>
      </c>
      <c r="E233" s="183" t="s">
        <v>458</v>
      </c>
      <c r="F233" s="184" t="s">
        <v>459</v>
      </c>
      <c r="G233" s="185" t="s">
        <v>419</v>
      </c>
      <c r="H233" s="186">
        <v>304.49599999999998</v>
      </c>
      <c r="I233" s="187"/>
      <c r="J233" s="188">
        <f>ROUND(I233*H233,2)</f>
        <v>0</v>
      </c>
      <c r="K233" s="184" t="s">
        <v>294</v>
      </c>
      <c r="L233" s="39"/>
      <c r="M233" s="189" t="s">
        <v>1</v>
      </c>
      <c r="N233" s="190" t="s">
        <v>40</v>
      </c>
      <c r="O233" s="77"/>
      <c r="P233" s="191">
        <f>O233*H233</f>
        <v>0</v>
      </c>
      <c r="Q233" s="191">
        <v>0</v>
      </c>
      <c r="R233" s="191">
        <f>Q233*H233</f>
        <v>0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96</v>
      </c>
      <c r="AT233" s="193" t="s">
        <v>285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460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461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827</v>
      </c>
      <c r="G235" s="14"/>
      <c r="H235" s="211">
        <v>304.49599999999998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12" customFormat="1" ht="22.8" customHeight="1">
      <c r="A236" s="12"/>
      <c r="B236" s="168"/>
      <c r="C236" s="12"/>
      <c r="D236" s="169" t="s">
        <v>74</v>
      </c>
      <c r="E236" s="179" t="s">
        <v>84</v>
      </c>
      <c r="F236" s="179" t="s">
        <v>463</v>
      </c>
      <c r="G236" s="12"/>
      <c r="H236" s="12"/>
      <c r="I236" s="171"/>
      <c r="J236" s="180">
        <f>BK236</f>
        <v>0</v>
      </c>
      <c r="K236" s="12"/>
      <c r="L236" s="168"/>
      <c r="M236" s="173"/>
      <c r="N236" s="174"/>
      <c r="O236" s="174"/>
      <c r="P236" s="175">
        <f>SUM(P237:P240)</f>
        <v>0</v>
      </c>
      <c r="Q236" s="174"/>
      <c r="R236" s="175">
        <f>SUM(R237:R240)</f>
        <v>10.746225000000001</v>
      </c>
      <c r="S236" s="174"/>
      <c r="T236" s="176">
        <f>SUM(T237:T240)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169" t="s">
        <v>82</v>
      </c>
      <c r="AT236" s="177" t="s">
        <v>74</v>
      </c>
      <c r="AU236" s="177" t="s">
        <v>82</v>
      </c>
      <c r="AY236" s="169" t="s">
        <v>283</v>
      </c>
      <c r="BK236" s="178">
        <f>SUM(BK237:BK240)</f>
        <v>0</v>
      </c>
    </row>
    <row r="237" s="2" customFormat="1" ht="37.8" customHeight="1">
      <c r="A237" s="38"/>
      <c r="B237" s="181"/>
      <c r="C237" s="182" t="s">
        <v>423</v>
      </c>
      <c r="D237" s="182" t="s">
        <v>285</v>
      </c>
      <c r="E237" s="183" t="s">
        <v>465</v>
      </c>
      <c r="F237" s="184" t="s">
        <v>466</v>
      </c>
      <c r="G237" s="185" t="s">
        <v>345</v>
      </c>
      <c r="H237" s="186">
        <v>52.5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0.20469000000000001</v>
      </c>
      <c r="R237" s="191">
        <f>Q237*H237</f>
        <v>10.746225000000001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467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468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318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828</v>
      </c>
      <c r="G240" s="14"/>
      <c r="H240" s="211">
        <v>52.5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12" customFormat="1" ht="22.8" customHeight="1">
      <c r="A241" s="12"/>
      <c r="B241" s="168"/>
      <c r="C241" s="12"/>
      <c r="D241" s="169" t="s">
        <v>74</v>
      </c>
      <c r="E241" s="179" t="s">
        <v>96</v>
      </c>
      <c r="F241" s="179" t="s">
        <v>470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SUM(P242:P263)</f>
        <v>0</v>
      </c>
      <c r="Q241" s="174"/>
      <c r="R241" s="175">
        <f>SUM(R242:R263)</f>
        <v>0.2984</v>
      </c>
      <c r="S241" s="174"/>
      <c r="T241" s="176">
        <f>SUM(T242:T263)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82</v>
      </c>
      <c r="AY241" s="169" t="s">
        <v>283</v>
      </c>
      <c r="BK241" s="178">
        <f>SUM(BK242:BK263)</f>
        <v>0</v>
      </c>
    </row>
    <row r="242" s="2" customFormat="1" ht="14.4" customHeight="1">
      <c r="A242" s="38"/>
      <c r="B242" s="181"/>
      <c r="C242" s="182" t="s">
        <v>439</v>
      </c>
      <c r="D242" s="182" t="s">
        <v>285</v>
      </c>
      <c r="E242" s="183" t="s">
        <v>472</v>
      </c>
      <c r="F242" s="184" t="s">
        <v>473</v>
      </c>
      <c r="G242" s="185" t="s">
        <v>367</v>
      </c>
      <c r="H242" s="186">
        <v>5.5030000000000001</v>
      </c>
      <c r="I242" s="187"/>
      <c r="J242" s="188">
        <f>ROUND(I242*H242,2)</f>
        <v>0</v>
      </c>
      <c r="K242" s="184" t="s">
        <v>294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84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474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475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84</v>
      </c>
    </row>
    <row r="244" s="2" customFormat="1">
      <c r="A244" s="38"/>
      <c r="B244" s="39"/>
      <c r="C244" s="38"/>
      <c r="D244" s="195" t="s">
        <v>300</v>
      </c>
      <c r="E244" s="38"/>
      <c r="F244" s="200" t="s">
        <v>318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300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764</v>
      </c>
      <c r="G245" s="14"/>
      <c r="H245" s="211">
        <v>0.20000000000000001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75</v>
      </c>
      <c r="AY245" s="209" t="s">
        <v>283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829</v>
      </c>
      <c r="G246" s="14"/>
      <c r="H246" s="211">
        <v>5.3029999999999999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75</v>
      </c>
      <c r="AY246" s="209" t="s">
        <v>283</v>
      </c>
    </row>
    <row r="247" s="15" customFormat="1">
      <c r="A247" s="15"/>
      <c r="B247" s="216"/>
      <c r="C247" s="15"/>
      <c r="D247" s="195" t="s">
        <v>302</v>
      </c>
      <c r="E247" s="217" t="s">
        <v>1</v>
      </c>
      <c r="F247" s="218" t="s">
        <v>306</v>
      </c>
      <c r="G247" s="15"/>
      <c r="H247" s="219">
        <v>5.5030000000000001</v>
      </c>
      <c r="I247" s="220"/>
      <c r="J247" s="15"/>
      <c r="K247" s="15"/>
      <c r="L247" s="216"/>
      <c r="M247" s="221"/>
      <c r="N247" s="222"/>
      <c r="O247" s="222"/>
      <c r="P247" s="222"/>
      <c r="Q247" s="222"/>
      <c r="R247" s="222"/>
      <c r="S247" s="222"/>
      <c r="T247" s="223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17" t="s">
        <v>302</v>
      </c>
      <c r="AU247" s="217" t="s">
        <v>84</v>
      </c>
      <c r="AV247" s="15" t="s">
        <v>96</v>
      </c>
      <c r="AW247" s="15" t="s">
        <v>32</v>
      </c>
      <c r="AX247" s="15" t="s">
        <v>82</v>
      </c>
      <c r="AY247" s="217" t="s">
        <v>283</v>
      </c>
    </row>
    <row r="248" s="2" customFormat="1" ht="14.4" customHeight="1">
      <c r="A248" s="38"/>
      <c r="B248" s="181"/>
      <c r="C248" s="182" t="s">
        <v>446</v>
      </c>
      <c r="D248" s="182" t="s">
        <v>285</v>
      </c>
      <c r="E248" s="183" t="s">
        <v>478</v>
      </c>
      <c r="F248" s="184" t="s">
        <v>479</v>
      </c>
      <c r="G248" s="185" t="s">
        <v>367</v>
      </c>
      <c r="H248" s="186">
        <v>1.25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480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766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830</v>
      </c>
      <c r="G252" s="14"/>
      <c r="H252" s="211">
        <v>1.25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182" t="s">
        <v>452</v>
      </c>
      <c r="D253" s="182" t="s">
        <v>285</v>
      </c>
      <c r="E253" s="183" t="s">
        <v>484</v>
      </c>
      <c r="F253" s="184" t="s">
        <v>485</v>
      </c>
      <c r="G253" s="185" t="s">
        <v>486</v>
      </c>
      <c r="H253" s="186">
        <v>4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0.0066</v>
      </c>
      <c r="R253" s="191">
        <f>Q253*H253</f>
        <v>0.0264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488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>
      <c r="A255" s="38"/>
      <c r="B255" s="39"/>
      <c r="C255" s="38"/>
      <c r="D255" s="195" t="s">
        <v>300</v>
      </c>
      <c r="E255" s="38"/>
      <c r="F255" s="200" t="s">
        <v>318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300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96</v>
      </c>
      <c r="G256" s="14"/>
      <c r="H256" s="211">
        <v>4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2" customFormat="1" ht="24.15" customHeight="1">
      <c r="A257" s="38"/>
      <c r="B257" s="181"/>
      <c r="C257" s="232" t="s">
        <v>457</v>
      </c>
      <c r="D257" s="232" t="s">
        <v>440</v>
      </c>
      <c r="E257" s="233" t="s">
        <v>503</v>
      </c>
      <c r="F257" s="234" t="s">
        <v>504</v>
      </c>
      <c r="G257" s="235" t="s">
        <v>486</v>
      </c>
      <c r="H257" s="236">
        <v>4</v>
      </c>
      <c r="I257" s="237"/>
      <c r="J257" s="238">
        <f>ROUND(I257*H257,2)</f>
        <v>0</v>
      </c>
      <c r="K257" s="234" t="s">
        <v>294</v>
      </c>
      <c r="L257" s="239"/>
      <c r="M257" s="240" t="s">
        <v>1</v>
      </c>
      <c r="N257" s="241" t="s">
        <v>40</v>
      </c>
      <c r="O257" s="77"/>
      <c r="P257" s="191">
        <f>O257*H257</f>
        <v>0</v>
      </c>
      <c r="Q257" s="191">
        <v>0.068000000000000005</v>
      </c>
      <c r="R257" s="191">
        <f>Q257*H257</f>
        <v>0.27200000000000002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329</v>
      </c>
      <c r="AT257" s="193" t="s">
        <v>440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505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504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24.15" customHeight="1">
      <c r="A259" s="38"/>
      <c r="B259" s="181"/>
      <c r="C259" s="182" t="s">
        <v>464</v>
      </c>
      <c r="D259" s="182" t="s">
        <v>285</v>
      </c>
      <c r="E259" s="183" t="s">
        <v>516</v>
      </c>
      <c r="F259" s="184" t="s">
        <v>517</v>
      </c>
      <c r="G259" s="185" t="s">
        <v>367</v>
      </c>
      <c r="H259" s="186">
        <v>0.67500000000000004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518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519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318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766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831</v>
      </c>
      <c r="G263" s="14"/>
      <c r="H263" s="211">
        <v>0.67500000000000004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12" customFormat="1" ht="22.8" customHeight="1">
      <c r="A264" s="12"/>
      <c r="B264" s="168"/>
      <c r="C264" s="12"/>
      <c r="D264" s="169" t="s">
        <v>74</v>
      </c>
      <c r="E264" s="179" t="s">
        <v>313</v>
      </c>
      <c r="F264" s="179" t="s">
        <v>521</v>
      </c>
      <c r="G264" s="12"/>
      <c r="H264" s="12"/>
      <c r="I264" s="171"/>
      <c r="J264" s="180">
        <f>BK264</f>
        <v>0</v>
      </c>
      <c r="K264" s="12"/>
      <c r="L264" s="168"/>
      <c r="M264" s="173"/>
      <c r="N264" s="174"/>
      <c r="O264" s="174"/>
      <c r="P264" s="175">
        <f>SUM(P265:P282)</f>
        <v>0</v>
      </c>
      <c r="Q264" s="174"/>
      <c r="R264" s="175">
        <f>SUM(R265:R282)</f>
        <v>0</v>
      </c>
      <c r="S264" s="174"/>
      <c r="T264" s="176">
        <f>SUM(T265:T282)</f>
        <v>0</v>
      </c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R264" s="169" t="s">
        <v>82</v>
      </c>
      <c r="AT264" s="177" t="s">
        <v>74</v>
      </c>
      <c r="AU264" s="177" t="s">
        <v>82</v>
      </c>
      <c r="AY264" s="169" t="s">
        <v>283</v>
      </c>
      <c r="BK264" s="178">
        <f>SUM(BK265:BK282)</f>
        <v>0</v>
      </c>
    </row>
    <row r="265" s="2" customFormat="1" ht="24.15" customHeight="1">
      <c r="A265" s="38"/>
      <c r="B265" s="181"/>
      <c r="C265" s="182" t="s">
        <v>471</v>
      </c>
      <c r="D265" s="182" t="s">
        <v>285</v>
      </c>
      <c r="E265" s="183" t="s">
        <v>523</v>
      </c>
      <c r="F265" s="184" t="s">
        <v>524</v>
      </c>
      <c r="G265" s="185" t="s">
        <v>288</v>
      </c>
      <c r="H265" s="186">
        <v>99.364999999999995</v>
      </c>
      <c r="I265" s="187"/>
      <c r="J265" s="188">
        <f>ROUND(I265*H265,2)</f>
        <v>0</v>
      </c>
      <c r="K265" s="184" t="s">
        <v>294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525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526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14.4" customHeight="1">
      <c r="A267" s="38"/>
      <c r="B267" s="181"/>
      <c r="C267" s="182" t="s">
        <v>477</v>
      </c>
      <c r="D267" s="182" t="s">
        <v>285</v>
      </c>
      <c r="E267" s="183" t="s">
        <v>528</v>
      </c>
      <c r="F267" s="184" t="s">
        <v>529</v>
      </c>
      <c r="G267" s="185" t="s">
        <v>288</v>
      </c>
      <c r="H267" s="186">
        <v>99.364999999999995</v>
      </c>
      <c r="I267" s="187"/>
      <c r="J267" s="188">
        <f>ROUND(I267*H267,2)</f>
        <v>0</v>
      </c>
      <c r="K267" s="184" t="s">
        <v>294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530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531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182" t="s">
        <v>483</v>
      </c>
      <c r="D269" s="182" t="s">
        <v>285</v>
      </c>
      <c r="E269" s="183" t="s">
        <v>533</v>
      </c>
      <c r="F269" s="184" t="s">
        <v>534</v>
      </c>
      <c r="G269" s="185" t="s">
        <v>288</v>
      </c>
      <c r="H269" s="186">
        <v>99.364999999999995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535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536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24.15" customHeight="1">
      <c r="A271" s="38"/>
      <c r="B271" s="181"/>
      <c r="C271" s="182" t="s">
        <v>490</v>
      </c>
      <c r="D271" s="182" t="s">
        <v>285</v>
      </c>
      <c r="E271" s="183" t="s">
        <v>538</v>
      </c>
      <c r="F271" s="184" t="s">
        <v>539</v>
      </c>
      <c r="G271" s="185" t="s">
        <v>288</v>
      </c>
      <c r="H271" s="186">
        <v>99.364999999999995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540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541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805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3" customFormat="1">
      <c r="A274" s="13"/>
      <c r="B274" s="201"/>
      <c r="C274" s="13"/>
      <c r="D274" s="195" t="s">
        <v>302</v>
      </c>
      <c r="E274" s="202" t="s">
        <v>1</v>
      </c>
      <c r="F274" s="203" t="s">
        <v>542</v>
      </c>
      <c r="G274" s="13"/>
      <c r="H274" s="202" t="s">
        <v>1</v>
      </c>
      <c r="I274" s="204"/>
      <c r="J274" s="13"/>
      <c r="K274" s="13"/>
      <c r="L274" s="201"/>
      <c r="M274" s="205"/>
      <c r="N274" s="206"/>
      <c r="O274" s="206"/>
      <c r="P274" s="206"/>
      <c r="Q274" s="206"/>
      <c r="R274" s="206"/>
      <c r="S274" s="206"/>
      <c r="T274" s="20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2" t="s">
        <v>302</v>
      </c>
      <c r="AU274" s="202" t="s">
        <v>84</v>
      </c>
      <c r="AV274" s="13" t="s">
        <v>82</v>
      </c>
      <c r="AW274" s="13" t="s">
        <v>32</v>
      </c>
      <c r="AX274" s="13" t="s">
        <v>75</v>
      </c>
      <c r="AY274" s="202" t="s">
        <v>283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769</v>
      </c>
      <c r="G275" s="14"/>
      <c r="H275" s="211">
        <v>99.364999999999995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2" customFormat="1" ht="14.4" customHeight="1">
      <c r="A276" s="38"/>
      <c r="B276" s="181"/>
      <c r="C276" s="182" t="s">
        <v>494</v>
      </c>
      <c r="D276" s="182" t="s">
        <v>285</v>
      </c>
      <c r="E276" s="183" t="s">
        <v>545</v>
      </c>
      <c r="F276" s="184" t="s">
        <v>546</v>
      </c>
      <c r="G276" s="185" t="s">
        <v>288</v>
      </c>
      <c r="H276" s="186">
        <v>369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547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548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498</v>
      </c>
      <c r="D278" s="182" t="s">
        <v>285</v>
      </c>
      <c r="E278" s="183" t="s">
        <v>550</v>
      </c>
      <c r="F278" s="184" t="s">
        <v>551</v>
      </c>
      <c r="G278" s="185" t="s">
        <v>288</v>
      </c>
      <c r="H278" s="186">
        <v>369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552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553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>
      <c r="A280" s="38"/>
      <c r="B280" s="39"/>
      <c r="C280" s="38"/>
      <c r="D280" s="195" t="s">
        <v>300</v>
      </c>
      <c r="E280" s="38"/>
      <c r="F280" s="200" t="s">
        <v>805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300</v>
      </c>
      <c r="AU280" s="19" t="s">
        <v>84</v>
      </c>
    </row>
    <row r="281" s="13" customFormat="1">
      <c r="A281" s="13"/>
      <c r="B281" s="201"/>
      <c r="C281" s="13"/>
      <c r="D281" s="195" t="s">
        <v>302</v>
      </c>
      <c r="E281" s="202" t="s">
        <v>1</v>
      </c>
      <c r="F281" s="203" t="s">
        <v>554</v>
      </c>
      <c r="G281" s="13"/>
      <c r="H281" s="202" t="s">
        <v>1</v>
      </c>
      <c r="I281" s="204"/>
      <c r="J281" s="13"/>
      <c r="K281" s="13"/>
      <c r="L281" s="201"/>
      <c r="M281" s="205"/>
      <c r="N281" s="206"/>
      <c r="O281" s="206"/>
      <c r="P281" s="206"/>
      <c r="Q281" s="206"/>
      <c r="R281" s="206"/>
      <c r="S281" s="206"/>
      <c r="T281" s="20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2" t="s">
        <v>302</v>
      </c>
      <c r="AU281" s="202" t="s">
        <v>84</v>
      </c>
      <c r="AV281" s="13" t="s">
        <v>82</v>
      </c>
      <c r="AW281" s="13" t="s">
        <v>32</v>
      </c>
      <c r="AX281" s="13" t="s">
        <v>75</v>
      </c>
      <c r="AY281" s="202" t="s">
        <v>283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770</v>
      </c>
      <c r="G282" s="14"/>
      <c r="H282" s="211">
        <v>369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82</v>
      </c>
      <c r="AY282" s="209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329</v>
      </c>
      <c r="F283" s="179" t="s">
        <v>556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SUM(P284:P359)</f>
        <v>0</v>
      </c>
      <c r="Q283" s="174"/>
      <c r="R283" s="175">
        <f>SUM(R284:R359)</f>
        <v>8.6397749999999984</v>
      </c>
      <c r="S283" s="174"/>
      <c r="T283" s="176">
        <f>SUM(T284:T359)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SUM(BK284:BK359)</f>
        <v>0</v>
      </c>
    </row>
    <row r="284" s="2" customFormat="1" ht="24.15" customHeight="1">
      <c r="A284" s="38"/>
      <c r="B284" s="181"/>
      <c r="C284" s="182" t="s">
        <v>502</v>
      </c>
      <c r="D284" s="182" t="s">
        <v>285</v>
      </c>
      <c r="E284" s="183" t="s">
        <v>771</v>
      </c>
      <c r="F284" s="184" t="s">
        <v>772</v>
      </c>
      <c r="G284" s="185" t="s">
        <v>345</v>
      </c>
      <c r="H284" s="186">
        <v>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0.0065599999999999999</v>
      </c>
      <c r="R284" s="191">
        <f>Q284*H284</f>
        <v>0.01312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773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774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>
      <c r="A286" s="38"/>
      <c r="B286" s="39"/>
      <c r="C286" s="38"/>
      <c r="D286" s="195" t="s">
        <v>300</v>
      </c>
      <c r="E286" s="38"/>
      <c r="F286" s="200" t="s">
        <v>805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300</v>
      </c>
      <c r="AU286" s="19" t="s">
        <v>84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84</v>
      </c>
      <c r="G287" s="14"/>
      <c r="H287" s="211">
        <v>2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82</v>
      </c>
      <c r="AY287" s="209" t="s">
        <v>283</v>
      </c>
    </row>
    <row r="288" s="2" customFormat="1" ht="24.15" customHeight="1">
      <c r="A288" s="38"/>
      <c r="B288" s="181"/>
      <c r="C288" s="182" t="s">
        <v>506</v>
      </c>
      <c r="D288" s="182" t="s">
        <v>285</v>
      </c>
      <c r="E288" s="183" t="s">
        <v>558</v>
      </c>
      <c r="F288" s="184" t="s">
        <v>559</v>
      </c>
      <c r="G288" s="185" t="s">
        <v>345</v>
      </c>
      <c r="H288" s="186">
        <v>50.5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0.01323</v>
      </c>
      <c r="R288" s="191">
        <f>Q288*H288</f>
        <v>0.66811500000000001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560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561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>
      <c r="A290" s="38"/>
      <c r="B290" s="39"/>
      <c r="C290" s="38"/>
      <c r="D290" s="195" t="s">
        <v>300</v>
      </c>
      <c r="E290" s="38"/>
      <c r="F290" s="200" t="s">
        <v>805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300</v>
      </c>
      <c r="AU290" s="19" t="s">
        <v>84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832</v>
      </c>
      <c r="G291" s="14"/>
      <c r="H291" s="211">
        <v>50.5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511</v>
      </c>
      <c r="D292" s="182" t="s">
        <v>285</v>
      </c>
      <c r="E292" s="183" t="s">
        <v>564</v>
      </c>
      <c r="F292" s="184" t="s">
        <v>565</v>
      </c>
      <c r="G292" s="185" t="s">
        <v>486</v>
      </c>
      <c r="H292" s="186">
        <v>3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2.0000000000000002E-05</v>
      </c>
      <c r="R292" s="191">
        <f>Q292*H292</f>
        <v>6.0000000000000008E-05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566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567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318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833</v>
      </c>
      <c r="G295" s="14"/>
      <c r="H295" s="211">
        <v>3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2" customFormat="1" ht="24.15" customHeight="1">
      <c r="A296" s="38"/>
      <c r="B296" s="181"/>
      <c r="C296" s="232" t="s">
        <v>515</v>
      </c>
      <c r="D296" s="232" t="s">
        <v>440</v>
      </c>
      <c r="E296" s="233" t="s">
        <v>570</v>
      </c>
      <c r="F296" s="234" t="s">
        <v>571</v>
      </c>
      <c r="G296" s="235" t="s">
        <v>486</v>
      </c>
      <c r="H296" s="236">
        <v>3</v>
      </c>
      <c r="I296" s="237"/>
      <c r="J296" s="238">
        <f>ROUND(I296*H296,2)</f>
        <v>0</v>
      </c>
      <c r="K296" s="234" t="s">
        <v>294</v>
      </c>
      <c r="L296" s="239"/>
      <c r="M296" s="240" t="s">
        <v>1</v>
      </c>
      <c r="N296" s="241" t="s">
        <v>40</v>
      </c>
      <c r="O296" s="77"/>
      <c r="P296" s="191">
        <f>O296*H296</f>
        <v>0</v>
      </c>
      <c r="Q296" s="191">
        <v>0.0042599999999999999</v>
      </c>
      <c r="R296" s="191">
        <f>Q296*H296</f>
        <v>0.01278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329</v>
      </c>
      <c r="AT296" s="193" t="s">
        <v>440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572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571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24.15" customHeight="1">
      <c r="A298" s="38"/>
      <c r="B298" s="181"/>
      <c r="C298" s="182" t="s">
        <v>522</v>
      </c>
      <c r="D298" s="182" t="s">
        <v>285</v>
      </c>
      <c r="E298" s="183" t="s">
        <v>574</v>
      </c>
      <c r="F298" s="184" t="s">
        <v>575</v>
      </c>
      <c r="G298" s="185" t="s">
        <v>345</v>
      </c>
      <c r="H298" s="186">
        <v>52.5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576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575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527</v>
      </c>
      <c r="D300" s="182" t="s">
        <v>285</v>
      </c>
      <c r="E300" s="183" t="s">
        <v>578</v>
      </c>
      <c r="F300" s="184" t="s">
        <v>579</v>
      </c>
      <c r="G300" s="185" t="s">
        <v>345</v>
      </c>
      <c r="H300" s="186">
        <v>52.5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580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579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581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2" customFormat="1" ht="14.4" customHeight="1">
      <c r="A303" s="38"/>
      <c r="B303" s="181"/>
      <c r="C303" s="182" t="s">
        <v>532</v>
      </c>
      <c r="D303" s="182" t="s">
        <v>285</v>
      </c>
      <c r="E303" s="183" t="s">
        <v>777</v>
      </c>
      <c r="F303" s="184" t="s">
        <v>778</v>
      </c>
      <c r="G303" s="185" t="s">
        <v>345</v>
      </c>
      <c r="H303" s="186">
        <v>2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779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780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>
      <c r="A305" s="38"/>
      <c r="B305" s="39"/>
      <c r="C305" s="38"/>
      <c r="D305" s="195" t="s">
        <v>300</v>
      </c>
      <c r="E305" s="38"/>
      <c r="F305" s="200" t="s">
        <v>588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300</v>
      </c>
      <c r="AU305" s="19" t="s">
        <v>84</v>
      </c>
    </row>
    <row r="306" s="2" customFormat="1" ht="24.15" customHeight="1">
      <c r="A306" s="38"/>
      <c r="B306" s="181"/>
      <c r="C306" s="182" t="s">
        <v>537</v>
      </c>
      <c r="D306" s="182" t="s">
        <v>285</v>
      </c>
      <c r="E306" s="183" t="s">
        <v>583</v>
      </c>
      <c r="F306" s="184" t="s">
        <v>584</v>
      </c>
      <c r="G306" s="185" t="s">
        <v>585</v>
      </c>
      <c r="H306" s="186">
        <v>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0.00031</v>
      </c>
      <c r="R306" s="191">
        <f>Q306*H306</f>
        <v>0.00062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586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587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3" customFormat="1">
      <c r="A309" s="13"/>
      <c r="B309" s="201"/>
      <c r="C309" s="13"/>
      <c r="D309" s="195" t="s">
        <v>302</v>
      </c>
      <c r="E309" s="202" t="s">
        <v>1</v>
      </c>
      <c r="F309" s="203" t="s">
        <v>589</v>
      </c>
      <c r="G309" s="13"/>
      <c r="H309" s="202" t="s">
        <v>1</v>
      </c>
      <c r="I309" s="204"/>
      <c r="J309" s="13"/>
      <c r="K309" s="13"/>
      <c r="L309" s="201"/>
      <c r="M309" s="205"/>
      <c r="N309" s="206"/>
      <c r="O309" s="206"/>
      <c r="P309" s="206"/>
      <c r="Q309" s="206"/>
      <c r="R309" s="206"/>
      <c r="S309" s="206"/>
      <c r="T309" s="207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02" t="s">
        <v>302</v>
      </c>
      <c r="AU309" s="202" t="s">
        <v>84</v>
      </c>
      <c r="AV309" s="13" t="s">
        <v>82</v>
      </c>
      <c r="AW309" s="13" t="s">
        <v>32</v>
      </c>
      <c r="AX309" s="13" t="s">
        <v>75</v>
      </c>
      <c r="AY309" s="202" t="s">
        <v>283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84</v>
      </c>
      <c r="G310" s="14"/>
      <c r="H310" s="211">
        <v>2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82</v>
      </c>
      <c r="AY310" s="209" t="s">
        <v>283</v>
      </c>
    </row>
    <row r="311" s="2" customFormat="1" ht="24.15" customHeight="1">
      <c r="A311" s="38"/>
      <c r="B311" s="181"/>
      <c r="C311" s="182" t="s">
        <v>544</v>
      </c>
      <c r="D311" s="182" t="s">
        <v>285</v>
      </c>
      <c r="E311" s="183" t="s">
        <v>591</v>
      </c>
      <c r="F311" s="184" t="s">
        <v>592</v>
      </c>
      <c r="G311" s="185" t="s">
        <v>345</v>
      </c>
      <c r="H311" s="186">
        <v>52.5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593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594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588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2" customFormat="1" ht="24.15" customHeight="1">
      <c r="A314" s="38"/>
      <c r="B314" s="181"/>
      <c r="C314" s="182" t="s">
        <v>549</v>
      </c>
      <c r="D314" s="182" t="s">
        <v>285</v>
      </c>
      <c r="E314" s="183" t="s">
        <v>596</v>
      </c>
      <c r="F314" s="184" t="s">
        <v>597</v>
      </c>
      <c r="G314" s="185" t="s">
        <v>486</v>
      </c>
      <c r="H314" s="186">
        <v>3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0.010189999999999999</v>
      </c>
      <c r="R314" s="191">
        <f>Q314*H314</f>
        <v>0.03057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598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597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834</v>
      </c>
      <c r="G317" s="14"/>
      <c r="H317" s="211">
        <v>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557</v>
      </c>
      <c r="D318" s="232" t="s">
        <v>440</v>
      </c>
      <c r="E318" s="233" t="s">
        <v>606</v>
      </c>
      <c r="F318" s="234" t="s">
        <v>607</v>
      </c>
      <c r="G318" s="235" t="s">
        <v>486</v>
      </c>
      <c r="H318" s="236">
        <v>1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0.50600000000000001</v>
      </c>
      <c r="R318" s="191">
        <f>Q318*H318</f>
        <v>0.50600000000000001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608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609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232" t="s">
        <v>563</v>
      </c>
      <c r="D320" s="232" t="s">
        <v>440</v>
      </c>
      <c r="E320" s="233" t="s">
        <v>611</v>
      </c>
      <c r="F320" s="234" t="s">
        <v>612</v>
      </c>
      <c r="G320" s="235" t="s">
        <v>486</v>
      </c>
      <c r="H320" s="236">
        <v>2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1.0129999999999999</v>
      </c>
      <c r="R320" s="191">
        <f>Q320*H320</f>
        <v>2.0259999999999998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613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614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24.15" customHeight="1">
      <c r="A322" s="38"/>
      <c r="B322" s="181"/>
      <c r="C322" s="182" t="s">
        <v>569</v>
      </c>
      <c r="D322" s="182" t="s">
        <v>285</v>
      </c>
      <c r="E322" s="183" t="s">
        <v>616</v>
      </c>
      <c r="F322" s="184" t="s">
        <v>617</v>
      </c>
      <c r="G322" s="185" t="s">
        <v>486</v>
      </c>
      <c r="H322" s="186">
        <v>1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0.01248</v>
      </c>
      <c r="R322" s="191">
        <f>Q322*H322</f>
        <v>0.01248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618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617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318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82</v>
      </c>
      <c r="G325" s="14"/>
      <c r="H325" s="211">
        <v>1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2" customFormat="1" ht="24.15" customHeight="1">
      <c r="A326" s="38"/>
      <c r="B326" s="181"/>
      <c r="C326" s="232" t="s">
        <v>573</v>
      </c>
      <c r="D326" s="232" t="s">
        <v>440</v>
      </c>
      <c r="E326" s="233" t="s">
        <v>620</v>
      </c>
      <c r="F326" s="234" t="s">
        <v>621</v>
      </c>
      <c r="G326" s="235" t="s">
        <v>486</v>
      </c>
      <c r="H326" s="236">
        <v>1</v>
      </c>
      <c r="I326" s="237"/>
      <c r="J326" s="238">
        <f>ROUND(I326*H326,2)</f>
        <v>0</v>
      </c>
      <c r="K326" s="234" t="s">
        <v>294</v>
      </c>
      <c r="L326" s="239"/>
      <c r="M326" s="240" t="s">
        <v>1</v>
      </c>
      <c r="N326" s="241" t="s">
        <v>40</v>
      </c>
      <c r="O326" s="77"/>
      <c r="P326" s="191">
        <f>O326*H326</f>
        <v>0</v>
      </c>
      <c r="Q326" s="191">
        <v>0.54800000000000004</v>
      </c>
      <c r="R326" s="191">
        <f>Q326*H326</f>
        <v>0.54800000000000004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329</v>
      </c>
      <c r="AT326" s="193" t="s">
        <v>440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622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621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 ht="24.15" customHeight="1">
      <c r="A328" s="38"/>
      <c r="B328" s="181"/>
      <c r="C328" s="182" t="s">
        <v>577</v>
      </c>
      <c r="D328" s="182" t="s">
        <v>285</v>
      </c>
      <c r="E328" s="183" t="s">
        <v>624</v>
      </c>
      <c r="F328" s="184" t="s">
        <v>625</v>
      </c>
      <c r="G328" s="185" t="s">
        <v>486</v>
      </c>
      <c r="H328" s="186">
        <v>2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0.028539999999999999</v>
      </c>
      <c r="R328" s="191">
        <f>Q328*H328</f>
        <v>0.057079999999999999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626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625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835</v>
      </c>
      <c r="G331" s="14"/>
      <c r="H331" s="211">
        <v>2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62.7" customHeight="1">
      <c r="A332" s="38"/>
      <c r="B332" s="181"/>
      <c r="C332" s="232" t="s">
        <v>582</v>
      </c>
      <c r="D332" s="232" t="s">
        <v>440</v>
      </c>
      <c r="E332" s="233" t="s">
        <v>633</v>
      </c>
      <c r="F332" s="234" t="s">
        <v>634</v>
      </c>
      <c r="G332" s="235" t="s">
        <v>486</v>
      </c>
      <c r="H332" s="236">
        <v>1</v>
      </c>
      <c r="I332" s="237"/>
      <c r="J332" s="238">
        <f>ROUND(I332*H332,2)</f>
        <v>0</v>
      </c>
      <c r="K332" s="234" t="s">
        <v>1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1.8700000000000001</v>
      </c>
      <c r="R332" s="191">
        <f>Q332*H332</f>
        <v>1.8700000000000001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635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634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62.7" customHeight="1">
      <c r="A334" s="38"/>
      <c r="B334" s="181"/>
      <c r="C334" s="232" t="s">
        <v>590</v>
      </c>
      <c r="D334" s="232" t="s">
        <v>440</v>
      </c>
      <c r="E334" s="233" t="s">
        <v>783</v>
      </c>
      <c r="F334" s="234" t="s">
        <v>784</v>
      </c>
      <c r="G334" s="235" t="s">
        <v>486</v>
      </c>
      <c r="H334" s="236">
        <v>1</v>
      </c>
      <c r="I334" s="237"/>
      <c r="J334" s="238">
        <f>ROUND(I334*H334,2)</f>
        <v>0</v>
      </c>
      <c r="K334" s="234" t="s">
        <v>1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1.8700000000000001</v>
      </c>
      <c r="R334" s="191">
        <f>Q334*H334</f>
        <v>1.8700000000000001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785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784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595</v>
      </c>
      <c r="D336" s="232" t="s">
        <v>440</v>
      </c>
      <c r="E336" s="233" t="s">
        <v>641</v>
      </c>
      <c r="F336" s="234" t="s">
        <v>642</v>
      </c>
      <c r="G336" s="235" t="s">
        <v>486</v>
      </c>
      <c r="H336" s="236">
        <v>5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0.002</v>
      </c>
      <c r="R336" s="191">
        <f>Q336*H336</f>
        <v>0.01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643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642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786</v>
      </c>
      <c r="F338" s="184" t="s">
        <v>787</v>
      </c>
      <c r="G338" s="185" t="s">
        <v>486</v>
      </c>
      <c r="H338" s="186">
        <v>1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0.039269999999999999</v>
      </c>
      <c r="R338" s="191">
        <f>Q338*H338</f>
        <v>0.039269999999999999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788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787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82</v>
      </c>
      <c r="G341" s="14"/>
      <c r="H341" s="211">
        <v>1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605</v>
      </c>
      <c r="D342" s="232" t="s">
        <v>440</v>
      </c>
      <c r="E342" s="233" t="s">
        <v>789</v>
      </c>
      <c r="F342" s="234" t="s">
        <v>790</v>
      </c>
      <c r="G342" s="235" t="s">
        <v>486</v>
      </c>
      <c r="H342" s="236">
        <v>1</v>
      </c>
      <c r="I342" s="237"/>
      <c r="J342" s="238">
        <f>ROUND(I342*H342,2)</f>
        <v>0</v>
      </c>
      <c r="K342" s="234" t="s">
        <v>1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0.44900000000000001</v>
      </c>
      <c r="R342" s="191">
        <f>Q342*H342</f>
        <v>0.44900000000000001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791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792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37.8" customHeight="1">
      <c r="A344" s="38"/>
      <c r="B344" s="181"/>
      <c r="C344" s="182" t="s">
        <v>610</v>
      </c>
      <c r="D344" s="182" t="s">
        <v>285</v>
      </c>
      <c r="E344" s="183" t="s">
        <v>793</v>
      </c>
      <c r="F344" s="184" t="s">
        <v>794</v>
      </c>
      <c r="G344" s="185" t="s">
        <v>316</v>
      </c>
      <c r="H344" s="186">
        <v>1</v>
      </c>
      <c r="I344" s="187"/>
      <c r="J344" s="188">
        <f>ROUND(I344*H344,2)</f>
        <v>0</v>
      </c>
      <c r="K344" s="184" t="s">
        <v>1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659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794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805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836</v>
      </c>
      <c r="G347" s="14"/>
      <c r="H347" s="211">
        <v>1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182" t="s">
        <v>615</v>
      </c>
      <c r="D348" s="182" t="s">
        <v>285</v>
      </c>
      <c r="E348" s="183" t="s">
        <v>796</v>
      </c>
      <c r="F348" s="184" t="s">
        <v>797</v>
      </c>
      <c r="G348" s="185" t="s">
        <v>316</v>
      </c>
      <c r="H348" s="186">
        <v>1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798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797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318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837</v>
      </c>
      <c r="G351" s="14"/>
      <c r="H351" s="211">
        <v>1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24.15" customHeight="1">
      <c r="A352" s="38"/>
      <c r="B352" s="181"/>
      <c r="C352" s="182" t="s">
        <v>619</v>
      </c>
      <c r="D352" s="182" t="s">
        <v>285</v>
      </c>
      <c r="E352" s="183" t="s">
        <v>662</v>
      </c>
      <c r="F352" s="184" t="s">
        <v>663</v>
      </c>
      <c r="G352" s="185" t="s">
        <v>486</v>
      </c>
      <c r="H352" s="186">
        <v>2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0.21734000000000001</v>
      </c>
      <c r="R352" s="191">
        <f>Q352*H352</f>
        <v>0.43468000000000001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664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665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835</v>
      </c>
      <c r="G355" s="14"/>
      <c r="H355" s="211">
        <v>2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623</v>
      </c>
      <c r="D356" s="232" t="s">
        <v>440</v>
      </c>
      <c r="E356" s="233" t="s">
        <v>668</v>
      </c>
      <c r="F356" s="234" t="s">
        <v>669</v>
      </c>
      <c r="G356" s="235" t="s">
        <v>486</v>
      </c>
      <c r="H356" s="236">
        <v>1</v>
      </c>
      <c r="I356" s="237"/>
      <c r="J356" s="238">
        <f>ROUND(I356*H356,2)</f>
        <v>0</v>
      </c>
      <c r="K356" s="234" t="s">
        <v>1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0.045999999999999999</v>
      </c>
      <c r="R356" s="191">
        <f>Q356*H356</f>
        <v>0.045999999999999999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670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669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24.15" customHeight="1">
      <c r="A358" s="38"/>
      <c r="B358" s="181"/>
      <c r="C358" s="232" t="s">
        <v>628</v>
      </c>
      <c r="D358" s="232" t="s">
        <v>440</v>
      </c>
      <c r="E358" s="233" t="s">
        <v>672</v>
      </c>
      <c r="F358" s="234" t="s">
        <v>673</v>
      </c>
      <c r="G358" s="235" t="s">
        <v>486</v>
      </c>
      <c r="H358" s="236">
        <v>1</v>
      </c>
      <c r="I358" s="237"/>
      <c r="J358" s="238">
        <f>ROUND(I358*H358,2)</f>
        <v>0</v>
      </c>
      <c r="K358" s="234" t="s">
        <v>1</v>
      </c>
      <c r="L358" s="239"/>
      <c r="M358" s="240" t="s">
        <v>1</v>
      </c>
      <c r="N358" s="241" t="s">
        <v>40</v>
      </c>
      <c r="O358" s="77"/>
      <c r="P358" s="191">
        <f>O358*H358</f>
        <v>0</v>
      </c>
      <c r="Q358" s="191">
        <v>0.045999999999999999</v>
      </c>
      <c r="R358" s="191">
        <f>Q358*H358</f>
        <v>0.045999999999999999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329</v>
      </c>
      <c r="AT358" s="193" t="s">
        <v>440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674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673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336</v>
      </c>
      <c r="F360" s="179" t="s">
        <v>675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SUM(P361:P370)</f>
        <v>0</v>
      </c>
      <c r="Q360" s="174"/>
      <c r="R360" s="175">
        <f>SUM(R361:R370)</f>
        <v>0.00054000000000000001</v>
      </c>
      <c r="S360" s="174"/>
      <c r="T360" s="176">
        <f>SUM(T361:T370)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SUM(BK361:BK370)</f>
        <v>0</v>
      </c>
    </row>
    <row r="361" s="2" customFormat="1" ht="24.15" customHeight="1">
      <c r="A361" s="38"/>
      <c r="B361" s="181"/>
      <c r="C361" s="182" t="s">
        <v>632</v>
      </c>
      <c r="D361" s="182" t="s">
        <v>285</v>
      </c>
      <c r="E361" s="183" t="s">
        <v>683</v>
      </c>
      <c r="F361" s="184" t="s">
        <v>684</v>
      </c>
      <c r="G361" s="185" t="s">
        <v>345</v>
      </c>
      <c r="H361" s="186">
        <v>6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9.0000000000000006E-05</v>
      </c>
      <c r="R361" s="191">
        <f>Q361*H361</f>
        <v>0.00054000000000000001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685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686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3" customFormat="1">
      <c r="A364" s="13"/>
      <c r="B364" s="201"/>
      <c r="C364" s="13"/>
      <c r="D364" s="195" t="s">
        <v>302</v>
      </c>
      <c r="E364" s="202" t="s">
        <v>1</v>
      </c>
      <c r="F364" s="203" t="s">
        <v>687</v>
      </c>
      <c r="G364" s="13"/>
      <c r="H364" s="202" t="s">
        <v>1</v>
      </c>
      <c r="I364" s="204"/>
      <c r="J364" s="13"/>
      <c r="K364" s="13"/>
      <c r="L364" s="201"/>
      <c r="M364" s="205"/>
      <c r="N364" s="206"/>
      <c r="O364" s="206"/>
      <c r="P364" s="206"/>
      <c r="Q364" s="206"/>
      <c r="R364" s="206"/>
      <c r="S364" s="206"/>
      <c r="T364" s="207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02" t="s">
        <v>302</v>
      </c>
      <c r="AU364" s="202" t="s">
        <v>84</v>
      </c>
      <c r="AV364" s="13" t="s">
        <v>82</v>
      </c>
      <c r="AW364" s="13" t="s">
        <v>32</v>
      </c>
      <c r="AX364" s="13" t="s">
        <v>75</v>
      </c>
      <c r="AY364" s="202" t="s">
        <v>283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838</v>
      </c>
      <c r="G365" s="14"/>
      <c r="H365" s="211">
        <v>6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14.4" customHeight="1">
      <c r="A366" s="38"/>
      <c r="B366" s="181"/>
      <c r="C366" s="182" t="s">
        <v>636</v>
      </c>
      <c r="D366" s="182" t="s">
        <v>285</v>
      </c>
      <c r="E366" s="183" t="s">
        <v>690</v>
      </c>
      <c r="F366" s="184" t="s">
        <v>691</v>
      </c>
      <c r="G366" s="185" t="s">
        <v>316</v>
      </c>
      <c r="H366" s="186">
        <v>3</v>
      </c>
      <c r="I366" s="187"/>
      <c r="J366" s="188">
        <f>ROUND(I366*H366,2)</f>
        <v>0</v>
      </c>
      <c r="K366" s="184" t="s">
        <v>1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692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693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>
      <c r="A368" s="38"/>
      <c r="B368" s="39"/>
      <c r="C368" s="38"/>
      <c r="D368" s="195" t="s">
        <v>300</v>
      </c>
      <c r="E368" s="38"/>
      <c r="F368" s="200" t="s">
        <v>694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300</v>
      </c>
      <c r="AU368" s="19" t="s">
        <v>84</v>
      </c>
    </row>
    <row r="369" s="13" customFormat="1">
      <c r="A369" s="13"/>
      <c r="B369" s="201"/>
      <c r="C369" s="13"/>
      <c r="D369" s="195" t="s">
        <v>302</v>
      </c>
      <c r="E369" s="202" t="s">
        <v>1</v>
      </c>
      <c r="F369" s="203" t="s">
        <v>695</v>
      </c>
      <c r="G369" s="13"/>
      <c r="H369" s="202" t="s">
        <v>1</v>
      </c>
      <c r="I369" s="204"/>
      <c r="J369" s="13"/>
      <c r="K369" s="13"/>
      <c r="L369" s="201"/>
      <c r="M369" s="205"/>
      <c r="N369" s="206"/>
      <c r="O369" s="206"/>
      <c r="P369" s="206"/>
      <c r="Q369" s="206"/>
      <c r="R369" s="206"/>
      <c r="S369" s="206"/>
      <c r="T369" s="20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2" t="s">
        <v>302</v>
      </c>
      <c r="AU369" s="202" t="s">
        <v>84</v>
      </c>
      <c r="AV369" s="13" t="s">
        <v>82</v>
      </c>
      <c r="AW369" s="13" t="s">
        <v>32</v>
      </c>
      <c r="AX369" s="13" t="s">
        <v>75</v>
      </c>
      <c r="AY369" s="202" t="s">
        <v>283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91</v>
      </c>
      <c r="G370" s="14"/>
      <c r="H370" s="211">
        <v>3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12" customFormat="1" ht="22.8" customHeight="1">
      <c r="A371" s="12"/>
      <c r="B371" s="168"/>
      <c r="C371" s="12"/>
      <c r="D371" s="169" t="s">
        <v>74</v>
      </c>
      <c r="E371" s="179" t="s">
        <v>696</v>
      </c>
      <c r="F371" s="179" t="s">
        <v>697</v>
      </c>
      <c r="G371" s="12"/>
      <c r="H371" s="12"/>
      <c r="I371" s="171"/>
      <c r="J371" s="180">
        <f>BK371</f>
        <v>0</v>
      </c>
      <c r="K371" s="12"/>
      <c r="L371" s="168"/>
      <c r="M371" s="173"/>
      <c r="N371" s="174"/>
      <c r="O371" s="174"/>
      <c r="P371" s="175">
        <f>SUM(P372:P390)</f>
        <v>0</v>
      </c>
      <c r="Q371" s="174"/>
      <c r="R371" s="175">
        <f>SUM(R372:R390)</f>
        <v>0</v>
      </c>
      <c r="S371" s="174"/>
      <c r="T371" s="176">
        <f>SUM(T372:T390)</f>
        <v>0</v>
      </c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R371" s="169" t="s">
        <v>82</v>
      </c>
      <c r="AT371" s="177" t="s">
        <v>74</v>
      </c>
      <c r="AU371" s="177" t="s">
        <v>82</v>
      </c>
      <c r="AY371" s="169" t="s">
        <v>283</v>
      </c>
      <c r="BK371" s="178">
        <f>SUM(BK372:BK390)</f>
        <v>0</v>
      </c>
    </row>
    <row r="372" s="2" customFormat="1" ht="14.4" customHeight="1">
      <c r="A372" s="38"/>
      <c r="B372" s="181"/>
      <c r="C372" s="182" t="s">
        <v>640</v>
      </c>
      <c r="D372" s="182" t="s">
        <v>285</v>
      </c>
      <c r="E372" s="183" t="s">
        <v>699</v>
      </c>
      <c r="F372" s="184" t="s">
        <v>700</v>
      </c>
      <c r="G372" s="185" t="s">
        <v>419</v>
      </c>
      <c r="H372" s="186">
        <v>101.56100000000001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701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702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14" customFormat="1">
      <c r="A374" s="14"/>
      <c r="B374" s="208"/>
      <c r="C374" s="14"/>
      <c r="D374" s="195" t="s">
        <v>302</v>
      </c>
      <c r="E374" s="209" t="s">
        <v>1</v>
      </c>
      <c r="F374" s="210" t="s">
        <v>839</v>
      </c>
      <c r="G374" s="14"/>
      <c r="H374" s="211">
        <v>74.164000000000001</v>
      </c>
      <c r="I374" s="212"/>
      <c r="J374" s="14"/>
      <c r="K374" s="14"/>
      <c r="L374" s="208"/>
      <c r="M374" s="213"/>
      <c r="N374" s="214"/>
      <c r="O374" s="214"/>
      <c r="P374" s="214"/>
      <c r="Q374" s="214"/>
      <c r="R374" s="214"/>
      <c r="S374" s="214"/>
      <c r="T374" s="21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9" t="s">
        <v>302</v>
      </c>
      <c r="AU374" s="209" t="s">
        <v>84</v>
      </c>
      <c r="AV374" s="14" t="s">
        <v>84</v>
      </c>
      <c r="AW374" s="14" t="s">
        <v>32</v>
      </c>
      <c r="AX374" s="14" t="s">
        <v>75</v>
      </c>
      <c r="AY374" s="209" t="s">
        <v>283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840</v>
      </c>
      <c r="G375" s="14"/>
      <c r="H375" s="211">
        <v>27.396999999999998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75</v>
      </c>
      <c r="AY375" s="209" t="s">
        <v>283</v>
      </c>
    </row>
    <row r="376" s="15" customFormat="1">
      <c r="A376" s="15"/>
      <c r="B376" s="216"/>
      <c r="C376" s="15"/>
      <c r="D376" s="195" t="s">
        <v>302</v>
      </c>
      <c r="E376" s="217" t="s">
        <v>1</v>
      </c>
      <c r="F376" s="218" t="s">
        <v>306</v>
      </c>
      <c r="G376" s="15"/>
      <c r="H376" s="219">
        <v>101.56100000000001</v>
      </c>
      <c r="I376" s="220"/>
      <c r="J376" s="15"/>
      <c r="K376" s="15"/>
      <c r="L376" s="216"/>
      <c r="M376" s="221"/>
      <c r="N376" s="222"/>
      <c r="O376" s="222"/>
      <c r="P376" s="222"/>
      <c r="Q376" s="222"/>
      <c r="R376" s="222"/>
      <c r="S376" s="222"/>
      <c r="T376" s="223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17" t="s">
        <v>302</v>
      </c>
      <c r="AU376" s="217" t="s">
        <v>84</v>
      </c>
      <c r="AV376" s="15" t="s">
        <v>96</v>
      </c>
      <c r="AW376" s="15" t="s">
        <v>32</v>
      </c>
      <c r="AX376" s="15" t="s">
        <v>82</v>
      </c>
      <c r="AY376" s="217" t="s">
        <v>283</v>
      </c>
    </row>
    <row r="377" s="2" customFormat="1" ht="24.15" customHeight="1">
      <c r="A377" s="38"/>
      <c r="B377" s="181"/>
      <c r="C377" s="182" t="s">
        <v>644</v>
      </c>
      <c r="D377" s="182" t="s">
        <v>285</v>
      </c>
      <c r="E377" s="183" t="s">
        <v>706</v>
      </c>
      <c r="F377" s="184" t="s">
        <v>707</v>
      </c>
      <c r="G377" s="185" t="s">
        <v>419</v>
      </c>
      <c r="H377" s="186">
        <v>1421.854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708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709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839</v>
      </c>
      <c r="G379" s="14"/>
      <c r="H379" s="211">
        <v>74.164000000000001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75</v>
      </c>
      <c r="AY379" s="209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840</v>
      </c>
      <c r="G380" s="14"/>
      <c r="H380" s="211">
        <v>27.396999999999998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75</v>
      </c>
      <c r="AY380" s="209" t="s">
        <v>283</v>
      </c>
    </row>
    <row r="381" s="15" customFormat="1">
      <c r="A381" s="15"/>
      <c r="B381" s="216"/>
      <c r="C381" s="15"/>
      <c r="D381" s="195" t="s">
        <v>302</v>
      </c>
      <c r="E381" s="217" t="s">
        <v>1</v>
      </c>
      <c r="F381" s="218" t="s">
        <v>306</v>
      </c>
      <c r="G381" s="15"/>
      <c r="H381" s="219">
        <v>101.56100000000001</v>
      </c>
      <c r="I381" s="220"/>
      <c r="J381" s="15"/>
      <c r="K381" s="15"/>
      <c r="L381" s="216"/>
      <c r="M381" s="221"/>
      <c r="N381" s="222"/>
      <c r="O381" s="222"/>
      <c r="P381" s="222"/>
      <c r="Q381" s="222"/>
      <c r="R381" s="222"/>
      <c r="S381" s="222"/>
      <c r="T381" s="223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7" t="s">
        <v>302</v>
      </c>
      <c r="AU381" s="217" t="s">
        <v>84</v>
      </c>
      <c r="AV381" s="15" t="s">
        <v>96</v>
      </c>
      <c r="AW381" s="15" t="s">
        <v>32</v>
      </c>
      <c r="AX381" s="15" t="s">
        <v>82</v>
      </c>
      <c r="AY381" s="217" t="s">
        <v>283</v>
      </c>
    </row>
    <row r="382" s="14" customFormat="1">
      <c r="A382" s="14"/>
      <c r="B382" s="208"/>
      <c r="C382" s="14"/>
      <c r="D382" s="195" t="s">
        <v>302</v>
      </c>
      <c r="E382" s="14"/>
      <c r="F382" s="210" t="s">
        <v>841</v>
      </c>
      <c r="G382" s="14"/>
      <c r="H382" s="211">
        <v>1421.854</v>
      </c>
      <c r="I382" s="212"/>
      <c r="J382" s="14"/>
      <c r="K382" s="14"/>
      <c r="L382" s="208"/>
      <c r="M382" s="213"/>
      <c r="N382" s="214"/>
      <c r="O382" s="214"/>
      <c r="P382" s="214"/>
      <c r="Q382" s="214"/>
      <c r="R382" s="214"/>
      <c r="S382" s="214"/>
      <c r="T382" s="215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9" t="s">
        <v>302</v>
      </c>
      <c r="AU382" s="209" t="s">
        <v>84</v>
      </c>
      <c r="AV382" s="14" t="s">
        <v>84</v>
      </c>
      <c r="AW382" s="14" t="s">
        <v>3</v>
      </c>
      <c r="AX382" s="14" t="s">
        <v>82</v>
      </c>
      <c r="AY382" s="209" t="s">
        <v>283</v>
      </c>
    </row>
    <row r="383" s="2" customFormat="1" ht="24.15" customHeight="1">
      <c r="A383" s="38"/>
      <c r="B383" s="181"/>
      <c r="C383" s="182" t="s">
        <v>651</v>
      </c>
      <c r="D383" s="182" t="s">
        <v>285</v>
      </c>
      <c r="E383" s="183" t="s">
        <v>712</v>
      </c>
      <c r="F383" s="184" t="s">
        <v>713</v>
      </c>
      <c r="G383" s="185" t="s">
        <v>419</v>
      </c>
      <c r="H383" s="186">
        <v>101.56100000000001</v>
      </c>
      <c r="I383" s="187"/>
      <c r="J383" s="188">
        <f>ROUND(I383*H383,2)</f>
        <v>0</v>
      </c>
      <c r="K383" s="184" t="s">
        <v>294</v>
      </c>
      <c r="L383" s="39"/>
      <c r="M383" s="189" t="s">
        <v>1</v>
      </c>
      <c r="N383" s="190" t="s">
        <v>40</v>
      </c>
      <c r="O383" s="77"/>
      <c r="P383" s="191">
        <f>O383*H383</f>
        <v>0</v>
      </c>
      <c r="Q383" s="191">
        <v>0</v>
      </c>
      <c r="R383" s="191">
        <f>Q383*H383</f>
        <v>0</v>
      </c>
      <c r="S383" s="191">
        <v>0</v>
      </c>
      <c r="T383" s="192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3" t="s">
        <v>96</v>
      </c>
      <c r="AT383" s="193" t="s">
        <v>285</v>
      </c>
      <c r="AU383" s="193" t="s">
        <v>84</v>
      </c>
      <c r="AY383" s="19" t="s">
        <v>283</v>
      </c>
      <c r="BE383" s="194">
        <f>IF(N383="základní",J383,0)</f>
        <v>0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9" t="s">
        <v>82</v>
      </c>
      <c r="BK383" s="194">
        <f>ROUND(I383*H383,2)</f>
        <v>0</v>
      </c>
      <c r="BL383" s="19" t="s">
        <v>96</v>
      </c>
      <c r="BM383" s="193" t="s">
        <v>714</v>
      </c>
    </row>
    <row r="384" s="2" customFormat="1">
      <c r="A384" s="38"/>
      <c r="B384" s="39"/>
      <c r="C384" s="38"/>
      <c r="D384" s="195" t="s">
        <v>290</v>
      </c>
      <c r="E384" s="38"/>
      <c r="F384" s="196" t="s">
        <v>715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290</v>
      </c>
      <c r="AU384" s="19" t="s">
        <v>84</v>
      </c>
    </row>
    <row r="385" s="2" customFormat="1" ht="37.8" customHeight="1">
      <c r="A385" s="38"/>
      <c r="B385" s="181"/>
      <c r="C385" s="182" t="s">
        <v>656</v>
      </c>
      <c r="D385" s="182" t="s">
        <v>285</v>
      </c>
      <c r="E385" s="183" t="s">
        <v>717</v>
      </c>
      <c r="F385" s="184" t="s">
        <v>421</v>
      </c>
      <c r="G385" s="185" t="s">
        <v>419</v>
      </c>
      <c r="H385" s="186">
        <v>74.164000000000001</v>
      </c>
      <c r="I385" s="187"/>
      <c r="J385" s="188">
        <f>ROUND(I385*H385,2)</f>
        <v>0</v>
      </c>
      <c r="K385" s="184" t="s">
        <v>294</v>
      </c>
      <c r="L385" s="39"/>
      <c r="M385" s="189" t="s">
        <v>1</v>
      </c>
      <c r="N385" s="190" t="s">
        <v>40</v>
      </c>
      <c r="O385" s="77"/>
      <c r="P385" s="191">
        <f>O385*H385</f>
        <v>0</v>
      </c>
      <c r="Q385" s="191">
        <v>0</v>
      </c>
      <c r="R385" s="191">
        <f>Q385*H385</f>
        <v>0</v>
      </c>
      <c r="S385" s="191">
        <v>0</v>
      </c>
      <c r="T385" s="19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3" t="s">
        <v>96</v>
      </c>
      <c r="AT385" s="193" t="s">
        <v>285</v>
      </c>
      <c r="AU385" s="193" t="s">
        <v>84</v>
      </c>
      <c r="AY385" s="19" t="s">
        <v>283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82</v>
      </c>
      <c r="BK385" s="194">
        <f>ROUND(I385*H385,2)</f>
        <v>0</v>
      </c>
      <c r="BL385" s="19" t="s">
        <v>96</v>
      </c>
      <c r="BM385" s="193" t="s">
        <v>718</v>
      </c>
    </row>
    <row r="386" s="2" customFormat="1">
      <c r="A386" s="38"/>
      <c r="B386" s="39"/>
      <c r="C386" s="38"/>
      <c r="D386" s="195" t="s">
        <v>290</v>
      </c>
      <c r="E386" s="38"/>
      <c r="F386" s="196" t="s">
        <v>421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290</v>
      </c>
      <c r="AU386" s="19" t="s">
        <v>84</v>
      </c>
    </row>
    <row r="387" s="14" customFormat="1">
      <c r="A387" s="14"/>
      <c r="B387" s="208"/>
      <c r="C387" s="14"/>
      <c r="D387" s="195" t="s">
        <v>302</v>
      </c>
      <c r="E387" s="209" t="s">
        <v>1</v>
      </c>
      <c r="F387" s="210" t="s">
        <v>839</v>
      </c>
      <c r="G387" s="14"/>
      <c r="H387" s="211">
        <v>74.164000000000001</v>
      </c>
      <c r="I387" s="212"/>
      <c r="J387" s="14"/>
      <c r="K387" s="14"/>
      <c r="L387" s="208"/>
      <c r="M387" s="213"/>
      <c r="N387" s="214"/>
      <c r="O387" s="214"/>
      <c r="P387" s="214"/>
      <c r="Q387" s="214"/>
      <c r="R387" s="214"/>
      <c r="S387" s="214"/>
      <c r="T387" s="2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9" t="s">
        <v>302</v>
      </c>
      <c r="AU387" s="209" t="s">
        <v>84</v>
      </c>
      <c r="AV387" s="14" t="s">
        <v>84</v>
      </c>
      <c r="AW387" s="14" t="s">
        <v>32</v>
      </c>
      <c r="AX387" s="14" t="s">
        <v>82</v>
      </c>
      <c r="AY387" s="209" t="s">
        <v>283</v>
      </c>
    </row>
    <row r="388" s="2" customFormat="1" ht="37.8" customHeight="1">
      <c r="A388" s="38"/>
      <c r="B388" s="181"/>
      <c r="C388" s="182" t="s">
        <v>661</v>
      </c>
      <c r="D388" s="182" t="s">
        <v>285</v>
      </c>
      <c r="E388" s="183" t="s">
        <v>720</v>
      </c>
      <c r="F388" s="184" t="s">
        <v>721</v>
      </c>
      <c r="G388" s="185" t="s">
        <v>419</v>
      </c>
      <c r="H388" s="186">
        <v>27.396999999999998</v>
      </c>
      <c r="I388" s="187"/>
      <c r="J388" s="188">
        <f>ROUND(I388*H388,2)</f>
        <v>0</v>
      </c>
      <c r="K388" s="184" t="s">
        <v>294</v>
      </c>
      <c r="L388" s="39"/>
      <c r="M388" s="189" t="s">
        <v>1</v>
      </c>
      <c r="N388" s="190" t="s">
        <v>40</v>
      </c>
      <c r="O388" s="77"/>
      <c r="P388" s="191">
        <f>O388*H388</f>
        <v>0</v>
      </c>
      <c r="Q388" s="191">
        <v>0</v>
      </c>
      <c r="R388" s="191">
        <f>Q388*H388</f>
        <v>0</v>
      </c>
      <c r="S388" s="191">
        <v>0</v>
      </c>
      <c r="T388" s="19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3" t="s">
        <v>96</v>
      </c>
      <c r="AT388" s="193" t="s">
        <v>285</v>
      </c>
      <c r="AU388" s="193" t="s">
        <v>84</v>
      </c>
      <c r="AY388" s="19" t="s">
        <v>283</v>
      </c>
      <c r="BE388" s="194">
        <f>IF(N388="základní",J388,0)</f>
        <v>0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9" t="s">
        <v>82</v>
      </c>
      <c r="BK388" s="194">
        <f>ROUND(I388*H388,2)</f>
        <v>0</v>
      </c>
      <c r="BL388" s="19" t="s">
        <v>96</v>
      </c>
      <c r="BM388" s="193" t="s">
        <v>722</v>
      </c>
    </row>
    <row r="389" s="2" customFormat="1">
      <c r="A389" s="38"/>
      <c r="B389" s="39"/>
      <c r="C389" s="38"/>
      <c r="D389" s="195" t="s">
        <v>290</v>
      </c>
      <c r="E389" s="38"/>
      <c r="F389" s="196" t="s">
        <v>721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290</v>
      </c>
      <c r="AU389" s="19" t="s">
        <v>84</v>
      </c>
    </row>
    <row r="390" s="14" customFormat="1">
      <c r="A390" s="14"/>
      <c r="B390" s="208"/>
      <c r="C390" s="14"/>
      <c r="D390" s="195" t="s">
        <v>302</v>
      </c>
      <c r="E390" s="209" t="s">
        <v>1</v>
      </c>
      <c r="F390" s="210" t="s">
        <v>840</v>
      </c>
      <c r="G390" s="14"/>
      <c r="H390" s="211">
        <v>27.396999999999998</v>
      </c>
      <c r="I390" s="212"/>
      <c r="J390" s="14"/>
      <c r="K390" s="14"/>
      <c r="L390" s="208"/>
      <c r="M390" s="213"/>
      <c r="N390" s="214"/>
      <c r="O390" s="214"/>
      <c r="P390" s="214"/>
      <c r="Q390" s="214"/>
      <c r="R390" s="214"/>
      <c r="S390" s="214"/>
      <c r="T390" s="215"/>
      <c r="U390" s="14"/>
      <c r="V390" s="14"/>
      <c r="W390" s="14"/>
      <c r="X390" s="14"/>
      <c r="Y390" s="14"/>
      <c r="Z390" s="14"/>
      <c r="AA390" s="14"/>
      <c r="AB390" s="14"/>
      <c r="AC390" s="14"/>
      <c r="AD390" s="14"/>
      <c r="AE390" s="14"/>
      <c r="AT390" s="209" t="s">
        <v>302</v>
      </c>
      <c r="AU390" s="209" t="s">
        <v>84</v>
      </c>
      <c r="AV390" s="14" t="s">
        <v>84</v>
      </c>
      <c r="AW390" s="14" t="s">
        <v>32</v>
      </c>
      <c r="AX390" s="14" t="s">
        <v>82</v>
      </c>
      <c r="AY390" s="209" t="s">
        <v>283</v>
      </c>
    </row>
    <row r="391" s="12" customFormat="1" ht="22.8" customHeight="1">
      <c r="A391" s="12"/>
      <c r="B391" s="168"/>
      <c r="C391" s="12"/>
      <c r="D391" s="169" t="s">
        <v>74</v>
      </c>
      <c r="E391" s="179" t="s">
        <v>723</v>
      </c>
      <c r="F391" s="179" t="s">
        <v>724</v>
      </c>
      <c r="G391" s="12"/>
      <c r="H391" s="12"/>
      <c r="I391" s="171"/>
      <c r="J391" s="180">
        <f>BK391</f>
        <v>0</v>
      </c>
      <c r="K391" s="12"/>
      <c r="L391" s="168"/>
      <c r="M391" s="173"/>
      <c r="N391" s="174"/>
      <c r="O391" s="174"/>
      <c r="P391" s="175">
        <f>SUM(P392:P395)</f>
        <v>0</v>
      </c>
      <c r="Q391" s="174"/>
      <c r="R391" s="175">
        <f>SUM(R392:R395)</f>
        <v>0</v>
      </c>
      <c r="S391" s="174"/>
      <c r="T391" s="176">
        <f>SUM(T392:T395)</f>
        <v>0</v>
      </c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R391" s="169" t="s">
        <v>82</v>
      </c>
      <c r="AT391" s="177" t="s">
        <v>74</v>
      </c>
      <c r="AU391" s="177" t="s">
        <v>82</v>
      </c>
      <c r="AY391" s="169" t="s">
        <v>283</v>
      </c>
      <c r="BK391" s="178">
        <f>SUM(BK392:BK395)</f>
        <v>0</v>
      </c>
    </row>
    <row r="392" s="2" customFormat="1" ht="24.15" customHeight="1">
      <c r="A392" s="38"/>
      <c r="B392" s="181"/>
      <c r="C392" s="182" t="s">
        <v>667</v>
      </c>
      <c r="D392" s="182" t="s">
        <v>285</v>
      </c>
      <c r="E392" s="183" t="s">
        <v>726</v>
      </c>
      <c r="F392" s="184" t="s">
        <v>727</v>
      </c>
      <c r="G392" s="185" t="s">
        <v>419</v>
      </c>
      <c r="H392" s="186">
        <v>19.864000000000001</v>
      </c>
      <c r="I392" s="187"/>
      <c r="J392" s="188">
        <f>ROUND(I392*H392,2)</f>
        <v>0</v>
      </c>
      <c r="K392" s="184" t="s">
        <v>294</v>
      </c>
      <c r="L392" s="39"/>
      <c r="M392" s="189" t="s">
        <v>1</v>
      </c>
      <c r="N392" s="190" t="s">
        <v>40</v>
      </c>
      <c r="O392" s="77"/>
      <c r="P392" s="191">
        <f>O392*H392</f>
        <v>0</v>
      </c>
      <c r="Q392" s="191">
        <v>0</v>
      </c>
      <c r="R392" s="191">
        <f>Q392*H392</f>
        <v>0</v>
      </c>
      <c r="S392" s="191">
        <v>0</v>
      </c>
      <c r="T392" s="192">
        <f>S392*H392</f>
        <v>0</v>
      </c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R392" s="193" t="s">
        <v>96</v>
      </c>
      <c r="AT392" s="193" t="s">
        <v>285</v>
      </c>
      <c r="AU392" s="193" t="s">
        <v>84</v>
      </c>
      <c r="AY392" s="19" t="s">
        <v>283</v>
      </c>
      <c r="BE392" s="194">
        <f>IF(N392="základní",J392,0)</f>
        <v>0</v>
      </c>
      <c r="BF392" s="194">
        <f>IF(N392="snížená",J392,0)</f>
        <v>0</v>
      </c>
      <c r="BG392" s="194">
        <f>IF(N392="zákl. přenesená",J392,0)</f>
        <v>0</v>
      </c>
      <c r="BH392" s="194">
        <f>IF(N392="sníž. přenesená",J392,0)</f>
        <v>0</v>
      </c>
      <c r="BI392" s="194">
        <f>IF(N392="nulová",J392,0)</f>
        <v>0</v>
      </c>
      <c r="BJ392" s="19" t="s">
        <v>82</v>
      </c>
      <c r="BK392" s="194">
        <f>ROUND(I392*H392,2)</f>
        <v>0</v>
      </c>
      <c r="BL392" s="19" t="s">
        <v>96</v>
      </c>
      <c r="BM392" s="193" t="s">
        <v>728</v>
      </c>
    </row>
    <row r="393" s="2" customFormat="1">
      <c r="A393" s="38"/>
      <c r="B393" s="39"/>
      <c r="C393" s="38"/>
      <c r="D393" s="195" t="s">
        <v>290</v>
      </c>
      <c r="E393" s="38"/>
      <c r="F393" s="196" t="s">
        <v>729</v>
      </c>
      <c r="G393" s="38"/>
      <c r="H393" s="38"/>
      <c r="I393" s="197"/>
      <c r="J393" s="38"/>
      <c r="K393" s="38"/>
      <c r="L393" s="39"/>
      <c r="M393" s="198"/>
      <c r="N393" s="199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290</v>
      </c>
      <c r="AU393" s="19" t="s">
        <v>84</v>
      </c>
    </row>
    <row r="394" s="13" customFormat="1">
      <c r="A394" s="13"/>
      <c r="B394" s="201"/>
      <c r="C394" s="13"/>
      <c r="D394" s="195" t="s">
        <v>302</v>
      </c>
      <c r="E394" s="202" t="s">
        <v>1</v>
      </c>
      <c r="F394" s="203" t="s">
        <v>730</v>
      </c>
      <c r="G394" s="13"/>
      <c r="H394" s="202" t="s">
        <v>1</v>
      </c>
      <c r="I394" s="204"/>
      <c r="J394" s="13"/>
      <c r="K394" s="13"/>
      <c r="L394" s="201"/>
      <c r="M394" s="205"/>
      <c r="N394" s="206"/>
      <c r="O394" s="206"/>
      <c r="P394" s="206"/>
      <c r="Q394" s="206"/>
      <c r="R394" s="206"/>
      <c r="S394" s="206"/>
      <c r="T394" s="207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02" t="s">
        <v>302</v>
      </c>
      <c r="AU394" s="202" t="s">
        <v>84</v>
      </c>
      <c r="AV394" s="13" t="s">
        <v>82</v>
      </c>
      <c r="AW394" s="13" t="s">
        <v>32</v>
      </c>
      <c r="AX394" s="13" t="s">
        <v>75</v>
      </c>
      <c r="AY394" s="202" t="s">
        <v>283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842</v>
      </c>
      <c r="G395" s="14"/>
      <c r="H395" s="211">
        <v>19.864000000000001</v>
      </c>
      <c r="I395" s="212"/>
      <c r="J395" s="14"/>
      <c r="K395" s="14"/>
      <c r="L395" s="208"/>
      <c r="M395" s="242"/>
      <c r="N395" s="243"/>
      <c r="O395" s="243"/>
      <c r="P395" s="243"/>
      <c r="Q395" s="243"/>
      <c r="R395" s="243"/>
      <c r="S395" s="243"/>
      <c r="T395" s="24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82</v>
      </c>
      <c r="AY395" s="209" t="s">
        <v>283</v>
      </c>
    </row>
    <row r="396" s="2" customFormat="1" ht="6.96" customHeight="1">
      <c r="A396" s="38"/>
      <c r="B396" s="60"/>
      <c r="C396" s="61"/>
      <c r="D396" s="61"/>
      <c r="E396" s="61"/>
      <c r="F396" s="61"/>
      <c r="G396" s="61"/>
      <c r="H396" s="61"/>
      <c r="I396" s="61"/>
      <c r="J396" s="61"/>
      <c r="K396" s="61"/>
      <c r="L396" s="39"/>
      <c r="M396" s="38"/>
      <c r="O396" s="38"/>
      <c r="P396" s="38"/>
      <c r="Q396" s="38"/>
      <c r="R396" s="38"/>
      <c r="S396" s="38"/>
      <c r="T396" s="3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</row>
  </sheetData>
  <autoFilter ref="C131:K39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843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ROUND((SUM(BE132:BE377)),  2)</f>
        <v>0</v>
      </c>
      <c r="G37" s="38"/>
      <c r="H37" s="38"/>
      <c r="I37" s="138">
        <v>0.20999999999999999</v>
      </c>
      <c r="J37" s="137">
        <f>ROUND(((SUM(BE132:BE377))*I37),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ROUND((SUM(BF132:BF377)),  2)</f>
        <v>0</v>
      </c>
      <c r="G38" s="38"/>
      <c r="H38" s="38"/>
      <c r="I38" s="138">
        <v>0.14999999999999999</v>
      </c>
      <c r="J38" s="137">
        <f>ROUND(((SUM(BF132:BF377))*I38),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ROUND((SUM(BG132:BG377)),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ROUND((SUM(BH132:BH377)),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ROUND((SUM(BI132:BI377)),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01.1d Stoka A3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00004 - DSO 01.1d Stoka A3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1248.8859930000001</v>
      </c>
      <c r="S132" s="90"/>
      <c r="T132" s="166">
        <f>T133</f>
        <v>329.43035999999995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P134+P237+P242+P267+P286+P342+P353+P373</f>
        <v>0</v>
      </c>
      <c r="Q133" s="174"/>
      <c r="R133" s="175">
        <f>R134+R237+R242+R267+R286+R342+R353+R373</f>
        <v>1248.8859930000001</v>
      </c>
      <c r="S133" s="174"/>
      <c r="T133" s="176">
        <f>T134+T237+T242+T267+T286+T342+T353+T373</f>
        <v>329.43035999999995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BK134+BK237+BK242+BK267+BK286+BK342+BK353+BK373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SUM(P135:P236)</f>
        <v>0</v>
      </c>
      <c r="Q134" s="174"/>
      <c r="R134" s="175">
        <f>SUM(R135:R236)</f>
        <v>1193.582173</v>
      </c>
      <c r="S134" s="174"/>
      <c r="T134" s="176">
        <f>SUM(T135:T236)</f>
        <v>329.43035999999995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193.16999999999999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112.03859999999999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193.16999999999999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112.03859999999999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193.16999999999999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18.93066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844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845</v>
      </c>
      <c r="G143" s="14"/>
      <c r="H143" s="211">
        <v>175.34999999999999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846</v>
      </c>
      <c r="G144" s="14"/>
      <c r="H144" s="211">
        <v>17.82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193.16999999999999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751.5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0.052604999999999992</v>
      </c>
      <c r="S146" s="191">
        <v>0.11500000000000001</v>
      </c>
      <c r="T146" s="192">
        <f>S146*H146</f>
        <v>86.422499999999999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844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847</v>
      </c>
      <c r="G150" s="14"/>
      <c r="H150" s="211">
        <v>751.5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3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91</v>
      </c>
      <c r="G158" s="14"/>
      <c r="H158" s="211">
        <v>3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360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0.010800000000000001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848</v>
      </c>
      <c r="G161" s="14"/>
      <c r="H161" s="211">
        <v>360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45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5.25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0.19372500000000001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844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849</v>
      </c>
      <c r="G167" s="14"/>
      <c r="H167" s="211">
        <v>5.25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350</v>
      </c>
      <c r="F168" s="184" t="s">
        <v>351</v>
      </c>
      <c r="G168" s="185" t="s">
        <v>345</v>
      </c>
      <c r="H168" s="186">
        <v>1.05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0.038745000000000002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352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353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844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850</v>
      </c>
      <c r="G171" s="14"/>
      <c r="H171" s="211">
        <v>1.05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349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278.18400000000003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851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852</v>
      </c>
      <c r="G176" s="14"/>
      <c r="H176" s="211">
        <v>499.74799999999999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853</v>
      </c>
      <c r="G177" s="14"/>
      <c r="H177" s="211">
        <v>56.619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6" customFormat="1">
      <c r="A178" s="16"/>
      <c r="B178" s="224"/>
      <c r="C178" s="16"/>
      <c r="D178" s="195" t="s">
        <v>302</v>
      </c>
      <c r="E178" s="225" t="s">
        <v>1</v>
      </c>
      <c r="F178" s="226" t="s">
        <v>374</v>
      </c>
      <c r="G178" s="16"/>
      <c r="H178" s="227">
        <v>556.36699999999996</v>
      </c>
      <c r="I178" s="228"/>
      <c r="J178" s="16"/>
      <c r="K178" s="16"/>
      <c r="L178" s="224"/>
      <c r="M178" s="229"/>
      <c r="N178" s="230"/>
      <c r="O178" s="230"/>
      <c r="P178" s="230"/>
      <c r="Q178" s="230"/>
      <c r="R178" s="230"/>
      <c r="S178" s="230"/>
      <c r="T178" s="231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5" t="s">
        <v>302</v>
      </c>
      <c r="AU178" s="225" t="s">
        <v>84</v>
      </c>
      <c r="AV178" s="16" t="s">
        <v>91</v>
      </c>
      <c r="AW178" s="16" t="s">
        <v>32</v>
      </c>
      <c r="AX178" s="16" t="s">
        <v>75</v>
      </c>
      <c r="AY178" s="225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854</v>
      </c>
      <c r="G179" s="14"/>
      <c r="H179" s="211">
        <v>278.18400000000003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376</v>
      </c>
      <c r="F180" s="184" t="s">
        <v>377</v>
      </c>
      <c r="G180" s="185" t="s">
        <v>367</v>
      </c>
      <c r="H180" s="186">
        <v>278.18400000000003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378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379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851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2" customFormat="1" ht="24.15" customHeight="1">
      <c r="A183" s="38"/>
      <c r="B183" s="181"/>
      <c r="C183" s="182" t="s">
        <v>360</v>
      </c>
      <c r="D183" s="182" t="s">
        <v>285</v>
      </c>
      <c r="E183" s="183" t="s">
        <v>381</v>
      </c>
      <c r="F183" s="184" t="s">
        <v>382</v>
      </c>
      <c r="G183" s="185" t="s">
        <v>367</v>
      </c>
      <c r="H183" s="186">
        <v>111.274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383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384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385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855</v>
      </c>
      <c r="G186" s="14"/>
      <c r="H186" s="211">
        <v>111.274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388</v>
      </c>
      <c r="F187" s="184" t="s">
        <v>389</v>
      </c>
      <c r="G187" s="185" t="s">
        <v>288</v>
      </c>
      <c r="H187" s="186">
        <v>1102.2000000000001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0.00059000000000000003</v>
      </c>
      <c r="R187" s="191">
        <f>Q187*H187</f>
        <v>0.65029800000000004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390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391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>
      <c r="A189" s="38"/>
      <c r="B189" s="39"/>
      <c r="C189" s="38"/>
      <c r="D189" s="195" t="s">
        <v>300</v>
      </c>
      <c r="E189" s="38"/>
      <c r="F189" s="200" t="s">
        <v>318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300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856</v>
      </c>
      <c r="G190" s="14"/>
      <c r="H190" s="211">
        <v>1102.2000000000001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14.4" customHeight="1">
      <c r="A191" s="38"/>
      <c r="B191" s="181"/>
      <c r="C191" s="182" t="s">
        <v>8</v>
      </c>
      <c r="D191" s="182" t="s">
        <v>285</v>
      </c>
      <c r="E191" s="183" t="s">
        <v>394</v>
      </c>
      <c r="F191" s="184" t="s">
        <v>395</v>
      </c>
      <c r="G191" s="185" t="s">
        <v>288</v>
      </c>
      <c r="H191" s="186">
        <v>1102.2000000000001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396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397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556.36800000000005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401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403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857</v>
      </c>
      <c r="G196" s="14"/>
      <c r="H196" s="211">
        <v>556.36800000000005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387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2781.8400000000001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408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858</v>
      </c>
      <c r="G199" s="14"/>
      <c r="H199" s="211">
        <v>2781.8400000000001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393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193.16999999999999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859</v>
      </c>
      <c r="G203" s="14"/>
      <c r="H203" s="211">
        <v>175.34999999999999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846</v>
      </c>
      <c r="G204" s="14"/>
      <c r="H204" s="211">
        <v>17.82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193.16999999999999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398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1001.462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860</v>
      </c>
      <c r="G208" s="14"/>
      <c r="H208" s="211">
        <v>1001.462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405</v>
      </c>
      <c r="D209" s="182" t="s">
        <v>285</v>
      </c>
      <c r="E209" s="183" t="s">
        <v>424</v>
      </c>
      <c r="F209" s="184" t="s">
        <v>425</v>
      </c>
      <c r="G209" s="185" t="s">
        <v>367</v>
      </c>
      <c r="H209" s="186">
        <v>499.875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426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427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857</v>
      </c>
      <c r="G212" s="14"/>
      <c r="H212" s="211">
        <v>556.36800000000005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429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861</v>
      </c>
      <c r="G214" s="14"/>
      <c r="H214" s="211">
        <v>-96.442999999999998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431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862</v>
      </c>
      <c r="G216" s="14"/>
      <c r="H216" s="211">
        <v>-20.035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433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863</v>
      </c>
      <c r="G218" s="14"/>
      <c r="H218" s="211">
        <v>-1.3500000000000001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864</v>
      </c>
      <c r="G219" s="14"/>
      <c r="H219" s="211">
        <v>-15.933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437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865</v>
      </c>
      <c r="G221" s="14"/>
      <c r="H221" s="211">
        <v>77.268000000000001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5" customFormat="1">
      <c r="A222" s="15"/>
      <c r="B222" s="216"/>
      <c r="C222" s="15"/>
      <c r="D222" s="195" t="s">
        <v>302</v>
      </c>
      <c r="E222" s="217" t="s">
        <v>1</v>
      </c>
      <c r="F222" s="218" t="s">
        <v>306</v>
      </c>
      <c r="G222" s="15"/>
      <c r="H222" s="219">
        <v>499.875</v>
      </c>
      <c r="I222" s="220"/>
      <c r="J222" s="15"/>
      <c r="K222" s="15"/>
      <c r="L222" s="216"/>
      <c r="M222" s="221"/>
      <c r="N222" s="222"/>
      <c r="O222" s="222"/>
      <c r="P222" s="222"/>
      <c r="Q222" s="222"/>
      <c r="R222" s="222"/>
      <c r="S222" s="222"/>
      <c r="T222" s="22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7" t="s">
        <v>302</v>
      </c>
      <c r="AU222" s="217" t="s">
        <v>84</v>
      </c>
      <c r="AV222" s="15" t="s">
        <v>96</v>
      </c>
      <c r="AW222" s="15" t="s">
        <v>32</v>
      </c>
      <c r="AX222" s="15" t="s">
        <v>82</v>
      </c>
      <c r="AY222" s="217" t="s">
        <v>283</v>
      </c>
    </row>
    <row r="223" s="2" customFormat="1" ht="14.4" customHeight="1">
      <c r="A223" s="38"/>
      <c r="B223" s="181"/>
      <c r="C223" s="232" t="s">
        <v>7</v>
      </c>
      <c r="D223" s="232" t="s">
        <v>440</v>
      </c>
      <c r="E223" s="233" t="s">
        <v>441</v>
      </c>
      <c r="F223" s="234" t="s">
        <v>442</v>
      </c>
      <c r="G223" s="235" t="s">
        <v>419</v>
      </c>
      <c r="H223" s="236">
        <v>999.75</v>
      </c>
      <c r="I223" s="237"/>
      <c r="J223" s="238">
        <f>ROUND(I223*H223,2)</f>
        <v>0</v>
      </c>
      <c r="K223" s="234" t="s">
        <v>294</v>
      </c>
      <c r="L223" s="239"/>
      <c r="M223" s="240" t="s">
        <v>1</v>
      </c>
      <c r="N223" s="241" t="s">
        <v>40</v>
      </c>
      <c r="O223" s="77"/>
      <c r="P223" s="191">
        <f>O223*H223</f>
        <v>0</v>
      </c>
      <c r="Q223" s="191">
        <v>1</v>
      </c>
      <c r="R223" s="191">
        <f>Q223*H223</f>
        <v>999.75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329</v>
      </c>
      <c r="AT223" s="193" t="s">
        <v>440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443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442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444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14"/>
      <c r="F226" s="210" t="s">
        <v>866</v>
      </c>
      <c r="G226" s="14"/>
      <c r="H226" s="211">
        <v>999.75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416</v>
      </c>
      <c r="D227" s="182" t="s">
        <v>285</v>
      </c>
      <c r="E227" s="183" t="s">
        <v>447</v>
      </c>
      <c r="F227" s="184" t="s">
        <v>448</v>
      </c>
      <c r="G227" s="185" t="s">
        <v>367</v>
      </c>
      <c r="H227" s="186">
        <v>96.442999999999998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450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318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867</v>
      </c>
      <c r="G230" s="14"/>
      <c r="H230" s="211">
        <v>96.442999999999998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232" t="s">
        <v>423</v>
      </c>
      <c r="D231" s="232" t="s">
        <v>440</v>
      </c>
      <c r="E231" s="233" t="s">
        <v>453</v>
      </c>
      <c r="F231" s="234" t="s">
        <v>454</v>
      </c>
      <c r="G231" s="235" t="s">
        <v>419</v>
      </c>
      <c r="H231" s="236">
        <v>192.886</v>
      </c>
      <c r="I231" s="237"/>
      <c r="J231" s="238">
        <f>ROUND(I231*H231,2)</f>
        <v>0</v>
      </c>
      <c r="K231" s="234" t="s">
        <v>294</v>
      </c>
      <c r="L231" s="239"/>
      <c r="M231" s="240" t="s">
        <v>1</v>
      </c>
      <c r="N231" s="241" t="s">
        <v>40</v>
      </c>
      <c r="O231" s="77"/>
      <c r="P231" s="191">
        <f>O231*H231</f>
        <v>0</v>
      </c>
      <c r="Q231" s="191">
        <v>1</v>
      </c>
      <c r="R231" s="191">
        <f>Q231*H231</f>
        <v>192.886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329</v>
      </c>
      <c r="AT231" s="193" t="s">
        <v>440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455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868</v>
      </c>
      <c r="G233" s="14"/>
      <c r="H233" s="211">
        <v>192.886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439</v>
      </c>
      <c r="D234" s="182" t="s">
        <v>285</v>
      </c>
      <c r="E234" s="183" t="s">
        <v>458</v>
      </c>
      <c r="F234" s="184" t="s">
        <v>459</v>
      </c>
      <c r="G234" s="185" t="s">
        <v>419</v>
      </c>
      <c r="H234" s="186">
        <v>1192.636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461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869</v>
      </c>
      <c r="G236" s="14"/>
      <c r="H236" s="211">
        <v>1192.636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12" customFormat="1" ht="22.8" customHeight="1">
      <c r="A237" s="12"/>
      <c r="B237" s="168"/>
      <c r="C237" s="12"/>
      <c r="D237" s="169" t="s">
        <v>74</v>
      </c>
      <c r="E237" s="179" t="s">
        <v>84</v>
      </c>
      <c r="F237" s="179" t="s">
        <v>463</v>
      </c>
      <c r="G237" s="12"/>
      <c r="H237" s="12"/>
      <c r="I237" s="171"/>
      <c r="J237" s="180">
        <f>BK237</f>
        <v>0</v>
      </c>
      <c r="K237" s="12"/>
      <c r="L237" s="168"/>
      <c r="M237" s="173"/>
      <c r="N237" s="174"/>
      <c r="O237" s="174"/>
      <c r="P237" s="175">
        <f>SUM(P238:P241)</f>
        <v>0</v>
      </c>
      <c r="Q237" s="174"/>
      <c r="R237" s="175">
        <f>SUM(R238:R241)</f>
        <v>34.183230000000002</v>
      </c>
      <c r="S237" s="174"/>
      <c r="T237" s="176">
        <f>SUM(T238:T241)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9" t="s">
        <v>82</v>
      </c>
      <c r="AT237" s="177" t="s">
        <v>74</v>
      </c>
      <c r="AU237" s="177" t="s">
        <v>82</v>
      </c>
      <c r="AY237" s="169" t="s">
        <v>283</v>
      </c>
      <c r="BK237" s="178">
        <f>SUM(BK238:BK241)</f>
        <v>0</v>
      </c>
    </row>
    <row r="238" s="2" customFormat="1" ht="37.8" customHeight="1">
      <c r="A238" s="38"/>
      <c r="B238" s="181"/>
      <c r="C238" s="182" t="s">
        <v>446</v>
      </c>
      <c r="D238" s="182" t="s">
        <v>285</v>
      </c>
      <c r="E238" s="183" t="s">
        <v>465</v>
      </c>
      <c r="F238" s="184" t="s">
        <v>466</v>
      </c>
      <c r="G238" s="185" t="s">
        <v>345</v>
      </c>
      <c r="H238" s="186">
        <v>167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0.20469000000000001</v>
      </c>
      <c r="R238" s="191">
        <f>Q238*H238</f>
        <v>34.183230000000002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467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>
      <c r="A240" s="38"/>
      <c r="B240" s="39"/>
      <c r="C240" s="38"/>
      <c r="D240" s="195" t="s">
        <v>300</v>
      </c>
      <c r="E240" s="38"/>
      <c r="F240" s="200" t="s">
        <v>318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300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870</v>
      </c>
      <c r="G241" s="14"/>
      <c r="H241" s="211">
        <v>167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96</v>
      </c>
      <c r="F242" s="179" t="s">
        <v>470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SUM(P243:P266)</f>
        <v>0</v>
      </c>
      <c r="Q242" s="174"/>
      <c r="R242" s="175">
        <f>SUM(R243:R266)</f>
        <v>0.48980000000000001</v>
      </c>
      <c r="S242" s="174"/>
      <c r="T242" s="176">
        <f>SUM(T243:T266)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SUM(BK243:BK266)</f>
        <v>0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472</v>
      </c>
      <c r="F243" s="184" t="s">
        <v>473</v>
      </c>
      <c r="G243" s="185" t="s">
        <v>367</v>
      </c>
      <c r="H243" s="186">
        <v>17.535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474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871</v>
      </c>
      <c r="G246" s="14"/>
      <c r="H246" s="211">
        <v>17.535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14.4" customHeight="1">
      <c r="A247" s="38"/>
      <c r="B247" s="181"/>
      <c r="C247" s="182" t="s">
        <v>457</v>
      </c>
      <c r="D247" s="182" t="s">
        <v>285</v>
      </c>
      <c r="E247" s="183" t="s">
        <v>478</v>
      </c>
      <c r="F247" s="184" t="s">
        <v>479</v>
      </c>
      <c r="G247" s="185" t="s">
        <v>367</v>
      </c>
      <c r="H247" s="186">
        <v>2.5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480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766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872</v>
      </c>
      <c r="G251" s="14"/>
      <c r="H251" s="211">
        <v>2.5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14.4" customHeight="1">
      <c r="A252" s="38"/>
      <c r="B252" s="181"/>
      <c r="C252" s="182" t="s">
        <v>464</v>
      </c>
      <c r="D252" s="182" t="s">
        <v>285</v>
      </c>
      <c r="E252" s="183" t="s">
        <v>484</v>
      </c>
      <c r="F252" s="184" t="s">
        <v>485</v>
      </c>
      <c r="G252" s="185" t="s">
        <v>486</v>
      </c>
      <c r="H252" s="186">
        <v>8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0.0066</v>
      </c>
      <c r="R252" s="191">
        <f>Q252*H252</f>
        <v>0.0528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487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488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873</v>
      </c>
      <c r="G255" s="14"/>
      <c r="H255" s="211">
        <v>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2" customFormat="1" ht="24.15" customHeight="1">
      <c r="A256" s="38"/>
      <c r="B256" s="181"/>
      <c r="C256" s="232" t="s">
        <v>471</v>
      </c>
      <c r="D256" s="232" t="s">
        <v>440</v>
      </c>
      <c r="E256" s="233" t="s">
        <v>495</v>
      </c>
      <c r="F256" s="234" t="s">
        <v>496</v>
      </c>
      <c r="G256" s="235" t="s">
        <v>486</v>
      </c>
      <c r="H256" s="236">
        <v>2</v>
      </c>
      <c r="I256" s="237"/>
      <c r="J256" s="238">
        <f>ROUND(I256*H256,2)</f>
        <v>0</v>
      </c>
      <c r="K256" s="234" t="s">
        <v>294</v>
      </c>
      <c r="L256" s="239"/>
      <c r="M256" s="240" t="s">
        <v>1</v>
      </c>
      <c r="N256" s="241" t="s">
        <v>40</v>
      </c>
      <c r="O256" s="77"/>
      <c r="P256" s="191">
        <f>O256*H256</f>
        <v>0</v>
      </c>
      <c r="Q256" s="191">
        <v>0.040000000000000001</v>
      </c>
      <c r="R256" s="191">
        <f>Q256*H256</f>
        <v>0.080000000000000002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329</v>
      </c>
      <c r="AT256" s="193" t="s">
        <v>440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497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496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2" customFormat="1" ht="24.15" customHeight="1">
      <c r="A258" s="38"/>
      <c r="B258" s="181"/>
      <c r="C258" s="232" t="s">
        <v>477</v>
      </c>
      <c r="D258" s="232" t="s">
        <v>440</v>
      </c>
      <c r="E258" s="233" t="s">
        <v>499</v>
      </c>
      <c r="F258" s="234" t="s">
        <v>500</v>
      </c>
      <c r="G258" s="235" t="s">
        <v>486</v>
      </c>
      <c r="H258" s="236">
        <v>3</v>
      </c>
      <c r="I258" s="237"/>
      <c r="J258" s="238">
        <f>ROUND(I258*H258,2)</f>
        <v>0</v>
      </c>
      <c r="K258" s="234" t="s">
        <v>294</v>
      </c>
      <c r="L258" s="239"/>
      <c r="M258" s="240" t="s">
        <v>1</v>
      </c>
      <c r="N258" s="241" t="s">
        <v>40</v>
      </c>
      <c r="O258" s="77"/>
      <c r="P258" s="191">
        <f>O258*H258</f>
        <v>0</v>
      </c>
      <c r="Q258" s="191">
        <v>0.050999999999999997</v>
      </c>
      <c r="R258" s="191">
        <f>Q258*H258</f>
        <v>0.153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329</v>
      </c>
      <c r="AT258" s="193" t="s">
        <v>440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501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500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24.15" customHeight="1">
      <c r="A260" s="38"/>
      <c r="B260" s="181"/>
      <c r="C260" s="232" t="s">
        <v>483</v>
      </c>
      <c r="D260" s="232" t="s">
        <v>440</v>
      </c>
      <c r="E260" s="233" t="s">
        <v>503</v>
      </c>
      <c r="F260" s="234" t="s">
        <v>504</v>
      </c>
      <c r="G260" s="235" t="s">
        <v>486</v>
      </c>
      <c r="H260" s="236">
        <v>3</v>
      </c>
      <c r="I260" s="237"/>
      <c r="J260" s="238">
        <f>ROUND(I260*H260,2)</f>
        <v>0</v>
      </c>
      <c r="K260" s="234" t="s">
        <v>294</v>
      </c>
      <c r="L260" s="239"/>
      <c r="M260" s="240" t="s">
        <v>1</v>
      </c>
      <c r="N260" s="241" t="s">
        <v>40</v>
      </c>
      <c r="O260" s="77"/>
      <c r="P260" s="191">
        <f>O260*H260</f>
        <v>0</v>
      </c>
      <c r="Q260" s="191">
        <v>0.068000000000000005</v>
      </c>
      <c r="R260" s="191">
        <f>Q260*H260</f>
        <v>0.20400000000000002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329</v>
      </c>
      <c r="AT260" s="193" t="s">
        <v>440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505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504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 ht="24.15" customHeight="1">
      <c r="A262" s="38"/>
      <c r="B262" s="181"/>
      <c r="C262" s="182" t="s">
        <v>490</v>
      </c>
      <c r="D262" s="182" t="s">
        <v>285</v>
      </c>
      <c r="E262" s="183" t="s">
        <v>516</v>
      </c>
      <c r="F262" s="184" t="s">
        <v>517</v>
      </c>
      <c r="G262" s="185" t="s">
        <v>367</v>
      </c>
      <c r="H262" s="186">
        <v>1.3500000000000001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518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519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318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3" customFormat="1">
      <c r="A265" s="13"/>
      <c r="B265" s="201"/>
      <c r="C265" s="13"/>
      <c r="D265" s="195" t="s">
        <v>302</v>
      </c>
      <c r="E265" s="202" t="s">
        <v>1</v>
      </c>
      <c r="F265" s="203" t="s">
        <v>766</v>
      </c>
      <c r="G265" s="13"/>
      <c r="H265" s="202" t="s">
        <v>1</v>
      </c>
      <c r="I265" s="204"/>
      <c r="J265" s="13"/>
      <c r="K265" s="13"/>
      <c r="L265" s="201"/>
      <c r="M265" s="205"/>
      <c r="N265" s="206"/>
      <c r="O265" s="206"/>
      <c r="P265" s="206"/>
      <c r="Q265" s="206"/>
      <c r="R265" s="206"/>
      <c r="S265" s="206"/>
      <c r="T265" s="20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2" t="s">
        <v>302</v>
      </c>
      <c r="AU265" s="202" t="s">
        <v>84</v>
      </c>
      <c r="AV265" s="13" t="s">
        <v>82</v>
      </c>
      <c r="AW265" s="13" t="s">
        <v>32</v>
      </c>
      <c r="AX265" s="13" t="s">
        <v>75</v>
      </c>
      <c r="AY265" s="202" t="s">
        <v>283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874</v>
      </c>
      <c r="G266" s="14"/>
      <c r="H266" s="211">
        <v>1.3500000000000001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494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193.16999999999999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525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498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193.16999999999999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530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502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193.16999999999999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506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193.16999999999999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540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844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875</v>
      </c>
      <c r="G278" s="14"/>
      <c r="H278" s="211">
        <v>193.16999999999999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511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751.5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547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515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751.5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552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844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876</v>
      </c>
      <c r="G285" s="14"/>
      <c r="H285" s="211">
        <v>751.5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329</v>
      </c>
      <c r="F286" s="179" t="s">
        <v>556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SUM(P287:P341)</f>
        <v>0</v>
      </c>
      <c r="Q286" s="174"/>
      <c r="R286" s="175">
        <f>SUM(R287:R341)</f>
        <v>20.62998</v>
      </c>
      <c r="S286" s="174"/>
      <c r="T286" s="176">
        <f>SUM(T287:T341)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SUM(BK287:BK341)</f>
        <v>0</v>
      </c>
    </row>
    <row r="287" s="2" customFormat="1" ht="24.15" customHeight="1">
      <c r="A287" s="38"/>
      <c r="B287" s="181"/>
      <c r="C287" s="182" t="s">
        <v>522</v>
      </c>
      <c r="D287" s="182" t="s">
        <v>285</v>
      </c>
      <c r="E287" s="183" t="s">
        <v>558</v>
      </c>
      <c r="F287" s="184" t="s">
        <v>559</v>
      </c>
      <c r="G287" s="185" t="s">
        <v>345</v>
      </c>
      <c r="H287" s="186">
        <v>167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0.01323</v>
      </c>
      <c r="R287" s="191">
        <f>Q287*H287</f>
        <v>2.2094100000000001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560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561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844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877</v>
      </c>
      <c r="G290" s="14"/>
      <c r="H290" s="211">
        <v>167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82</v>
      </c>
      <c r="AY290" s="209" t="s">
        <v>283</v>
      </c>
    </row>
    <row r="291" s="2" customFormat="1" ht="24.15" customHeight="1">
      <c r="A291" s="38"/>
      <c r="B291" s="181"/>
      <c r="C291" s="182" t="s">
        <v>527</v>
      </c>
      <c r="D291" s="182" t="s">
        <v>285</v>
      </c>
      <c r="E291" s="183" t="s">
        <v>564</v>
      </c>
      <c r="F291" s="184" t="s">
        <v>565</v>
      </c>
      <c r="G291" s="185" t="s">
        <v>486</v>
      </c>
      <c r="H291" s="186">
        <v>10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2.0000000000000002E-05</v>
      </c>
      <c r="R291" s="191">
        <f>Q291*H291</f>
        <v>0.00020000000000000001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566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567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>
      <c r="A293" s="38"/>
      <c r="B293" s="39"/>
      <c r="C293" s="38"/>
      <c r="D293" s="195" t="s">
        <v>300</v>
      </c>
      <c r="E293" s="38"/>
      <c r="F293" s="200" t="s">
        <v>318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300</v>
      </c>
      <c r="AU293" s="19" t="s">
        <v>84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878</v>
      </c>
      <c r="G294" s="14"/>
      <c r="H294" s="211">
        <v>10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2" customFormat="1" ht="24.15" customHeight="1">
      <c r="A295" s="38"/>
      <c r="B295" s="181"/>
      <c r="C295" s="232" t="s">
        <v>532</v>
      </c>
      <c r="D295" s="232" t="s">
        <v>440</v>
      </c>
      <c r="E295" s="233" t="s">
        <v>570</v>
      </c>
      <c r="F295" s="234" t="s">
        <v>571</v>
      </c>
      <c r="G295" s="235" t="s">
        <v>486</v>
      </c>
      <c r="H295" s="236">
        <v>10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0.0042599999999999999</v>
      </c>
      <c r="R295" s="191">
        <f>Q295*H295</f>
        <v>0.042599999999999999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572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571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182" t="s">
        <v>537</v>
      </c>
      <c r="D297" s="182" t="s">
        <v>285</v>
      </c>
      <c r="E297" s="183" t="s">
        <v>574</v>
      </c>
      <c r="F297" s="184" t="s">
        <v>575</v>
      </c>
      <c r="G297" s="185" t="s">
        <v>345</v>
      </c>
      <c r="H297" s="186">
        <v>167</v>
      </c>
      <c r="I297" s="187"/>
      <c r="J297" s="188">
        <f>ROUND(I297*H297,2)</f>
        <v>0</v>
      </c>
      <c r="K297" s="184" t="s">
        <v>1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576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575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544</v>
      </c>
      <c r="D299" s="182" t="s">
        <v>285</v>
      </c>
      <c r="E299" s="183" t="s">
        <v>578</v>
      </c>
      <c r="F299" s="184" t="s">
        <v>579</v>
      </c>
      <c r="G299" s="185" t="s">
        <v>345</v>
      </c>
      <c r="H299" s="186">
        <v>167</v>
      </c>
      <c r="I299" s="187"/>
      <c r="J299" s="188">
        <f>ROUND(I299*H299,2)</f>
        <v>0</v>
      </c>
      <c r="K299" s="184" t="s">
        <v>1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580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579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581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2" customFormat="1" ht="24.15" customHeight="1">
      <c r="A302" s="38"/>
      <c r="B302" s="181"/>
      <c r="C302" s="182" t="s">
        <v>549</v>
      </c>
      <c r="D302" s="182" t="s">
        <v>285</v>
      </c>
      <c r="E302" s="183" t="s">
        <v>583</v>
      </c>
      <c r="F302" s="184" t="s">
        <v>584</v>
      </c>
      <c r="G302" s="185" t="s">
        <v>585</v>
      </c>
      <c r="H302" s="186">
        <v>4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0.00031</v>
      </c>
      <c r="R302" s="191">
        <f>Q302*H302</f>
        <v>0.00124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586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587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588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589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96</v>
      </c>
      <c r="G306" s="14"/>
      <c r="H306" s="211">
        <v>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82</v>
      </c>
      <c r="AY306" s="209" t="s">
        <v>283</v>
      </c>
    </row>
    <row r="307" s="2" customFormat="1" ht="24.15" customHeight="1">
      <c r="A307" s="38"/>
      <c r="B307" s="181"/>
      <c r="C307" s="182" t="s">
        <v>557</v>
      </c>
      <c r="D307" s="182" t="s">
        <v>285</v>
      </c>
      <c r="E307" s="183" t="s">
        <v>591</v>
      </c>
      <c r="F307" s="184" t="s">
        <v>592</v>
      </c>
      <c r="G307" s="185" t="s">
        <v>345</v>
      </c>
      <c r="H307" s="186">
        <v>167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593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594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588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2" customFormat="1" ht="24.15" customHeight="1">
      <c r="A310" s="38"/>
      <c r="B310" s="181"/>
      <c r="C310" s="182" t="s">
        <v>563</v>
      </c>
      <c r="D310" s="182" t="s">
        <v>285</v>
      </c>
      <c r="E310" s="183" t="s">
        <v>596</v>
      </c>
      <c r="F310" s="184" t="s">
        <v>597</v>
      </c>
      <c r="G310" s="185" t="s">
        <v>486</v>
      </c>
      <c r="H310" s="186">
        <v>11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0.010189999999999999</v>
      </c>
      <c r="R310" s="191">
        <f>Q310*H310</f>
        <v>0.11209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598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597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318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879</v>
      </c>
      <c r="G313" s="14"/>
      <c r="H313" s="211">
        <v>11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232" t="s">
        <v>569</v>
      </c>
      <c r="D314" s="232" t="s">
        <v>440</v>
      </c>
      <c r="E314" s="233" t="s">
        <v>601</v>
      </c>
      <c r="F314" s="234" t="s">
        <v>602</v>
      </c>
      <c r="G314" s="235" t="s">
        <v>486</v>
      </c>
      <c r="H314" s="236">
        <v>3</v>
      </c>
      <c r="I314" s="237"/>
      <c r="J314" s="238">
        <f>ROUND(I314*H314,2)</f>
        <v>0</v>
      </c>
      <c r="K314" s="234" t="s">
        <v>294</v>
      </c>
      <c r="L314" s="239"/>
      <c r="M314" s="240" t="s">
        <v>1</v>
      </c>
      <c r="N314" s="241" t="s">
        <v>40</v>
      </c>
      <c r="O314" s="77"/>
      <c r="P314" s="191">
        <f>O314*H314</f>
        <v>0</v>
      </c>
      <c r="Q314" s="191">
        <v>0.254</v>
      </c>
      <c r="R314" s="191">
        <f>Q314*H314</f>
        <v>0.76200000000000001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329</v>
      </c>
      <c r="AT314" s="193" t="s">
        <v>440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603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604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232" t="s">
        <v>573</v>
      </c>
      <c r="D316" s="232" t="s">
        <v>440</v>
      </c>
      <c r="E316" s="233" t="s">
        <v>606</v>
      </c>
      <c r="F316" s="234" t="s">
        <v>607</v>
      </c>
      <c r="G316" s="235" t="s">
        <v>486</v>
      </c>
      <c r="H316" s="236">
        <v>3</v>
      </c>
      <c r="I316" s="237"/>
      <c r="J316" s="238">
        <f>ROUND(I316*H316,2)</f>
        <v>0</v>
      </c>
      <c r="K316" s="234" t="s">
        <v>294</v>
      </c>
      <c r="L316" s="239"/>
      <c r="M316" s="240" t="s">
        <v>1</v>
      </c>
      <c r="N316" s="241" t="s">
        <v>40</v>
      </c>
      <c r="O316" s="77"/>
      <c r="P316" s="191">
        <f>O316*H316</f>
        <v>0</v>
      </c>
      <c r="Q316" s="191">
        <v>0.50600000000000001</v>
      </c>
      <c r="R316" s="191">
        <f>Q316*H316</f>
        <v>1.518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329</v>
      </c>
      <c r="AT316" s="193" t="s">
        <v>440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608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609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24.15" customHeight="1">
      <c r="A318" s="38"/>
      <c r="B318" s="181"/>
      <c r="C318" s="232" t="s">
        <v>577</v>
      </c>
      <c r="D318" s="232" t="s">
        <v>440</v>
      </c>
      <c r="E318" s="233" t="s">
        <v>611</v>
      </c>
      <c r="F318" s="234" t="s">
        <v>612</v>
      </c>
      <c r="G318" s="235" t="s">
        <v>486</v>
      </c>
      <c r="H318" s="236">
        <v>5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1.0129999999999999</v>
      </c>
      <c r="R318" s="191">
        <f>Q318*H318</f>
        <v>5.0649999999999995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613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614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582</v>
      </c>
      <c r="D320" s="182" t="s">
        <v>285</v>
      </c>
      <c r="E320" s="183" t="s">
        <v>616</v>
      </c>
      <c r="F320" s="184" t="s">
        <v>617</v>
      </c>
      <c r="G320" s="185" t="s">
        <v>486</v>
      </c>
      <c r="H320" s="186">
        <v>4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0.01248</v>
      </c>
      <c r="R320" s="191">
        <f>Q320*H320</f>
        <v>0.049919999999999999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618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617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318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96</v>
      </c>
      <c r="G323" s="14"/>
      <c r="H323" s="211">
        <v>4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82</v>
      </c>
      <c r="AY323" s="209" t="s">
        <v>283</v>
      </c>
    </row>
    <row r="324" s="2" customFormat="1" ht="24.15" customHeight="1">
      <c r="A324" s="38"/>
      <c r="B324" s="181"/>
      <c r="C324" s="232" t="s">
        <v>590</v>
      </c>
      <c r="D324" s="232" t="s">
        <v>440</v>
      </c>
      <c r="E324" s="233" t="s">
        <v>620</v>
      </c>
      <c r="F324" s="234" t="s">
        <v>621</v>
      </c>
      <c r="G324" s="235" t="s">
        <v>486</v>
      </c>
      <c r="H324" s="236">
        <v>4</v>
      </c>
      <c r="I324" s="237"/>
      <c r="J324" s="238">
        <f>ROUND(I324*H324,2)</f>
        <v>0</v>
      </c>
      <c r="K324" s="234" t="s">
        <v>294</v>
      </c>
      <c r="L324" s="239"/>
      <c r="M324" s="240" t="s">
        <v>1</v>
      </c>
      <c r="N324" s="241" t="s">
        <v>40</v>
      </c>
      <c r="O324" s="77"/>
      <c r="P324" s="191">
        <f>O324*H324</f>
        <v>0</v>
      </c>
      <c r="Q324" s="191">
        <v>0.54800000000000004</v>
      </c>
      <c r="R324" s="191">
        <f>Q324*H324</f>
        <v>2.1920000000000002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329</v>
      </c>
      <c r="AT324" s="193" t="s">
        <v>440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622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621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2" customFormat="1" ht="24.15" customHeight="1">
      <c r="A326" s="38"/>
      <c r="B326" s="181"/>
      <c r="C326" s="182" t="s">
        <v>595</v>
      </c>
      <c r="D326" s="182" t="s">
        <v>285</v>
      </c>
      <c r="E326" s="183" t="s">
        <v>624</v>
      </c>
      <c r="F326" s="184" t="s">
        <v>625</v>
      </c>
      <c r="G326" s="185" t="s">
        <v>486</v>
      </c>
      <c r="H326" s="186">
        <v>4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0.028539999999999999</v>
      </c>
      <c r="R326" s="191">
        <f>Q326*H326</f>
        <v>0.11416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626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625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>
      <c r="A328" s="38"/>
      <c r="B328" s="39"/>
      <c r="C328" s="38"/>
      <c r="D328" s="195" t="s">
        <v>300</v>
      </c>
      <c r="E328" s="38"/>
      <c r="F328" s="200" t="s">
        <v>318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300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96</v>
      </c>
      <c r="G329" s="14"/>
      <c r="H329" s="211">
        <v>4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82</v>
      </c>
      <c r="AY329" s="209" t="s">
        <v>283</v>
      </c>
    </row>
    <row r="330" s="2" customFormat="1" ht="62.7" customHeight="1">
      <c r="A330" s="38"/>
      <c r="B330" s="181"/>
      <c r="C330" s="232" t="s">
        <v>600</v>
      </c>
      <c r="D330" s="232" t="s">
        <v>440</v>
      </c>
      <c r="E330" s="233" t="s">
        <v>633</v>
      </c>
      <c r="F330" s="234" t="s">
        <v>634</v>
      </c>
      <c r="G330" s="235" t="s">
        <v>486</v>
      </c>
      <c r="H330" s="236">
        <v>4</v>
      </c>
      <c r="I330" s="237"/>
      <c r="J330" s="238">
        <f>ROUND(I330*H330,2)</f>
        <v>0</v>
      </c>
      <c r="K330" s="234" t="s">
        <v>1</v>
      </c>
      <c r="L330" s="239"/>
      <c r="M330" s="240" t="s">
        <v>1</v>
      </c>
      <c r="N330" s="241" t="s">
        <v>40</v>
      </c>
      <c r="O330" s="77"/>
      <c r="P330" s="191">
        <f>O330*H330</f>
        <v>0</v>
      </c>
      <c r="Q330" s="191">
        <v>1.8700000000000001</v>
      </c>
      <c r="R330" s="191">
        <f>Q330*H330</f>
        <v>7.4800000000000004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329</v>
      </c>
      <c r="AT330" s="193" t="s">
        <v>440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635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634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232" t="s">
        <v>605</v>
      </c>
      <c r="D332" s="232" t="s">
        <v>440</v>
      </c>
      <c r="E332" s="233" t="s">
        <v>641</v>
      </c>
      <c r="F332" s="234" t="s">
        <v>642</v>
      </c>
      <c r="G332" s="235" t="s">
        <v>486</v>
      </c>
      <c r="H332" s="236">
        <v>15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0.002</v>
      </c>
      <c r="R332" s="191">
        <f>Q332*H332</f>
        <v>0.029999999999999999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643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642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610</v>
      </c>
      <c r="D334" s="182" t="s">
        <v>285</v>
      </c>
      <c r="E334" s="183" t="s">
        <v>662</v>
      </c>
      <c r="F334" s="184" t="s">
        <v>663</v>
      </c>
      <c r="G334" s="185" t="s">
        <v>486</v>
      </c>
      <c r="H334" s="186">
        <v>4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0.21734000000000001</v>
      </c>
      <c r="R334" s="191">
        <f>Q334*H334</f>
        <v>0.86936000000000002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664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665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318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880</v>
      </c>
      <c r="G337" s="14"/>
      <c r="H337" s="211">
        <v>4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24.15" customHeight="1">
      <c r="A338" s="38"/>
      <c r="B338" s="181"/>
      <c r="C338" s="232" t="s">
        <v>615</v>
      </c>
      <c r="D338" s="232" t="s">
        <v>440</v>
      </c>
      <c r="E338" s="233" t="s">
        <v>668</v>
      </c>
      <c r="F338" s="234" t="s">
        <v>669</v>
      </c>
      <c r="G338" s="235" t="s">
        <v>486</v>
      </c>
      <c r="H338" s="236">
        <v>3</v>
      </c>
      <c r="I338" s="237"/>
      <c r="J338" s="238">
        <f>ROUND(I338*H338,2)</f>
        <v>0</v>
      </c>
      <c r="K338" s="234" t="s">
        <v>1</v>
      </c>
      <c r="L338" s="239"/>
      <c r="M338" s="240" t="s">
        <v>1</v>
      </c>
      <c r="N338" s="241" t="s">
        <v>40</v>
      </c>
      <c r="O338" s="77"/>
      <c r="P338" s="191">
        <f>O338*H338</f>
        <v>0</v>
      </c>
      <c r="Q338" s="191">
        <v>0.045999999999999999</v>
      </c>
      <c r="R338" s="191">
        <f>Q338*H338</f>
        <v>0.13800000000000001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329</v>
      </c>
      <c r="AT338" s="193" t="s">
        <v>440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670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669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 ht="24.15" customHeight="1">
      <c r="A340" s="38"/>
      <c r="B340" s="181"/>
      <c r="C340" s="232" t="s">
        <v>619</v>
      </c>
      <c r="D340" s="232" t="s">
        <v>440</v>
      </c>
      <c r="E340" s="233" t="s">
        <v>672</v>
      </c>
      <c r="F340" s="234" t="s">
        <v>673</v>
      </c>
      <c r="G340" s="235" t="s">
        <v>486</v>
      </c>
      <c r="H340" s="236">
        <v>1</v>
      </c>
      <c r="I340" s="237"/>
      <c r="J340" s="238">
        <f>ROUND(I340*H340,2)</f>
        <v>0</v>
      </c>
      <c r="K340" s="234" t="s">
        <v>1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0.045999999999999999</v>
      </c>
      <c r="R340" s="191">
        <f>Q340*H340</f>
        <v>0.045999999999999999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674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673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2" customFormat="1" ht="22.8" customHeight="1">
      <c r="A342" s="12"/>
      <c r="B342" s="168"/>
      <c r="C342" s="12"/>
      <c r="D342" s="169" t="s">
        <v>74</v>
      </c>
      <c r="E342" s="179" t="s">
        <v>336</v>
      </c>
      <c r="F342" s="179" t="s">
        <v>675</v>
      </c>
      <c r="G342" s="12"/>
      <c r="H342" s="12"/>
      <c r="I342" s="171"/>
      <c r="J342" s="180">
        <f>BK342</f>
        <v>0</v>
      </c>
      <c r="K342" s="12"/>
      <c r="L342" s="168"/>
      <c r="M342" s="173"/>
      <c r="N342" s="174"/>
      <c r="O342" s="174"/>
      <c r="P342" s="175">
        <f>SUM(P343:P352)</f>
        <v>0</v>
      </c>
      <c r="Q342" s="174"/>
      <c r="R342" s="175">
        <f>SUM(R343:R352)</f>
        <v>0.00081000000000000006</v>
      </c>
      <c r="S342" s="174"/>
      <c r="T342" s="176">
        <f>SUM(T343:T352)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69" t="s">
        <v>82</v>
      </c>
      <c r="AT342" s="177" t="s">
        <v>74</v>
      </c>
      <c r="AU342" s="177" t="s">
        <v>82</v>
      </c>
      <c r="AY342" s="169" t="s">
        <v>283</v>
      </c>
      <c r="BK342" s="178">
        <f>SUM(BK343:BK352)</f>
        <v>0</v>
      </c>
    </row>
    <row r="343" s="2" customFormat="1" ht="24.15" customHeight="1">
      <c r="A343" s="38"/>
      <c r="B343" s="181"/>
      <c r="C343" s="182" t="s">
        <v>623</v>
      </c>
      <c r="D343" s="182" t="s">
        <v>285</v>
      </c>
      <c r="E343" s="183" t="s">
        <v>683</v>
      </c>
      <c r="F343" s="184" t="s">
        <v>684</v>
      </c>
      <c r="G343" s="185" t="s">
        <v>345</v>
      </c>
      <c r="H343" s="186">
        <v>9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9.0000000000000006E-05</v>
      </c>
      <c r="R343" s="191">
        <f>Q343*H343</f>
        <v>0.00081000000000000006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685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686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>
      <c r="A345" s="38"/>
      <c r="B345" s="39"/>
      <c r="C345" s="38"/>
      <c r="D345" s="195" t="s">
        <v>300</v>
      </c>
      <c r="E345" s="38"/>
      <c r="F345" s="200" t="s">
        <v>318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300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687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688</v>
      </c>
      <c r="G347" s="14"/>
      <c r="H347" s="211">
        <v>9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14.4" customHeight="1">
      <c r="A348" s="38"/>
      <c r="B348" s="181"/>
      <c r="C348" s="182" t="s">
        <v>628</v>
      </c>
      <c r="D348" s="182" t="s">
        <v>285</v>
      </c>
      <c r="E348" s="183" t="s">
        <v>690</v>
      </c>
      <c r="F348" s="184" t="s">
        <v>691</v>
      </c>
      <c r="G348" s="185" t="s">
        <v>316</v>
      </c>
      <c r="H348" s="186">
        <v>6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692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693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694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695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319</v>
      </c>
      <c r="G352" s="14"/>
      <c r="H352" s="211">
        <v>6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12" customFormat="1" ht="22.8" customHeight="1">
      <c r="A353" s="12"/>
      <c r="B353" s="168"/>
      <c r="C353" s="12"/>
      <c r="D353" s="169" t="s">
        <v>74</v>
      </c>
      <c r="E353" s="179" t="s">
        <v>696</v>
      </c>
      <c r="F353" s="179" t="s">
        <v>697</v>
      </c>
      <c r="G353" s="12"/>
      <c r="H353" s="12"/>
      <c r="I353" s="171"/>
      <c r="J353" s="180">
        <f>BK353</f>
        <v>0</v>
      </c>
      <c r="K353" s="12"/>
      <c r="L353" s="168"/>
      <c r="M353" s="173"/>
      <c r="N353" s="174"/>
      <c r="O353" s="174"/>
      <c r="P353" s="175">
        <f>SUM(P354:P372)</f>
        <v>0</v>
      </c>
      <c r="Q353" s="174"/>
      <c r="R353" s="175">
        <f>SUM(R354:R372)</f>
        <v>0</v>
      </c>
      <c r="S353" s="174"/>
      <c r="T353" s="176">
        <f>SUM(T354:T372)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169" t="s">
        <v>82</v>
      </c>
      <c r="AT353" s="177" t="s">
        <v>74</v>
      </c>
      <c r="AU353" s="177" t="s">
        <v>82</v>
      </c>
      <c r="AY353" s="169" t="s">
        <v>283</v>
      </c>
      <c r="BK353" s="178">
        <f>SUM(BK354:BK372)</f>
        <v>0</v>
      </c>
    </row>
    <row r="354" s="2" customFormat="1" ht="14.4" customHeight="1">
      <c r="A354" s="38"/>
      <c r="B354" s="181"/>
      <c r="C354" s="182" t="s">
        <v>632</v>
      </c>
      <c r="D354" s="182" t="s">
        <v>285</v>
      </c>
      <c r="E354" s="183" t="s">
        <v>699</v>
      </c>
      <c r="F354" s="184" t="s">
        <v>700</v>
      </c>
      <c r="G354" s="185" t="s">
        <v>419</v>
      </c>
      <c r="H354" s="186">
        <v>329.43000000000001</v>
      </c>
      <c r="I354" s="187"/>
      <c r="J354" s="188">
        <f>ROUND(I354*H354,2)</f>
        <v>0</v>
      </c>
      <c r="K354" s="184" t="s">
        <v>294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</v>
      </c>
      <c r="R354" s="191">
        <f>Q354*H354</f>
        <v>0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701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702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14" customFormat="1">
      <c r="A356" s="14"/>
      <c r="B356" s="208"/>
      <c r="C356" s="14"/>
      <c r="D356" s="195" t="s">
        <v>302</v>
      </c>
      <c r="E356" s="209" t="s">
        <v>1</v>
      </c>
      <c r="F356" s="210" t="s">
        <v>881</v>
      </c>
      <c r="G356" s="14"/>
      <c r="H356" s="211">
        <v>224.07599999999999</v>
      </c>
      <c r="I356" s="212"/>
      <c r="J356" s="14"/>
      <c r="K356" s="14"/>
      <c r="L356" s="208"/>
      <c r="M356" s="213"/>
      <c r="N356" s="214"/>
      <c r="O356" s="214"/>
      <c r="P356" s="214"/>
      <c r="Q356" s="214"/>
      <c r="R356" s="214"/>
      <c r="S356" s="214"/>
      <c r="T356" s="215"/>
      <c r="U356" s="14"/>
      <c r="V356" s="14"/>
      <c r="W356" s="14"/>
      <c r="X356" s="14"/>
      <c r="Y356" s="14"/>
      <c r="Z356" s="14"/>
      <c r="AA356" s="14"/>
      <c r="AB356" s="14"/>
      <c r="AC356" s="14"/>
      <c r="AD356" s="14"/>
      <c r="AE356" s="14"/>
      <c r="AT356" s="209" t="s">
        <v>302</v>
      </c>
      <c r="AU356" s="209" t="s">
        <v>84</v>
      </c>
      <c r="AV356" s="14" t="s">
        <v>84</v>
      </c>
      <c r="AW356" s="14" t="s">
        <v>32</v>
      </c>
      <c r="AX356" s="14" t="s">
        <v>75</v>
      </c>
      <c r="AY356" s="209" t="s">
        <v>283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882</v>
      </c>
      <c r="G357" s="14"/>
      <c r="H357" s="211">
        <v>105.354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75</v>
      </c>
      <c r="AY357" s="209" t="s">
        <v>283</v>
      </c>
    </row>
    <row r="358" s="15" customFormat="1">
      <c r="A358" s="15"/>
      <c r="B358" s="216"/>
      <c r="C358" s="15"/>
      <c r="D358" s="195" t="s">
        <v>302</v>
      </c>
      <c r="E358" s="217" t="s">
        <v>1</v>
      </c>
      <c r="F358" s="218" t="s">
        <v>306</v>
      </c>
      <c r="G358" s="15"/>
      <c r="H358" s="219">
        <v>329.43000000000001</v>
      </c>
      <c r="I358" s="220"/>
      <c r="J358" s="15"/>
      <c r="K358" s="15"/>
      <c r="L358" s="216"/>
      <c r="M358" s="221"/>
      <c r="N358" s="222"/>
      <c r="O358" s="222"/>
      <c r="P358" s="222"/>
      <c r="Q358" s="222"/>
      <c r="R358" s="222"/>
      <c r="S358" s="222"/>
      <c r="T358" s="223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17" t="s">
        <v>302</v>
      </c>
      <c r="AU358" s="217" t="s">
        <v>84</v>
      </c>
      <c r="AV358" s="15" t="s">
        <v>96</v>
      </c>
      <c r="AW358" s="15" t="s">
        <v>32</v>
      </c>
      <c r="AX358" s="15" t="s">
        <v>82</v>
      </c>
      <c r="AY358" s="217" t="s">
        <v>283</v>
      </c>
    </row>
    <row r="359" s="2" customFormat="1" ht="24.15" customHeight="1">
      <c r="A359" s="38"/>
      <c r="B359" s="181"/>
      <c r="C359" s="182" t="s">
        <v>636</v>
      </c>
      <c r="D359" s="182" t="s">
        <v>285</v>
      </c>
      <c r="E359" s="183" t="s">
        <v>706</v>
      </c>
      <c r="F359" s="184" t="s">
        <v>707</v>
      </c>
      <c r="G359" s="185" t="s">
        <v>419</v>
      </c>
      <c r="H359" s="186">
        <v>4612.0200000000004</v>
      </c>
      <c r="I359" s="187"/>
      <c r="J359" s="188">
        <f>ROUND(I359*H359,2)</f>
        <v>0</v>
      </c>
      <c r="K359" s="184" t="s">
        <v>294</v>
      </c>
      <c r="L359" s="39"/>
      <c r="M359" s="189" t="s">
        <v>1</v>
      </c>
      <c r="N359" s="190" t="s">
        <v>40</v>
      </c>
      <c r="O359" s="77"/>
      <c r="P359" s="191">
        <f>O359*H359</f>
        <v>0</v>
      </c>
      <c r="Q359" s="191">
        <v>0</v>
      </c>
      <c r="R359" s="191">
        <f>Q359*H359</f>
        <v>0</v>
      </c>
      <c r="S359" s="191">
        <v>0</v>
      </c>
      <c r="T359" s="19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3" t="s">
        <v>96</v>
      </c>
      <c r="AT359" s="193" t="s">
        <v>285</v>
      </c>
      <c r="AU359" s="193" t="s">
        <v>84</v>
      </c>
      <c r="AY359" s="19" t="s">
        <v>283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9" t="s">
        <v>82</v>
      </c>
      <c r="BK359" s="194">
        <f>ROUND(I359*H359,2)</f>
        <v>0</v>
      </c>
      <c r="BL359" s="19" t="s">
        <v>96</v>
      </c>
      <c r="BM359" s="193" t="s">
        <v>708</v>
      </c>
    </row>
    <row r="360" s="2" customFormat="1">
      <c r="A360" s="38"/>
      <c r="B360" s="39"/>
      <c r="C360" s="38"/>
      <c r="D360" s="195" t="s">
        <v>290</v>
      </c>
      <c r="E360" s="38"/>
      <c r="F360" s="196" t="s">
        <v>709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881</v>
      </c>
      <c r="G361" s="14"/>
      <c r="H361" s="211">
        <v>224.07599999999999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75</v>
      </c>
      <c r="AY361" s="209" t="s">
        <v>283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882</v>
      </c>
      <c r="G362" s="14"/>
      <c r="H362" s="211">
        <v>105.354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75</v>
      </c>
      <c r="AY362" s="209" t="s">
        <v>283</v>
      </c>
    </row>
    <row r="363" s="15" customFormat="1">
      <c r="A363" s="15"/>
      <c r="B363" s="216"/>
      <c r="C363" s="15"/>
      <c r="D363" s="195" t="s">
        <v>302</v>
      </c>
      <c r="E363" s="217" t="s">
        <v>1</v>
      </c>
      <c r="F363" s="218" t="s">
        <v>306</v>
      </c>
      <c r="G363" s="15"/>
      <c r="H363" s="219">
        <v>329.43000000000001</v>
      </c>
      <c r="I363" s="220"/>
      <c r="J363" s="15"/>
      <c r="K363" s="15"/>
      <c r="L363" s="216"/>
      <c r="M363" s="221"/>
      <c r="N363" s="222"/>
      <c r="O363" s="222"/>
      <c r="P363" s="222"/>
      <c r="Q363" s="222"/>
      <c r="R363" s="222"/>
      <c r="S363" s="222"/>
      <c r="T363" s="223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T363" s="217" t="s">
        <v>302</v>
      </c>
      <c r="AU363" s="217" t="s">
        <v>84</v>
      </c>
      <c r="AV363" s="15" t="s">
        <v>96</v>
      </c>
      <c r="AW363" s="15" t="s">
        <v>32</v>
      </c>
      <c r="AX363" s="15" t="s">
        <v>82</v>
      </c>
      <c r="AY363" s="217" t="s">
        <v>283</v>
      </c>
    </row>
    <row r="364" s="14" customFormat="1">
      <c r="A364" s="14"/>
      <c r="B364" s="208"/>
      <c r="C364" s="14"/>
      <c r="D364" s="195" t="s">
        <v>302</v>
      </c>
      <c r="E364" s="14"/>
      <c r="F364" s="210" t="s">
        <v>883</v>
      </c>
      <c r="G364" s="14"/>
      <c r="H364" s="211">
        <v>4612.0200000000004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</v>
      </c>
      <c r="AX364" s="14" t="s">
        <v>82</v>
      </c>
      <c r="AY364" s="209" t="s">
        <v>283</v>
      </c>
    </row>
    <row r="365" s="2" customFormat="1" ht="24.15" customHeight="1">
      <c r="A365" s="38"/>
      <c r="B365" s="181"/>
      <c r="C365" s="182" t="s">
        <v>640</v>
      </c>
      <c r="D365" s="182" t="s">
        <v>285</v>
      </c>
      <c r="E365" s="183" t="s">
        <v>712</v>
      </c>
      <c r="F365" s="184" t="s">
        <v>713</v>
      </c>
      <c r="G365" s="185" t="s">
        <v>419</v>
      </c>
      <c r="H365" s="186">
        <v>329.43000000000001</v>
      </c>
      <c r="I365" s="187"/>
      <c r="J365" s="188">
        <f>ROUND(I365*H365,2)</f>
        <v>0</v>
      </c>
      <c r="K365" s="184" t="s">
        <v>294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</v>
      </c>
      <c r="R365" s="191">
        <f>Q365*H365</f>
        <v>0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714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715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 ht="37.8" customHeight="1">
      <c r="A367" s="38"/>
      <c r="B367" s="181"/>
      <c r="C367" s="182" t="s">
        <v>644</v>
      </c>
      <c r="D367" s="182" t="s">
        <v>285</v>
      </c>
      <c r="E367" s="183" t="s">
        <v>717</v>
      </c>
      <c r="F367" s="184" t="s">
        <v>421</v>
      </c>
      <c r="G367" s="185" t="s">
        <v>419</v>
      </c>
      <c r="H367" s="186">
        <v>224.07599999999999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718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421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881</v>
      </c>
      <c r="G369" s="14"/>
      <c r="H369" s="211">
        <v>224.07599999999999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37.8" customHeight="1">
      <c r="A370" s="38"/>
      <c r="B370" s="181"/>
      <c r="C370" s="182" t="s">
        <v>651</v>
      </c>
      <c r="D370" s="182" t="s">
        <v>285</v>
      </c>
      <c r="E370" s="183" t="s">
        <v>720</v>
      </c>
      <c r="F370" s="184" t="s">
        <v>721</v>
      </c>
      <c r="G370" s="185" t="s">
        <v>419</v>
      </c>
      <c r="H370" s="186">
        <v>105.354</v>
      </c>
      <c r="I370" s="187"/>
      <c r="J370" s="188">
        <f>ROUND(I370*H370,2)</f>
        <v>0</v>
      </c>
      <c r="K370" s="184" t="s">
        <v>294</v>
      </c>
      <c r="L370" s="39"/>
      <c r="M370" s="189" t="s">
        <v>1</v>
      </c>
      <c r="N370" s="190" t="s">
        <v>40</v>
      </c>
      <c r="O370" s="77"/>
      <c r="P370" s="191">
        <f>O370*H370</f>
        <v>0</v>
      </c>
      <c r="Q370" s="191">
        <v>0</v>
      </c>
      <c r="R370" s="191">
        <f>Q370*H370</f>
        <v>0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96</v>
      </c>
      <c r="AT370" s="193" t="s">
        <v>285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722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721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882</v>
      </c>
      <c r="G372" s="14"/>
      <c r="H372" s="211">
        <v>105.354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12" customFormat="1" ht="22.8" customHeight="1">
      <c r="A373" s="12"/>
      <c r="B373" s="168"/>
      <c r="C373" s="12"/>
      <c r="D373" s="169" t="s">
        <v>74</v>
      </c>
      <c r="E373" s="179" t="s">
        <v>723</v>
      </c>
      <c r="F373" s="179" t="s">
        <v>724</v>
      </c>
      <c r="G373" s="12"/>
      <c r="H373" s="12"/>
      <c r="I373" s="171"/>
      <c r="J373" s="180">
        <f>BK373</f>
        <v>0</v>
      </c>
      <c r="K373" s="12"/>
      <c r="L373" s="168"/>
      <c r="M373" s="173"/>
      <c r="N373" s="174"/>
      <c r="O373" s="174"/>
      <c r="P373" s="175">
        <f>SUM(P374:P377)</f>
        <v>0</v>
      </c>
      <c r="Q373" s="174"/>
      <c r="R373" s="175">
        <f>SUM(R374:R377)</f>
        <v>0</v>
      </c>
      <c r="S373" s="174"/>
      <c r="T373" s="176">
        <f>SUM(T374:T377)</f>
        <v>0</v>
      </c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R373" s="169" t="s">
        <v>82</v>
      </c>
      <c r="AT373" s="177" t="s">
        <v>74</v>
      </c>
      <c r="AU373" s="177" t="s">
        <v>82</v>
      </c>
      <c r="AY373" s="169" t="s">
        <v>283</v>
      </c>
      <c r="BK373" s="178">
        <f>SUM(BK374:BK377)</f>
        <v>0</v>
      </c>
    </row>
    <row r="374" s="2" customFormat="1" ht="24.15" customHeight="1">
      <c r="A374" s="38"/>
      <c r="B374" s="181"/>
      <c r="C374" s="182" t="s">
        <v>656</v>
      </c>
      <c r="D374" s="182" t="s">
        <v>285</v>
      </c>
      <c r="E374" s="183" t="s">
        <v>726</v>
      </c>
      <c r="F374" s="184" t="s">
        <v>727</v>
      </c>
      <c r="G374" s="185" t="s">
        <v>419</v>
      </c>
      <c r="H374" s="186">
        <v>56.25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728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729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3" customFormat="1">
      <c r="A376" s="13"/>
      <c r="B376" s="201"/>
      <c r="C376" s="13"/>
      <c r="D376" s="195" t="s">
        <v>302</v>
      </c>
      <c r="E376" s="202" t="s">
        <v>1</v>
      </c>
      <c r="F376" s="203" t="s">
        <v>730</v>
      </c>
      <c r="G376" s="13"/>
      <c r="H376" s="202" t="s">
        <v>1</v>
      </c>
      <c r="I376" s="204"/>
      <c r="J376" s="13"/>
      <c r="K376" s="13"/>
      <c r="L376" s="201"/>
      <c r="M376" s="205"/>
      <c r="N376" s="206"/>
      <c r="O376" s="206"/>
      <c r="P376" s="206"/>
      <c r="Q376" s="206"/>
      <c r="R376" s="206"/>
      <c r="S376" s="206"/>
      <c r="T376" s="207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02" t="s">
        <v>302</v>
      </c>
      <c r="AU376" s="202" t="s">
        <v>84</v>
      </c>
      <c r="AV376" s="13" t="s">
        <v>82</v>
      </c>
      <c r="AW376" s="13" t="s">
        <v>32</v>
      </c>
      <c r="AX376" s="13" t="s">
        <v>75</v>
      </c>
      <c r="AY376" s="202" t="s">
        <v>283</v>
      </c>
    </row>
    <row r="377" s="14" customFormat="1">
      <c r="A377" s="14"/>
      <c r="B377" s="208"/>
      <c r="C377" s="14"/>
      <c r="D377" s="195" t="s">
        <v>302</v>
      </c>
      <c r="E377" s="209" t="s">
        <v>1</v>
      </c>
      <c r="F377" s="210" t="s">
        <v>884</v>
      </c>
      <c r="G377" s="14"/>
      <c r="H377" s="211">
        <v>56.25</v>
      </c>
      <c r="I377" s="212"/>
      <c r="J377" s="14"/>
      <c r="K377" s="14"/>
      <c r="L377" s="208"/>
      <c r="M377" s="242"/>
      <c r="N377" s="243"/>
      <c r="O377" s="243"/>
      <c r="P377" s="243"/>
      <c r="Q377" s="243"/>
      <c r="R377" s="243"/>
      <c r="S377" s="243"/>
      <c r="T377" s="24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9" t="s">
        <v>302</v>
      </c>
      <c r="AU377" s="209" t="s">
        <v>84</v>
      </c>
      <c r="AV377" s="14" t="s">
        <v>84</v>
      </c>
      <c r="AW377" s="14" t="s">
        <v>32</v>
      </c>
      <c r="AX377" s="14" t="s">
        <v>82</v>
      </c>
      <c r="AY377" s="209" t="s">
        <v>283</v>
      </c>
    </row>
    <row r="378" s="2" customFormat="1" ht="6.96" customHeight="1">
      <c r="A378" s="38"/>
      <c r="B378" s="60"/>
      <c r="C378" s="61"/>
      <c r="D378" s="61"/>
      <c r="E378" s="61"/>
      <c r="F378" s="61"/>
      <c r="G378" s="61"/>
      <c r="H378" s="61"/>
      <c r="I378" s="61"/>
      <c r="J378" s="61"/>
      <c r="K378" s="61"/>
      <c r="L378" s="39"/>
      <c r="M378" s="38"/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</row>
  </sheetData>
  <autoFilter ref="C131:K37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885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ROUND((SUM(BE132:BE419)),  2)</f>
        <v>0</v>
      </c>
      <c r="G37" s="38"/>
      <c r="H37" s="38"/>
      <c r="I37" s="138">
        <v>0.20999999999999999</v>
      </c>
      <c r="J37" s="137">
        <f>ROUND(((SUM(BE132:BE419))*I37),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ROUND((SUM(BF132:BF419)),  2)</f>
        <v>0</v>
      </c>
      <c r="G38" s="38"/>
      <c r="H38" s="38"/>
      <c r="I38" s="138">
        <v>0.14999999999999999</v>
      </c>
      <c r="J38" s="137">
        <f>ROUND(((SUM(BF132:BF419))*I38),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ROUND((SUM(BG132:BG419)),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ROUND((SUM(BH132:BH419)),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ROUND((SUM(BI132:BI419)),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01.1e Stoka A4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J246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J380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J395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J415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00005 - DSO 01.1e Stoka A4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2217.7623057000001</v>
      </c>
      <c r="S132" s="90"/>
      <c r="T132" s="166">
        <f>T133</f>
        <v>712.65032999999994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P134+P241+P246+P285+P304+P380+P395+P415</f>
        <v>0</v>
      </c>
      <c r="Q133" s="174"/>
      <c r="R133" s="175">
        <f>R134+R241+R246+R285+R304+R380+R395+R415</f>
        <v>2217.7623057000001</v>
      </c>
      <c r="S133" s="174"/>
      <c r="T133" s="176">
        <f>T134+T241+T246+T285+T304+T380+T395+T415</f>
        <v>712.65032999999994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BK134+BK241+BK246+BK285+BK304+BK380+BK395+BK415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SUM(P135:P240)</f>
        <v>0</v>
      </c>
      <c r="Q134" s="174"/>
      <c r="R134" s="175">
        <f>SUM(R135:R240)</f>
        <v>2095.0895817000001</v>
      </c>
      <c r="S134" s="174"/>
      <c r="T134" s="176">
        <f>SUM(T135:T240)</f>
        <v>712.65032999999994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SUM(BK135:BK240)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419.75999999999999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243.46079999999998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419.75999999999999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243.46079999999998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419.75999999999999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41.136479999999999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886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887</v>
      </c>
      <c r="G143" s="14"/>
      <c r="H143" s="211">
        <v>374.53500000000002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888</v>
      </c>
      <c r="G144" s="14"/>
      <c r="H144" s="211">
        <v>44.549999999999997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889</v>
      </c>
      <c r="G145" s="14"/>
      <c r="H145" s="211">
        <v>0.67500000000000004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419.76000000000005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1605.1500000000001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0.1123605</v>
      </c>
      <c r="S147" s="191">
        <v>0.11500000000000001</v>
      </c>
      <c r="T147" s="192">
        <f>S147*H147</f>
        <v>184.59225000000001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886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890</v>
      </c>
      <c r="G151" s="14"/>
      <c r="H151" s="211">
        <v>1605.1500000000001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313</v>
      </c>
      <c r="G159" s="14"/>
      <c r="H159" s="211">
        <v>5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720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0.021600000000000001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891</v>
      </c>
      <c r="G162" s="14"/>
      <c r="H162" s="211">
        <v>720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90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9.4499999999999993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0.34870499999999999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886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892</v>
      </c>
      <c r="G168" s="14"/>
      <c r="H168" s="211">
        <v>9.4499999999999993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6.2999999999999998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0.23247000000000001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886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893</v>
      </c>
      <c r="G172" s="14"/>
      <c r="H172" s="211">
        <v>6.2999999999999998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365</v>
      </c>
      <c r="F173" s="184" t="s">
        <v>366</v>
      </c>
      <c r="G173" s="185" t="s">
        <v>367</v>
      </c>
      <c r="H173" s="186">
        <v>479.74599999999998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368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369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851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371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894</v>
      </c>
      <c r="G177" s="14"/>
      <c r="H177" s="211">
        <v>842.70399999999995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895</v>
      </c>
      <c r="G178" s="14"/>
      <c r="H178" s="211">
        <v>114.818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896</v>
      </c>
      <c r="G179" s="14"/>
      <c r="H179" s="211">
        <v>1.9690000000000001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959.49099999999999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897</v>
      </c>
      <c r="G181" s="14"/>
      <c r="H181" s="211">
        <v>479.74599999999998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479.74599999999998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851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191.898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898</v>
      </c>
      <c r="G188" s="14"/>
      <c r="H188" s="211">
        <v>191.898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364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1926.1800000000001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1.1364462000000002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899</v>
      </c>
      <c r="G192" s="14"/>
      <c r="H192" s="211">
        <v>1926.1800000000001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14.4" customHeight="1">
      <c r="A193" s="38"/>
      <c r="B193" s="181"/>
      <c r="C193" s="182" t="s">
        <v>8</v>
      </c>
      <c r="D193" s="182" t="s">
        <v>285</v>
      </c>
      <c r="E193" s="183" t="s">
        <v>394</v>
      </c>
      <c r="F193" s="184" t="s">
        <v>395</v>
      </c>
      <c r="G193" s="185" t="s">
        <v>288</v>
      </c>
      <c r="H193" s="186">
        <v>1926.1800000000001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396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397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2" customFormat="1" ht="37.8" customHeight="1">
      <c r="A195" s="38"/>
      <c r="B195" s="181"/>
      <c r="C195" s="182" t="s">
        <v>380</v>
      </c>
      <c r="D195" s="182" t="s">
        <v>285</v>
      </c>
      <c r="E195" s="183" t="s">
        <v>399</v>
      </c>
      <c r="F195" s="184" t="s">
        <v>400</v>
      </c>
      <c r="G195" s="185" t="s">
        <v>367</v>
      </c>
      <c r="H195" s="186">
        <v>959.49199999999996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401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402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13" customFormat="1">
      <c r="A197" s="13"/>
      <c r="B197" s="201"/>
      <c r="C197" s="13"/>
      <c r="D197" s="195" t="s">
        <v>302</v>
      </c>
      <c r="E197" s="202" t="s">
        <v>1</v>
      </c>
      <c r="F197" s="203" t="s">
        <v>403</v>
      </c>
      <c r="G197" s="13"/>
      <c r="H197" s="202" t="s">
        <v>1</v>
      </c>
      <c r="I197" s="204"/>
      <c r="J197" s="13"/>
      <c r="K197" s="13"/>
      <c r="L197" s="201"/>
      <c r="M197" s="205"/>
      <c r="N197" s="206"/>
      <c r="O197" s="206"/>
      <c r="P197" s="206"/>
      <c r="Q197" s="206"/>
      <c r="R197" s="206"/>
      <c r="S197" s="206"/>
      <c r="T197" s="207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2" t="s">
        <v>302</v>
      </c>
      <c r="AU197" s="202" t="s">
        <v>84</v>
      </c>
      <c r="AV197" s="13" t="s">
        <v>82</v>
      </c>
      <c r="AW197" s="13" t="s">
        <v>32</v>
      </c>
      <c r="AX197" s="13" t="s">
        <v>75</v>
      </c>
      <c r="AY197" s="202" t="s">
        <v>283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900</v>
      </c>
      <c r="G198" s="14"/>
      <c r="H198" s="211">
        <v>959.49199999999996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37.8" customHeight="1">
      <c r="A199" s="38"/>
      <c r="B199" s="181"/>
      <c r="C199" s="182" t="s">
        <v>387</v>
      </c>
      <c r="D199" s="182" t="s">
        <v>285</v>
      </c>
      <c r="E199" s="183" t="s">
        <v>406</v>
      </c>
      <c r="F199" s="184" t="s">
        <v>407</v>
      </c>
      <c r="G199" s="185" t="s">
        <v>367</v>
      </c>
      <c r="H199" s="186">
        <v>4797.46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408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409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14"/>
      <c r="F201" s="210" t="s">
        <v>901</v>
      </c>
      <c r="G201" s="14"/>
      <c r="H201" s="211">
        <v>4797.46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</v>
      </c>
      <c r="AX201" s="14" t="s">
        <v>82</v>
      </c>
      <c r="AY201" s="209" t="s">
        <v>283</v>
      </c>
    </row>
    <row r="202" s="2" customFormat="1" ht="24.15" customHeight="1">
      <c r="A202" s="38"/>
      <c r="B202" s="181"/>
      <c r="C202" s="182" t="s">
        <v>393</v>
      </c>
      <c r="D202" s="182" t="s">
        <v>285</v>
      </c>
      <c r="E202" s="183" t="s">
        <v>411</v>
      </c>
      <c r="F202" s="184" t="s">
        <v>412</v>
      </c>
      <c r="G202" s="185" t="s">
        <v>288</v>
      </c>
      <c r="H202" s="186">
        <v>419.75999999999999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413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414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>
      <c r="A204" s="38"/>
      <c r="B204" s="39"/>
      <c r="C204" s="38"/>
      <c r="D204" s="195" t="s">
        <v>300</v>
      </c>
      <c r="E204" s="38"/>
      <c r="F204" s="200" t="s">
        <v>318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300</v>
      </c>
      <c r="AU204" s="19" t="s">
        <v>84</v>
      </c>
    </row>
    <row r="205" s="14" customFormat="1">
      <c r="A205" s="14"/>
      <c r="B205" s="208"/>
      <c r="C205" s="14"/>
      <c r="D205" s="195" t="s">
        <v>302</v>
      </c>
      <c r="E205" s="209" t="s">
        <v>1</v>
      </c>
      <c r="F205" s="210" t="s">
        <v>902</v>
      </c>
      <c r="G205" s="14"/>
      <c r="H205" s="211">
        <v>374.53500000000002</v>
      </c>
      <c r="I205" s="212"/>
      <c r="J205" s="14"/>
      <c r="K205" s="14"/>
      <c r="L205" s="208"/>
      <c r="M205" s="213"/>
      <c r="N205" s="214"/>
      <c r="O205" s="214"/>
      <c r="P205" s="214"/>
      <c r="Q205" s="214"/>
      <c r="R205" s="214"/>
      <c r="S205" s="214"/>
      <c r="T205" s="215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09" t="s">
        <v>302</v>
      </c>
      <c r="AU205" s="209" t="s">
        <v>84</v>
      </c>
      <c r="AV205" s="14" t="s">
        <v>84</v>
      </c>
      <c r="AW205" s="14" t="s">
        <v>32</v>
      </c>
      <c r="AX205" s="14" t="s">
        <v>75</v>
      </c>
      <c r="AY205" s="209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888</v>
      </c>
      <c r="G206" s="14"/>
      <c r="H206" s="211">
        <v>44.549999999999997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889</v>
      </c>
      <c r="G207" s="14"/>
      <c r="H207" s="211">
        <v>0.67500000000000004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5" customFormat="1">
      <c r="A208" s="15"/>
      <c r="B208" s="216"/>
      <c r="C208" s="15"/>
      <c r="D208" s="195" t="s">
        <v>302</v>
      </c>
      <c r="E208" s="217" t="s">
        <v>1</v>
      </c>
      <c r="F208" s="218" t="s">
        <v>306</v>
      </c>
      <c r="G208" s="15"/>
      <c r="H208" s="219">
        <v>419.76000000000005</v>
      </c>
      <c r="I208" s="220"/>
      <c r="J208" s="15"/>
      <c r="K208" s="15"/>
      <c r="L208" s="216"/>
      <c r="M208" s="221"/>
      <c r="N208" s="222"/>
      <c r="O208" s="222"/>
      <c r="P208" s="222"/>
      <c r="Q208" s="222"/>
      <c r="R208" s="222"/>
      <c r="S208" s="222"/>
      <c r="T208" s="223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17" t="s">
        <v>302</v>
      </c>
      <c r="AU208" s="217" t="s">
        <v>84</v>
      </c>
      <c r="AV208" s="15" t="s">
        <v>96</v>
      </c>
      <c r="AW208" s="15" t="s">
        <v>32</v>
      </c>
      <c r="AX208" s="15" t="s">
        <v>82</v>
      </c>
      <c r="AY208" s="217" t="s">
        <v>283</v>
      </c>
    </row>
    <row r="209" s="2" customFormat="1" ht="24.15" customHeight="1">
      <c r="A209" s="38"/>
      <c r="B209" s="181"/>
      <c r="C209" s="182" t="s">
        <v>398</v>
      </c>
      <c r="D209" s="182" t="s">
        <v>285</v>
      </c>
      <c r="E209" s="183" t="s">
        <v>417</v>
      </c>
      <c r="F209" s="184" t="s">
        <v>418</v>
      </c>
      <c r="G209" s="185" t="s">
        <v>419</v>
      </c>
      <c r="H209" s="186">
        <v>1727.086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420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421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14"/>
      <c r="F211" s="210" t="s">
        <v>903</v>
      </c>
      <c r="G211" s="14"/>
      <c r="H211" s="211">
        <v>1727.086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424</v>
      </c>
      <c r="F212" s="184" t="s">
        <v>425</v>
      </c>
      <c r="G212" s="185" t="s">
        <v>367</v>
      </c>
      <c r="H212" s="186">
        <v>840.625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426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427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3" customFormat="1">
      <c r="A214" s="13"/>
      <c r="B214" s="201"/>
      <c r="C214" s="13"/>
      <c r="D214" s="195" t="s">
        <v>302</v>
      </c>
      <c r="E214" s="202" t="s">
        <v>1</v>
      </c>
      <c r="F214" s="203" t="s">
        <v>428</v>
      </c>
      <c r="G214" s="13"/>
      <c r="H214" s="202" t="s">
        <v>1</v>
      </c>
      <c r="I214" s="204"/>
      <c r="J214" s="13"/>
      <c r="K214" s="13"/>
      <c r="L214" s="201"/>
      <c r="M214" s="205"/>
      <c r="N214" s="206"/>
      <c r="O214" s="206"/>
      <c r="P214" s="206"/>
      <c r="Q214" s="206"/>
      <c r="R214" s="206"/>
      <c r="S214" s="206"/>
      <c r="T214" s="207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02" t="s">
        <v>302</v>
      </c>
      <c r="AU214" s="202" t="s">
        <v>84</v>
      </c>
      <c r="AV214" s="13" t="s">
        <v>82</v>
      </c>
      <c r="AW214" s="13" t="s">
        <v>32</v>
      </c>
      <c r="AX214" s="13" t="s">
        <v>75</v>
      </c>
      <c r="AY214" s="202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900</v>
      </c>
      <c r="G215" s="14"/>
      <c r="H215" s="211">
        <v>959.49199999999996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429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904</v>
      </c>
      <c r="G217" s="14"/>
      <c r="H217" s="211">
        <v>-205.994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431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905</v>
      </c>
      <c r="G219" s="14"/>
      <c r="H219" s="211">
        <v>-43.929000000000002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433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906</v>
      </c>
      <c r="G221" s="14"/>
      <c r="H221" s="211">
        <v>-3.496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907</v>
      </c>
      <c r="G222" s="14"/>
      <c r="H222" s="211">
        <v>-32.588999999999999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908</v>
      </c>
      <c r="G223" s="14"/>
      <c r="H223" s="211">
        <v>-0.76300000000000001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437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909</v>
      </c>
      <c r="G225" s="14"/>
      <c r="H225" s="211">
        <v>167.904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5" customFormat="1">
      <c r="A226" s="15"/>
      <c r="B226" s="216"/>
      <c r="C226" s="15"/>
      <c r="D226" s="195" t="s">
        <v>302</v>
      </c>
      <c r="E226" s="217" t="s">
        <v>1</v>
      </c>
      <c r="F226" s="218" t="s">
        <v>306</v>
      </c>
      <c r="G226" s="15"/>
      <c r="H226" s="219">
        <v>840.62499999999989</v>
      </c>
      <c r="I226" s="220"/>
      <c r="J226" s="15"/>
      <c r="K226" s="15"/>
      <c r="L226" s="216"/>
      <c r="M226" s="221"/>
      <c r="N226" s="222"/>
      <c r="O226" s="222"/>
      <c r="P226" s="222"/>
      <c r="Q226" s="222"/>
      <c r="R226" s="222"/>
      <c r="S226" s="222"/>
      <c r="T226" s="223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7" t="s">
        <v>302</v>
      </c>
      <c r="AU226" s="217" t="s">
        <v>84</v>
      </c>
      <c r="AV226" s="15" t="s">
        <v>96</v>
      </c>
      <c r="AW226" s="15" t="s">
        <v>32</v>
      </c>
      <c r="AX226" s="15" t="s">
        <v>82</v>
      </c>
      <c r="AY226" s="217" t="s">
        <v>283</v>
      </c>
    </row>
    <row r="227" s="2" customFormat="1" ht="14.4" customHeight="1">
      <c r="A227" s="38"/>
      <c r="B227" s="181"/>
      <c r="C227" s="232" t="s">
        <v>7</v>
      </c>
      <c r="D227" s="232" t="s">
        <v>440</v>
      </c>
      <c r="E227" s="233" t="s">
        <v>441</v>
      </c>
      <c r="F227" s="234" t="s">
        <v>442</v>
      </c>
      <c r="G227" s="235" t="s">
        <v>419</v>
      </c>
      <c r="H227" s="236">
        <v>1681.25</v>
      </c>
      <c r="I227" s="237"/>
      <c r="J227" s="238">
        <f>ROUND(I227*H227,2)</f>
        <v>0</v>
      </c>
      <c r="K227" s="234" t="s">
        <v>294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1</v>
      </c>
      <c r="R227" s="191">
        <f>Q227*H227</f>
        <v>1681.25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443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442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444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14"/>
      <c r="F230" s="210" t="s">
        <v>910</v>
      </c>
      <c r="G230" s="14"/>
      <c r="H230" s="211">
        <v>1681.25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416</v>
      </c>
      <c r="D231" s="182" t="s">
        <v>285</v>
      </c>
      <c r="E231" s="183" t="s">
        <v>447</v>
      </c>
      <c r="F231" s="184" t="s">
        <v>448</v>
      </c>
      <c r="G231" s="185" t="s">
        <v>367</v>
      </c>
      <c r="H231" s="186">
        <v>205.994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449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450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318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911</v>
      </c>
      <c r="G234" s="14"/>
      <c r="H234" s="211">
        <v>205.994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232" t="s">
        <v>423</v>
      </c>
      <c r="D235" s="232" t="s">
        <v>440</v>
      </c>
      <c r="E235" s="233" t="s">
        <v>453</v>
      </c>
      <c r="F235" s="234" t="s">
        <v>454</v>
      </c>
      <c r="G235" s="235" t="s">
        <v>419</v>
      </c>
      <c r="H235" s="236">
        <v>411.988</v>
      </c>
      <c r="I235" s="237"/>
      <c r="J235" s="238">
        <f>ROUND(I235*H235,2)</f>
        <v>0</v>
      </c>
      <c r="K235" s="234" t="s">
        <v>294</v>
      </c>
      <c r="L235" s="239"/>
      <c r="M235" s="240" t="s">
        <v>1</v>
      </c>
      <c r="N235" s="241" t="s">
        <v>40</v>
      </c>
      <c r="O235" s="77"/>
      <c r="P235" s="191">
        <f>O235*H235</f>
        <v>0</v>
      </c>
      <c r="Q235" s="191">
        <v>1</v>
      </c>
      <c r="R235" s="191">
        <f>Q235*H235</f>
        <v>411.988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329</v>
      </c>
      <c r="AT235" s="193" t="s">
        <v>440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455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454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14"/>
      <c r="F237" s="210" t="s">
        <v>912</v>
      </c>
      <c r="G237" s="14"/>
      <c r="H237" s="211">
        <v>411.988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</v>
      </c>
      <c r="AX237" s="14" t="s">
        <v>82</v>
      </c>
      <c r="AY237" s="209" t="s">
        <v>283</v>
      </c>
    </row>
    <row r="238" s="2" customFormat="1" ht="24.15" customHeight="1">
      <c r="A238" s="38"/>
      <c r="B238" s="181"/>
      <c r="C238" s="182" t="s">
        <v>439</v>
      </c>
      <c r="D238" s="182" t="s">
        <v>285</v>
      </c>
      <c r="E238" s="183" t="s">
        <v>458</v>
      </c>
      <c r="F238" s="184" t="s">
        <v>459</v>
      </c>
      <c r="G238" s="185" t="s">
        <v>419</v>
      </c>
      <c r="H238" s="186">
        <v>2093.2379999999998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460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461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913</v>
      </c>
      <c r="G240" s="14"/>
      <c r="H240" s="211">
        <v>2093.2379999999998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12" customFormat="1" ht="22.8" customHeight="1">
      <c r="A241" s="12"/>
      <c r="B241" s="168"/>
      <c r="C241" s="12"/>
      <c r="D241" s="169" t="s">
        <v>74</v>
      </c>
      <c r="E241" s="179" t="s">
        <v>84</v>
      </c>
      <c r="F241" s="179" t="s">
        <v>463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SUM(P242:P245)</f>
        <v>0</v>
      </c>
      <c r="Q241" s="174"/>
      <c r="R241" s="175">
        <f>SUM(R242:R245)</f>
        <v>73.012923000000001</v>
      </c>
      <c r="S241" s="174"/>
      <c r="T241" s="176">
        <f>SUM(T242:T245)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82</v>
      </c>
      <c r="AY241" s="169" t="s">
        <v>283</v>
      </c>
      <c r="BK241" s="178">
        <f>SUM(BK242:BK245)</f>
        <v>0</v>
      </c>
    </row>
    <row r="242" s="2" customFormat="1" ht="37.8" customHeight="1">
      <c r="A242" s="38"/>
      <c r="B242" s="181"/>
      <c r="C242" s="182" t="s">
        <v>446</v>
      </c>
      <c r="D242" s="182" t="s">
        <v>285</v>
      </c>
      <c r="E242" s="183" t="s">
        <v>465</v>
      </c>
      <c r="F242" s="184" t="s">
        <v>466</v>
      </c>
      <c r="G242" s="185" t="s">
        <v>345</v>
      </c>
      <c r="H242" s="186">
        <v>356.69999999999999</v>
      </c>
      <c r="I242" s="187"/>
      <c r="J242" s="188">
        <f>ROUND(I242*H242,2)</f>
        <v>0</v>
      </c>
      <c r="K242" s="184" t="s">
        <v>294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0.20469000000000001</v>
      </c>
      <c r="R242" s="191">
        <f>Q242*H242</f>
        <v>73.012923000000001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84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467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468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84</v>
      </c>
    </row>
    <row r="244" s="2" customFormat="1">
      <c r="A244" s="38"/>
      <c r="B244" s="39"/>
      <c r="C244" s="38"/>
      <c r="D244" s="195" t="s">
        <v>300</v>
      </c>
      <c r="E244" s="38"/>
      <c r="F244" s="200" t="s">
        <v>318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300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914</v>
      </c>
      <c r="G245" s="14"/>
      <c r="H245" s="211">
        <v>356.69999999999999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12" customFormat="1" ht="22.8" customHeight="1">
      <c r="A246" s="12"/>
      <c r="B246" s="168"/>
      <c r="C246" s="12"/>
      <c r="D246" s="169" t="s">
        <v>74</v>
      </c>
      <c r="E246" s="179" t="s">
        <v>96</v>
      </c>
      <c r="F246" s="179" t="s">
        <v>470</v>
      </c>
      <c r="G246" s="12"/>
      <c r="H246" s="12"/>
      <c r="I246" s="171"/>
      <c r="J246" s="180">
        <f>BK246</f>
        <v>0</v>
      </c>
      <c r="K246" s="12"/>
      <c r="L246" s="168"/>
      <c r="M246" s="173"/>
      <c r="N246" s="174"/>
      <c r="O246" s="174"/>
      <c r="P246" s="175">
        <f>SUM(P247:P284)</f>
        <v>0</v>
      </c>
      <c r="Q246" s="174"/>
      <c r="R246" s="175">
        <f>SUM(R247:R284)</f>
        <v>1.1561999999999999</v>
      </c>
      <c r="S246" s="174"/>
      <c r="T246" s="176">
        <f>SUM(T247:T284)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9" t="s">
        <v>82</v>
      </c>
      <c r="AT246" s="177" t="s">
        <v>74</v>
      </c>
      <c r="AU246" s="177" t="s">
        <v>82</v>
      </c>
      <c r="AY246" s="169" t="s">
        <v>283</v>
      </c>
      <c r="BK246" s="178">
        <f>SUM(BK247:BK284)</f>
        <v>0</v>
      </c>
    </row>
    <row r="247" s="2" customFormat="1" ht="14.4" customHeight="1">
      <c r="A247" s="38"/>
      <c r="B247" s="181"/>
      <c r="C247" s="182" t="s">
        <v>452</v>
      </c>
      <c r="D247" s="182" t="s">
        <v>285</v>
      </c>
      <c r="E247" s="183" t="s">
        <v>472</v>
      </c>
      <c r="F247" s="184" t="s">
        <v>473</v>
      </c>
      <c r="G247" s="185" t="s">
        <v>367</v>
      </c>
      <c r="H247" s="186">
        <v>37.454000000000001</v>
      </c>
      <c r="I247" s="187"/>
      <c r="J247" s="188">
        <f>ROUND(I247*H247,2)</f>
        <v>0</v>
      </c>
      <c r="K247" s="184" t="s">
        <v>294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474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915</v>
      </c>
      <c r="G250" s="14"/>
      <c r="H250" s="211">
        <v>37.454000000000001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2" customFormat="1" ht="14.4" customHeight="1">
      <c r="A251" s="38"/>
      <c r="B251" s="181"/>
      <c r="C251" s="182" t="s">
        <v>457</v>
      </c>
      <c r="D251" s="182" t="s">
        <v>285</v>
      </c>
      <c r="E251" s="183" t="s">
        <v>478</v>
      </c>
      <c r="F251" s="184" t="s">
        <v>479</v>
      </c>
      <c r="G251" s="185" t="s">
        <v>367</v>
      </c>
      <c r="H251" s="186">
        <v>6.4749999999999996</v>
      </c>
      <c r="I251" s="187"/>
      <c r="J251" s="188">
        <f>ROUND(I251*H251,2)</f>
        <v>0</v>
      </c>
      <c r="K251" s="184" t="s">
        <v>1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0</v>
      </c>
      <c r="R251" s="191">
        <f>Q251*H251</f>
        <v>0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480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475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318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3" customFormat="1">
      <c r="A254" s="13"/>
      <c r="B254" s="201"/>
      <c r="C254" s="13"/>
      <c r="D254" s="195" t="s">
        <v>302</v>
      </c>
      <c r="E254" s="202" t="s">
        <v>1</v>
      </c>
      <c r="F254" s="203" t="s">
        <v>766</v>
      </c>
      <c r="G254" s="13"/>
      <c r="H254" s="202" t="s">
        <v>1</v>
      </c>
      <c r="I254" s="204"/>
      <c r="J254" s="13"/>
      <c r="K254" s="13"/>
      <c r="L254" s="201"/>
      <c r="M254" s="205"/>
      <c r="N254" s="206"/>
      <c r="O254" s="206"/>
      <c r="P254" s="206"/>
      <c r="Q254" s="206"/>
      <c r="R254" s="206"/>
      <c r="S254" s="206"/>
      <c r="T254" s="20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2" t="s">
        <v>302</v>
      </c>
      <c r="AU254" s="202" t="s">
        <v>84</v>
      </c>
      <c r="AV254" s="13" t="s">
        <v>82</v>
      </c>
      <c r="AW254" s="13" t="s">
        <v>32</v>
      </c>
      <c r="AX254" s="13" t="s">
        <v>75</v>
      </c>
      <c r="AY254" s="202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916</v>
      </c>
      <c r="G255" s="14"/>
      <c r="H255" s="211">
        <v>6.25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917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918</v>
      </c>
      <c r="G257" s="14"/>
      <c r="H257" s="211">
        <v>0.22500000000000001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5" customFormat="1">
      <c r="A258" s="15"/>
      <c r="B258" s="216"/>
      <c r="C258" s="15"/>
      <c r="D258" s="195" t="s">
        <v>302</v>
      </c>
      <c r="E258" s="217" t="s">
        <v>1</v>
      </c>
      <c r="F258" s="218" t="s">
        <v>306</v>
      </c>
      <c r="G258" s="15"/>
      <c r="H258" s="219">
        <v>6.4749999999999996</v>
      </c>
      <c r="I258" s="220"/>
      <c r="J258" s="15"/>
      <c r="K258" s="15"/>
      <c r="L258" s="216"/>
      <c r="M258" s="221"/>
      <c r="N258" s="222"/>
      <c r="O258" s="222"/>
      <c r="P258" s="222"/>
      <c r="Q258" s="222"/>
      <c r="R258" s="222"/>
      <c r="S258" s="222"/>
      <c r="T258" s="223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7" t="s">
        <v>302</v>
      </c>
      <c r="AU258" s="217" t="s">
        <v>84</v>
      </c>
      <c r="AV258" s="15" t="s">
        <v>96</v>
      </c>
      <c r="AW258" s="15" t="s">
        <v>32</v>
      </c>
      <c r="AX258" s="15" t="s">
        <v>82</v>
      </c>
      <c r="AY258" s="217" t="s">
        <v>283</v>
      </c>
    </row>
    <row r="259" s="2" customFormat="1" ht="14.4" customHeight="1">
      <c r="A259" s="38"/>
      <c r="B259" s="181"/>
      <c r="C259" s="182" t="s">
        <v>464</v>
      </c>
      <c r="D259" s="182" t="s">
        <v>285</v>
      </c>
      <c r="E259" s="183" t="s">
        <v>484</v>
      </c>
      <c r="F259" s="184" t="s">
        <v>485</v>
      </c>
      <c r="G259" s="185" t="s">
        <v>486</v>
      </c>
      <c r="H259" s="186">
        <v>13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0.0066</v>
      </c>
      <c r="R259" s="191">
        <f>Q259*H259</f>
        <v>0.085800000000000001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487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488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318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919</v>
      </c>
      <c r="G262" s="14"/>
      <c r="H262" s="211">
        <v>13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232" t="s">
        <v>471</v>
      </c>
      <c r="D263" s="232" t="s">
        <v>440</v>
      </c>
      <c r="E263" s="233" t="s">
        <v>491</v>
      </c>
      <c r="F263" s="234" t="s">
        <v>492</v>
      </c>
      <c r="G263" s="235" t="s">
        <v>486</v>
      </c>
      <c r="H263" s="236">
        <v>1</v>
      </c>
      <c r="I263" s="237"/>
      <c r="J263" s="238">
        <f>ROUND(I263*H263,2)</f>
        <v>0</v>
      </c>
      <c r="K263" s="234" t="s">
        <v>294</v>
      </c>
      <c r="L263" s="239"/>
      <c r="M263" s="240" t="s">
        <v>1</v>
      </c>
      <c r="N263" s="241" t="s">
        <v>40</v>
      </c>
      <c r="O263" s="77"/>
      <c r="P263" s="191">
        <f>O263*H263</f>
        <v>0</v>
      </c>
      <c r="Q263" s="191">
        <v>0.028000000000000001</v>
      </c>
      <c r="R263" s="191">
        <f>Q263*H263</f>
        <v>0.028000000000000001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329</v>
      </c>
      <c r="AT263" s="193" t="s">
        <v>440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493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492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 ht="24.15" customHeight="1">
      <c r="A265" s="38"/>
      <c r="B265" s="181"/>
      <c r="C265" s="232" t="s">
        <v>477</v>
      </c>
      <c r="D265" s="232" t="s">
        <v>440</v>
      </c>
      <c r="E265" s="233" t="s">
        <v>495</v>
      </c>
      <c r="F265" s="234" t="s">
        <v>496</v>
      </c>
      <c r="G265" s="235" t="s">
        <v>486</v>
      </c>
      <c r="H265" s="236">
        <v>2</v>
      </c>
      <c r="I265" s="237"/>
      <c r="J265" s="238">
        <f>ROUND(I265*H265,2)</f>
        <v>0</v>
      </c>
      <c r="K265" s="234" t="s">
        <v>294</v>
      </c>
      <c r="L265" s="239"/>
      <c r="M265" s="240" t="s">
        <v>1</v>
      </c>
      <c r="N265" s="241" t="s">
        <v>40</v>
      </c>
      <c r="O265" s="77"/>
      <c r="P265" s="191">
        <f>O265*H265</f>
        <v>0</v>
      </c>
      <c r="Q265" s="191">
        <v>0.040000000000000001</v>
      </c>
      <c r="R265" s="191">
        <f>Q265*H265</f>
        <v>0.080000000000000002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329</v>
      </c>
      <c r="AT265" s="193" t="s">
        <v>440</v>
      </c>
      <c r="AU265" s="193" t="s">
        <v>84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497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496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84</v>
      </c>
    </row>
    <row r="267" s="2" customFormat="1" ht="24.15" customHeight="1">
      <c r="A267" s="38"/>
      <c r="B267" s="181"/>
      <c r="C267" s="232" t="s">
        <v>483</v>
      </c>
      <c r="D267" s="232" t="s">
        <v>440</v>
      </c>
      <c r="E267" s="233" t="s">
        <v>499</v>
      </c>
      <c r="F267" s="234" t="s">
        <v>500</v>
      </c>
      <c r="G267" s="235" t="s">
        <v>486</v>
      </c>
      <c r="H267" s="236">
        <v>4</v>
      </c>
      <c r="I267" s="237"/>
      <c r="J267" s="238">
        <f>ROUND(I267*H267,2)</f>
        <v>0</v>
      </c>
      <c r="K267" s="234" t="s">
        <v>294</v>
      </c>
      <c r="L267" s="239"/>
      <c r="M267" s="240" t="s">
        <v>1</v>
      </c>
      <c r="N267" s="241" t="s">
        <v>40</v>
      </c>
      <c r="O267" s="77"/>
      <c r="P267" s="191">
        <f>O267*H267</f>
        <v>0</v>
      </c>
      <c r="Q267" s="191">
        <v>0.050999999999999997</v>
      </c>
      <c r="R267" s="191">
        <f>Q267*H267</f>
        <v>0.20399999999999999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329</v>
      </c>
      <c r="AT267" s="193" t="s">
        <v>440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501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500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232" t="s">
        <v>490</v>
      </c>
      <c r="D269" s="232" t="s">
        <v>440</v>
      </c>
      <c r="E269" s="233" t="s">
        <v>503</v>
      </c>
      <c r="F269" s="234" t="s">
        <v>504</v>
      </c>
      <c r="G269" s="235" t="s">
        <v>486</v>
      </c>
      <c r="H269" s="236">
        <v>6</v>
      </c>
      <c r="I269" s="237"/>
      <c r="J269" s="238">
        <f>ROUND(I269*H269,2)</f>
        <v>0</v>
      </c>
      <c r="K269" s="234" t="s">
        <v>294</v>
      </c>
      <c r="L269" s="239"/>
      <c r="M269" s="240" t="s">
        <v>1</v>
      </c>
      <c r="N269" s="241" t="s">
        <v>40</v>
      </c>
      <c r="O269" s="77"/>
      <c r="P269" s="191">
        <f>O269*H269</f>
        <v>0</v>
      </c>
      <c r="Q269" s="191">
        <v>0.068000000000000005</v>
      </c>
      <c r="R269" s="191">
        <f>Q269*H269</f>
        <v>0.40800000000000003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329</v>
      </c>
      <c r="AT269" s="193" t="s">
        <v>440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504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14.4" customHeight="1">
      <c r="A271" s="38"/>
      <c r="B271" s="181"/>
      <c r="C271" s="182" t="s">
        <v>494</v>
      </c>
      <c r="D271" s="182" t="s">
        <v>285</v>
      </c>
      <c r="E271" s="183" t="s">
        <v>507</v>
      </c>
      <c r="F271" s="184" t="s">
        <v>508</v>
      </c>
      <c r="G271" s="185" t="s">
        <v>486</v>
      </c>
      <c r="H271" s="186">
        <v>4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0.0066</v>
      </c>
      <c r="R271" s="191">
        <f>Q271*H271</f>
        <v>0.0264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509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510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318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96</v>
      </c>
      <c r="G274" s="14"/>
      <c r="H274" s="211">
        <v>4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2" customFormat="1" ht="24.15" customHeight="1">
      <c r="A275" s="38"/>
      <c r="B275" s="181"/>
      <c r="C275" s="232" t="s">
        <v>498</v>
      </c>
      <c r="D275" s="232" t="s">
        <v>440</v>
      </c>
      <c r="E275" s="233" t="s">
        <v>512</v>
      </c>
      <c r="F275" s="234" t="s">
        <v>513</v>
      </c>
      <c r="G275" s="235" t="s">
        <v>486</v>
      </c>
      <c r="H275" s="236">
        <v>4</v>
      </c>
      <c r="I275" s="237"/>
      <c r="J275" s="238">
        <f>ROUND(I275*H275,2)</f>
        <v>0</v>
      </c>
      <c r="K275" s="234" t="s">
        <v>294</v>
      </c>
      <c r="L275" s="239"/>
      <c r="M275" s="240" t="s">
        <v>1</v>
      </c>
      <c r="N275" s="241" t="s">
        <v>40</v>
      </c>
      <c r="O275" s="77"/>
      <c r="P275" s="191">
        <f>O275*H275</f>
        <v>0</v>
      </c>
      <c r="Q275" s="191">
        <v>0.081000000000000003</v>
      </c>
      <c r="R275" s="191">
        <f>Q275*H275</f>
        <v>0.32400000000000001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329</v>
      </c>
      <c r="AT275" s="193" t="s">
        <v>440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514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513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 ht="24.15" customHeight="1">
      <c r="A277" s="38"/>
      <c r="B277" s="181"/>
      <c r="C277" s="182" t="s">
        <v>502</v>
      </c>
      <c r="D277" s="182" t="s">
        <v>285</v>
      </c>
      <c r="E277" s="183" t="s">
        <v>516</v>
      </c>
      <c r="F277" s="184" t="s">
        <v>517</v>
      </c>
      <c r="G277" s="185" t="s">
        <v>367</v>
      </c>
      <c r="H277" s="186">
        <v>3.496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518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519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318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766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920</v>
      </c>
      <c r="G281" s="14"/>
      <c r="H281" s="211">
        <v>3.375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3" customFormat="1">
      <c r="A282" s="13"/>
      <c r="B282" s="201"/>
      <c r="C282" s="13"/>
      <c r="D282" s="195" t="s">
        <v>302</v>
      </c>
      <c r="E282" s="202" t="s">
        <v>1</v>
      </c>
      <c r="F282" s="203" t="s">
        <v>917</v>
      </c>
      <c r="G282" s="13"/>
      <c r="H282" s="202" t="s">
        <v>1</v>
      </c>
      <c r="I282" s="204"/>
      <c r="J282" s="13"/>
      <c r="K282" s="13"/>
      <c r="L282" s="201"/>
      <c r="M282" s="205"/>
      <c r="N282" s="206"/>
      <c r="O282" s="206"/>
      <c r="P282" s="206"/>
      <c r="Q282" s="206"/>
      <c r="R282" s="206"/>
      <c r="S282" s="206"/>
      <c r="T282" s="20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2" t="s">
        <v>302</v>
      </c>
      <c r="AU282" s="202" t="s">
        <v>84</v>
      </c>
      <c r="AV282" s="13" t="s">
        <v>82</v>
      </c>
      <c r="AW282" s="13" t="s">
        <v>32</v>
      </c>
      <c r="AX282" s="13" t="s">
        <v>75</v>
      </c>
      <c r="AY282" s="202" t="s">
        <v>283</v>
      </c>
    </row>
    <row r="283" s="14" customFormat="1">
      <c r="A283" s="14"/>
      <c r="B283" s="208"/>
      <c r="C283" s="14"/>
      <c r="D283" s="195" t="s">
        <v>302</v>
      </c>
      <c r="E283" s="209" t="s">
        <v>1</v>
      </c>
      <c r="F283" s="210" t="s">
        <v>921</v>
      </c>
      <c r="G283" s="14"/>
      <c r="H283" s="211">
        <v>0.121</v>
      </c>
      <c r="I283" s="212"/>
      <c r="J283" s="14"/>
      <c r="K283" s="14"/>
      <c r="L283" s="208"/>
      <c r="M283" s="213"/>
      <c r="N283" s="214"/>
      <c r="O283" s="214"/>
      <c r="P283" s="214"/>
      <c r="Q283" s="214"/>
      <c r="R283" s="214"/>
      <c r="S283" s="214"/>
      <c r="T283" s="21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9" t="s">
        <v>302</v>
      </c>
      <c r="AU283" s="209" t="s">
        <v>84</v>
      </c>
      <c r="AV283" s="14" t="s">
        <v>84</v>
      </c>
      <c r="AW283" s="14" t="s">
        <v>32</v>
      </c>
      <c r="AX283" s="14" t="s">
        <v>75</v>
      </c>
      <c r="AY283" s="209" t="s">
        <v>283</v>
      </c>
    </row>
    <row r="284" s="15" customFormat="1">
      <c r="A284" s="15"/>
      <c r="B284" s="216"/>
      <c r="C284" s="15"/>
      <c r="D284" s="195" t="s">
        <v>302</v>
      </c>
      <c r="E284" s="217" t="s">
        <v>1</v>
      </c>
      <c r="F284" s="218" t="s">
        <v>306</v>
      </c>
      <c r="G284" s="15"/>
      <c r="H284" s="219">
        <v>3.496</v>
      </c>
      <c r="I284" s="220"/>
      <c r="J284" s="15"/>
      <c r="K284" s="15"/>
      <c r="L284" s="216"/>
      <c r="M284" s="221"/>
      <c r="N284" s="222"/>
      <c r="O284" s="222"/>
      <c r="P284" s="222"/>
      <c r="Q284" s="222"/>
      <c r="R284" s="222"/>
      <c r="S284" s="222"/>
      <c r="T284" s="223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17" t="s">
        <v>302</v>
      </c>
      <c r="AU284" s="217" t="s">
        <v>84</v>
      </c>
      <c r="AV284" s="15" t="s">
        <v>96</v>
      </c>
      <c r="AW284" s="15" t="s">
        <v>32</v>
      </c>
      <c r="AX284" s="15" t="s">
        <v>82</v>
      </c>
      <c r="AY284" s="217" t="s">
        <v>283</v>
      </c>
    </row>
    <row r="285" s="12" customFormat="1" ht="22.8" customHeight="1">
      <c r="A285" s="12"/>
      <c r="B285" s="168"/>
      <c r="C285" s="12"/>
      <c r="D285" s="169" t="s">
        <v>74</v>
      </c>
      <c r="E285" s="179" t="s">
        <v>313</v>
      </c>
      <c r="F285" s="179" t="s">
        <v>521</v>
      </c>
      <c r="G285" s="12"/>
      <c r="H285" s="12"/>
      <c r="I285" s="171"/>
      <c r="J285" s="180">
        <f>BK285</f>
        <v>0</v>
      </c>
      <c r="K285" s="12"/>
      <c r="L285" s="168"/>
      <c r="M285" s="173"/>
      <c r="N285" s="174"/>
      <c r="O285" s="174"/>
      <c r="P285" s="175">
        <f>SUM(P286:P303)</f>
        <v>0</v>
      </c>
      <c r="Q285" s="174"/>
      <c r="R285" s="175">
        <f>SUM(R286:R303)</f>
        <v>0</v>
      </c>
      <c r="S285" s="174"/>
      <c r="T285" s="176">
        <f>SUM(T286:T303)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169" t="s">
        <v>82</v>
      </c>
      <c r="AT285" s="177" t="s">
        <v>74</v>
      </c>
      <c r="AU285" s="177" t="s">
        <v>82</v>
      </c>
      <c r="AY285" s="169" t="s">
        <v>283</v>
      </c>
      <c r="BK285" s="178">
        <f>SUM(BK286:BK303)</f>
        <v>0</v>
      </c>
    </row>
    <row r="286" s="2" customFormat="1" ht="24.15" customHeight="1">
      <c r="A286" s="38"/>
      <c r="B286" s="181"/>
      <c r="C286" s="182" t="s">
        <v>506</v>
      </c>
      <c r="D286" s="182" t="s">
        <v>285</v>
      </c>
      <c r="E286" s="183" t="s">
        <v>523</v>
      </c>
      <c r="F286" s="184" t="s">
        <v>524</v>
      </c>
      <c r="G286" s="185" t="s">
        <v>288</v>
      </c>
      <c r="H286" s="186">
        <v>420.435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525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526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511</v>
      </c>
      <c r="D288" s="182" t="s">
        <v>285</v>
      </c>
      <c r="E288" s="183" t="s">
        <v>528</v>
      </c>
      <c r="F288" s="184" t="s">
        <v>529</v>
      </c>
      <c r="G288" s="185" t="s">
        <v>288</v>
      </c>
      <c r="H288" s="186">
        <v>420.435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530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515</v>
      </c>
      <c r="D290" s="182" t="s">
        <v>285</v>
      </c>
      <c r="E290" s="183" t="s">
        <v>533</v>
      </c>
      <c r="F290" s="184" t="s">
        <v>534</v>
      </c>
      <c r="G290" s="185" t="s">
        <v>288</v>
      </c>
      <c r="H290" s="186">
        <v>420.435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535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536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24.15" customHeight="1">
      <c r="A292" s="38"/>
      <c r="B292" s="181"/>
      <c r="C292" s="182" t="s">
        <v>522</v>
      </c>
      <c r="D292" s="182" t="s">
        <v>285</v>
      </c>
      <c r="E292" s="183" t="s">
        <v>538</v>
      </c>
      <c r="F292" s="184" t="s">
        <v>539</v>
      </c>
      <c r="G292" s="185" t="s">
        <v>288</v>
      </c>
      <c r="H292" s="186">
        <v>420.435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540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541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886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542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922</v>
      </c>
      <c r="G296" s="14"/>
      <c r="H296" s="211">
        <v>420.435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527</v>
      </c>
      <c r="D297" s="182" t="s">
        <v>285</v>
      </c>
      <c r="E297" s="183" t="s">
        <v>545</v>
      </c>
      <c r="F297" s="184" t="s">
        <v>546</v>
      </c>
      <c r="G297" s="185" t="s">
        <v>288</v>
      </c>
      <c r="H297" s="186">
        <v>1605.1500000000001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547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532</v>
      </c>
      <c r="D299" s="182" t="s">
        <v>285</v>
      </c>
      <c r="E299" s="183" t="s">
        <v>550</v>
      </c>
      <c r="F299" s="184" t="s">
        <v>551</v>
      </c>
      <c r="G299" s="185" t="s">
        <v>288</v>
      </c>
      <c r="H299" s="186">
        <v>1605.1500000000001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552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553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886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554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923</v>
      </c>
      <c r="G303" s="14"/>
      <c r="H303" s="211">
        <v>1605.1500000000001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329</v>
      </c>
      <c r="F304" s="179" t="s">
        <v>556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SUM(P305:P379)</f>
        <v>0</v>
      </c>
      <c r="Q304" s="174"/>
      <c r="R304" s="175">
        <f>SUM(R305:R379)</f>
        <v>48.502790999999995</v>
      </c>
      <c r="S304" s="174"/>
      <c r="T304" s="176">
        <f>SUM(T305:T379)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SUM(BK305:BK379)</f>
        <v>0</v>
      </c>
    </row>
    <row r="305" s="2" customFormat="1" ht="24.15" customHeight="1">
      <c r="A305" s="38"/>
      <c r="B305" s="181"/>
      <c r="C305" s="182" t="s">
        <v>537</v>
      </c>
      <c r="D305" s="182" t="s">
        <v>285</v>
      </c>
      <c r="E305" s="183" t="s">
        <v>558</v>
      </c>
      <c r="F305" s="184" t="s">
        <v>559</v>
      </c>
      <c r="G305" s="185" t="s">
        <v>345</v>
      </c>
      <c r="H305" s="186">
        <v>356.69999999999999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0.01323</v>
      </c>
      <c r="R305" s="191">
        <f>Q305*H305</f>
        <v>4.7191409999999996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560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561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886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924</v>
      </c>
      <c r="G308" s="14"/>
      <c r="H308" s="211">
        <v>356.69999999999999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82</v>
      </c>
      <c r="AY308" s="209" t="s">
        <v>283</v>
      </c>
    </row>
    <row r="309" s="2" customFormat="1" ht="24.15" customHeight="1">
      <c r="A309" s="38"/>
      <c r="B309" s="181"/>
      <c r="C309" s="182" t="s">
        <v>544</v>
      </c>
      <c r="D309" s="182" t="s">
        <v>285</v>
      </c>
      <c r="E309" s="183" t="s">
        <v>564</v>
      </c>
      <c r="F309" s="184" t="s">
        <v>565</v>
      </c>
      <c r="G309" s="185" t="s">
        <v>486</v>
      </c>
      <c r="H309" s="186">
        <v>8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2.0000000000000002E-05</v>
      </c>
      <c r="R309" s="191">
        <f>Q309*H309</f>
        <v>0.00016000000000000001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566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567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318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925</v>
      </c>
      <c r="G312" s="14"/>
      <c r="H312" s="211">
        <v>8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232" t="s">
        <v>549</v>
      </c>
      <c r="D313" s="232" t="s">
        <v>440</v>
      </c>
      <c r="E313" s="233" t="s">
        <v>570</v>
      </c>
      <c r="F313" s="234" t="s">
        <v>571</v>
      </c>
      <c r="G313" s="235" t="s">
        <v>486</v>
      </c>
      <c r="H313" s="236">
        <v>8</v>
      </c>
      <c r="I313" s="237"/>
      <c r="J313" s="238">
        <f>ROUND(I313*H313,2)</f>
        <v>0</v>
      </c>
      <c r="K313" s="234" t="s">
        <v>294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0.0042599999999999999</v>
      </c>
      <c r="R313" s="191">
        <f>Q313*H313</f>
        <v>0.034079999999999999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572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571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557</v>
      </c>
      <c r="D315" s="182" t="s">
        <v>285</v>
      </c>
      <c r="E315" s="183" t="s">
        <v>574</v>
      </c>
      <c r="F315" s="184" t="s">
        <v>575</v>
      </c>
      <c r="G315" s="185" t="s">
        <v>345</v>
      </c>
      <c r="H315" s="186">
        <v>356.69999999999999</v>
      </c>
      <c r="I315" s="187"/>
      <c r="J315" s="188">
        <f>ROUND(I315*H315,2)</f>
        <v>0</v>
      </c>
      <c r="K315" s="184" t="s">
        <v>1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576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575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14.4" customHeight="1">
      <c r="A317" s="38"/>
      <c r="B317" s="181"/>
      <c r="C317" s="182" t="s">
        <v>563</v>
      </c>
      <c r="D317" s="182" t="s">
        <v>285</v>
      </c>
      <c r="E317" s="183" t="s">
        <v>578</v>
      </c>
      <c r="F317" s="184" t="s">
        <v>579</v>
      </c>
      <c r="G317" s="185" t="s">
        <v>345</v>
      </c>
      <c r="H317" s="186">
        <v>356.69999999999999</v>
      </c>
      <c r="I317" s="187"/>
      <c r="J317" s="188">
        <f>ROUND(I317*H317,2)</f>
        <v>0</v>
      </c>
      <c r="K317" s="184" t="s">
        <v>1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580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579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>
      <c r="A319" s="38"/>
      <c r="B319" s="39"/>
      <c r="C319" s="38"/>
      <c r="D319" s="195" t="s">
        <v>300</v>
      </c>
      <c r="E319" s="38"/>
      <c r="F319" s="200" t="s">
        <v>581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300</v>
      </c>
      <c r="AU319" s="19" t="s">
        <v>84</v>
      </c>
    </row>
    <row r="320" s="2" customFormat="1" ht="24.15" customHeight="1">
      <c r="A320" s="38"/>
      <c r="B320" s="181"/>
      <c r="C320" s="182" t="s">
        <v>569</v>
      </c>
      <c r="D320" s="182" t="s">
        <v>285</v>
      </c>
      <c r="E320" s="183" t="s">
        <v>583</v>
      </c>
      <c r="F320" s="184" t="s">
        <v>584</v>
      </c>
      <c r="G320" s="185" t="s">
        <v>585</v>
      </c>
      <c r="H320" s="186">
        <v>11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0.00031</v>
      </c>
      <c r="R320" s="191">
        <f>Q320*H320</f>
        <v>0.0034099999999999998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586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589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926</v>
      </c>
      <c r="G324" s="14"/>
      <c r="H324" s="211">
        <v>11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2" customFormat="1" ht="24.15" customHeight="1">
      <c r="A325" s="38"/>
      <c r="B325" s="181"/>
      <c r="C325" s="182" t="s">
        <v>573</v>
      </c>
      <c r="D325" s="182" t="s">
        <v>285</v>
      </c>
      <c r="E325" s="183" t="s">
        <v>591</v>
      </c>
      <c r="F325" s="184" t="s">
        <v>592</v>
      </c>
      <c r="G325" s="185" t="s">
        <v>345</v>
      </c>
      <c r="H325" s="186">
        <v>356.69999999999999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593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594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588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2" customFormat="1" ht="24.15" customHeight="1">
      <c r="A328" s="38"/>
      <c r="B328" s="181"/>
      <c r="C328" s="182" t="s">
        <v>577</v>
      </c>
      <c r="D328" s="182" t="s">
        <v>285</v>
      </c>
      <c r="E328" s="183" t="s">
        <v>596</v>
      </c>
      <c r="F328" s="184" t="s">
        <v>597</v>
      </c>
      <c r="G328" s="185" t="s">
        <v>486</v>
      </c>
      <c r="H328" s="186">
        <v>16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0.010189999999999999</v>
      </c>
      <c r="R328" s="191">
        <f>Q328*H328</f>
        <v>0.16303999999999999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598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597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>
      <c r="A330" s="38"/>
      <c r="B330" s="39"/>
      <c r="C330" s="38"/>
      <c r="D330" s="195" t="s">
        <v>300</v>
      </c>
      <c r="E330" s="38"/>
      <c r="F330" s="200" t="s">
        <v>318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300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927</v>
      </c>
      <c r="G331" s="14"/>
      <c r="H331" s="211">
        <v>16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82</v>
      </c>
      <c r="AY331" s="209" t="s">
        <v>283</v>
      </c>
    </row>
    <row r="332" s="2" customFormat="1" ht="24.15" customHeight="1">
      <c r="A332" s="38"/>
      <c r="B332" s="181"/>
      <c r="C332" s="232" t="s">
        <v>582</v>
      </c>
      <c r="D332" s="232" t="s">
        <v>440</v>
      </c>
      <c r="E332" s="233" t="s">
        <v>601</v>
      </c>
      <c r="F332" s="234" t="s">
        <v>602</v>
      </c>
      <c r="G332" s="235" t="s">
        <v>486</v>
      </c>
      <c r="H332" s="236">
        <v>4</v>
      </c>
      <c r="I332" s="237"/>
      <c r="J332" s="238">
        <f>ROUND(I332*H332,2)</f>
        <v>0</v>
      </c>
      <c r="K332" s="234" t="s">
        <v>294</v>
      </c>
      <c r="L332" s="239"/>
      <c r="M332" s="240" t="s">
        <v>1</v>
      </c>
      <c r="N332" s="241" t="s">
        <v>40</v>
      </c>
      <c r="O332" s="77"/>
      <c r="P332" s="191">
        <f>O332*H332</f>
        <v>0</v>
      </c>
      <c r="Q332" s="191">
        <v>0.254</v>
      </c>
      <c r="R332" s="191">
        <f>Q332*H332</f>
        <v>1.016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329</v>
      </c>
      <c r="AT332" s="193" t="s">
        <v>440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603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604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232" t="s">
        <v>590</v>
      </c>
      <c r="D334" s="232" t="s">
        <v>440</v>
      </c>
      <c r="E334" s="233" t="s">
        <v>606</v>
      </c>
      <c r="F334" s="234" t="s">
        <v>607</v>
      </c>
      <c r="G334" s="235" t="s">
        <v>486</v>
      </c>
      <c r="H334" s="236">
        <v>4</v>
      </c>
      <c r="I334" s="237"/>
      <c r="J334" s="238">
        <f>ROUND(I334*H334,2)</f>
        <v>0</v>
      </c>
      <c r="K334" s="234" t="s">
        <v>294</v>
      </c>
      <c r="L334" s="239"/>
      <c r="M334" s="240" t="s">
        <v>1</v>
      </c>
      <c r="N334" s="241" t="s">
        <v>40</v>
      </c>
      <c r="O334" s="77"/>
      <c r="P334" s="191">
        <f>O334*H334</f>
        <v>0</v>
      </c>
      <c r="Q334" s="191">
        <v>0.50600000000000001</v>
      </c>
      <c r="R334" s="191">
        <f>Q334*H334</f>
        <v>2.024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329</v>
      </c>
      <c r="AT334" s="193" t="s">
        <v>440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608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609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232" t="s">
        <v>595</v>
      </c>
      <c r="D336" s="232" t="s">
        <v>440</v>
      </c>
      <c r="E336" s="233" t="s">
        <v>611</v>
      </c>
      <c r="F336" s="234" t="s">
        <v>612</v>
      </c>
      <c r="G336" s="235" t="s">
        <v>486</v>
      </c>
      <c r="H336" s="236">
        <v>8</v>
      </c>
      <c r="I336" s="237"/>
      <c r="J336" s="238">
        <f>ROUND(I336*H336,2)</f>
        <v>0</v>
      </c>
      <c r="K336" s="234" t="s">
        <v>294</v>
      </c>
      <c r="L336" s="239"/>
      <c r="M336" s="240" t="s">
        <v>1</v>
      </c>
      <c r="N336" s="241" t="s">
        <v>40</v>
      </c>
      <c r="O336" s="77"/>
      <c r="P336" s="191">
        <f>O336*H336</f>
        <v>0</v>
      </c>
      <c r="Q336" s="191">
        <v>1.0129999999999999</v>
      </c>
      <c r="R336" s="191">
        <f>Q336*H336</f>
        <v>8.1039999999999992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329</v>
      </c>
      <c r="AT336" s="193" t="s">
        <v>440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613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614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616</v>
      </c>
      <c r="F338" s="184" t="s">
        <v>617</v>
      </c>
      <c r="G338" s="185" t="s">
        <v>486</v>
      </c>
      <c r="H338" s="186">
        <v>10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0.01248</v>
      </c>
      <c r="R338" s="191">
        <f>Q338*H338</f>
        <v>0.12479999999999999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618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617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>
      <c r="A340" s="38"/>
      <c r="B340" s="39"/>
      <c r="C340" s="38"/>
      <c r="D340" s="195" t="s">
        <v>300</v>
      </c>
      <c r="E340" s="38"/>
      <c r="F340" s="200" t="s">
        <v>318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300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342</v>
      </c>
      <c r="G341" s="14"/>
      <c r="H341" s="211">
        <v>10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24.15" customHeight="1">
      <c r="A342" s="38"/>
      <c r="B342" s="181"/>
      <c r="C342" s="232" t="s">
        <v>605</v>
      </c>
      <c r="D342" s="232" t="s">
        <v>440</v>
      </c>
      <c r="E342" s="233" t="s">
        <v>620</v>
      </c>
      <c r="F342" s="234" t="s">
        <v>621</v>
      </c>
      <c r="G342" s="235" t="s">
        <v>486</v>
      </c>
      <c r="H342" s="236">
        <v>10</v>
      </c>
      <c r="I342" s="237"/>
      <c r="J342" s="238">
        <f>ROUND(I342*H342,2)</f>
        <v>0</v>
      </c>
      <c r="K342" s="234" t="s">
        <v>294</v>
      </c>
      <c r="L342" s="239"/>
      <c r="M342" s="240" t="s">
        <v>1</v>
      </c>
      <c r="N342" s="241" t="s">
        <v>40</v>
      </c>
      <c r="O342" s="77"/>
      <c r="P342" s="191">
        <f>O342*H342</f>
        <v>0</v>
      </c>
      <c r="Q342" s="191">
        <v>0.54800000000000004</v>
      </c>
      <c r="R342" s="191">
        <f>Q342*H342</f>
        <v>5.4800000000000004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329</v>
      </c>
      <c r="AT342" s="193" t="s">
        <v>440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622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621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610</v>
      </c>
      <c r="D344" s="182" t="s">
        <v>285</v>
      </c>
      <c r="E344" s="183" t="s">
        <v>624</v>
      </c>
      <c r="F344" s="184" t="s">
        <v>625</v>
      </c>
      <c r="G344" s="185" t="s">
        <v>486</v>
      </c>
      <c r="H344" s="186">
        <v>10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0.028539999999999999</v>
      </c>
      <c r="R344" s="191">
        <f>Q344*H344</f>
        <v>0.28539999999999999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626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625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318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928</v>
      </c>
      <c r="G347" s="14"/>
      <c r="H347" s="211">
        <v>10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2.7" customHeight="1">
      <c r="A348" s="38"/>
      <c r="B348" s="181"/>
      <c r="C348" s="232" t="s">
        <v>615</v>
      </c>
      <c r="D348" s="232" t="s">
        <v>440</v>
      </c>
      <c r="E348" s="233" t="s">
        <v>629</v>
      </c>
      <c r="F348" s="234" t="s">
        <v>630</v>
      </c>
      <c r="G348" s="235" t="s">
        <v>486</v>
      </c>
      <c r="H348" s="236">
        <v>2</v>
      </c>
      <c r="I348" s="237"/>
      <c r="J348" s="238">
        <f>ROUND(I348*H348,2)</f>
        <v>0</v>
      </c>
      <c r="K348" s="234" t="s">
        <v>1</v>
      </c>
      <c r="L348" s="239"/>
      <c r="M348" s="240" t="s">
        <v>1</v>
      </c>
      <c r="N348" s="241" t="s">
        <v>40</v>
      </c>
      <c r="O348" s="77"/>
      <c r="P348" s="191">
        <f>O348*H348</f>
        <v>0</v>
      </c>
      <c r="Q348" s="191">
        <v>1.8700000000000001</v>
      </c>
      <c r="R348" s="191">
        <f>Q348*H348</f>
        <v>3.7400000000000002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329</v>
      </c>
      <c r="AT348" s="193" t="s">
        <v>440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631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630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 ht="62.7" customHeight="1">
      <c r="A350" s="38"/>
      <c r="B350" s="181"/>
      <c r="C350" s="232" t="s">
        <v>619</v>
      </c>
      <c r="D350" s="232" t="s">
        <v>440</v>
      </c>
      <c r="E350" s="233" t="s">
        <v>633</v>
      </c>
      <c r="F350" s="234" t="s">
        <v>634</v>
      </c>
      <c r="G350" s="235" t="s">
        <v>486</v>
      </c>
      <c r="H350" s="236">
        <v>8</v>
      </c>
      <c r="I350" s="237"/>
      <c r="J350" s="238">
        <f>ROUND(I350*H350,2)</f>
        <v>0</v>
      </c>
      <c r="K350" s="234" t="s">
        <v>1</v>
      </c>
      <c r="L350" s="239"/>
      <c r="M350" s="240" t="s">
        <v>1</v>
      </c>
      <c r="N350" s="241" t="s">
        <v>40</v>
      </c>
      <c r="O350" s="77"/>
      <c r="P350" s="191">
        <f>O350*H350</f>
        <v>0</v>
      </c>
      <c r="Q350" s="191">
        <v>1.8700000000000001</v>
      </c>
      <c r="R350" s="191">
        <f>Q350*H350</f>
        <v>14.960000000000001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329</v>
      </c>
      <c r="AT350" s="193" t="s">
        <v>440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635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634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 ht="24.15" customHeight="1">
      <c r="A352" s="38"/>
      <c r="B352" s="181"/>
      <c r="C352" s="232" t="s">
        <v>623</v>
      </c>
      <c r="D352" s="232" t="s">
        <v>440</v>
      </c>
      <c r="E352" s="233" t="s">
        <v>641</v>
      </c>
      <c r="F352" s="234" t="s">
        <v>642</v>
      </c>
      <c r="G352" s="235" t="s">
        <v>486</v>
      </c>
      <c r="H352" s="236">
        <v>26</v>
      </c>
      <c r="I352" s="237"/>
      <c r="J352" s="238">
        <f>ROUND(I352*H352,2)</f>
        <v>0</v>
      </c>
      <c r="K352" s="234" t="s">
        <v>294</v>
      </c>
      <c r="L352" s="239"/>
      <c r="M352" s="240" t="s">
        <v>1</v>
      </c>
      <c r="N352" s="241" t="s">
        <v>40</v>
      </c>
      <c r="O352" s="77"/>
      <c r="P352" s="191">
        <f>O352*H352</f>
        <v>0</v>
      </c>
      <c r="Q352" s="191">
        <v>0.002</v>
      </c>
      <c r="R352" s="191">
        <f>Q352*H352</f>
        <v>0.052000000000000005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329</v>
      </c>
      <c r="AT352" s="193" t="s">
        <v>440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643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642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24.15" customHeight="1">
      <c r="A354" s="38"/>
      <c r="B354" s="181"/>
      <c r="C354" s="182" t="s">
        <v>628</v>
      </c>
      <c r="D354" s="182" t="s">
        <v>285</v>
      </c>
      <c r="E354" s="183" t="s">
        <v>929</v>
      </c>
      <c r="F354" s="184" t="s">
        <v>930</v>
      </c>
      <c r="G354" s="185" t="s">
        <v>486</v>
      </c>
      <c r="H354" s="186">
        <v>1</v>
      </c>
      <c r="I354" s="187"/>
      <c r="J354" s="188">
        <f>ROUND(I354*H354,2)</f>
        <v>0</v>
      </c>
      <c r="K354" s="184" t="s">
        <v>294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0.10833</v>
      </c>
      <c r="R354" s="191">
        <f>Q354*H354</f>
        <v>0.10833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931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932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>
      <c r="A356" s="38"/>
      <c r="B356" s="39"/>
      <c r="C356" s="38"/>
      <c r="D356" s="195" t="s">
        <v>300</v>
      </c>
      <c r="E356" s="38"/>
      <c r="F356" s="200" t="s">
        <v>318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300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82</v>
      </c>
      <c r="G357" s="14"/>
      <c r="H357" s="211">
        <v>1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632</v>
      </c>
      <c r="D358" s="182" t="s">
        <v>285</v>
      </c>
      <c r="E358" s="183" t="s">
        <v>933</v>
      </c>
      <c r="F358" s="184" t="s">
        <v>934</v>
      </c>
      <c r="G358" s="185" t="s">
        <v>486</v>
      </c>
      <c r="H358" s="186">
        <v>1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0.024240000000000001</v>
      </c>
      <c r="R358" s="191">
        <f>Q358*H358</f>
        <v>0.024240000000000001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935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936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24.15" customHeight="1">
      <c r="A360" s="38"/>
      <c r="B360" s="181"/>
      <c r="C360" s="182" t="s">
        <v>636</v>
      </c>
      <c r="D360" s="182" t="s">
        <v>285</v>
      </c>
      <c r="E360" s="183" t="s">
        <v>937</v>
      </c>
      <c r="F360" s="184" t="s">
        <v>938</v>
      </c>
      <c r="G360" s="185" t="s">
        <v>486</v>
      </c>
      <c r="H360" s="186">
        <v>1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939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940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2" customFormat="1" ht="24.15" customHeight="1">
      <c r="A362" s="38"/>
      <c r="B362" s="181"/>
      <c r="C362" s="182" t="s">
        <v>640</v>
      </c>
      <c r="D362" s="182" t="s">
        <v>285</v>
      </c>
      <c r="E362" s="183" t="s">
        <v>941</v>
      </c>
      <c r="F362" s="184" t="s">
        <v>942</v>
      </c>
      <c r="G362" s="185" t="s">
        <v>486</v>
      </c>
      <c r="H362" s="186">
        <v>1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0.21007999999999999</v>
      </c>
      <c r="R362" s="191">
        <f>Q362*H362</f>
        <v>0.21007999999999999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943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944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 ht="24.15" customHeight="1">
      <c r="A364" s="38"/>
      <c r="B364" s="181"/>
      <c r="C364" s="182" t="s">
        <v>644</v>
      </c>
      <c r="D364" s="182" t="s">
        <v>285</v>
      </c>
      <c r="E364" s="183" t="s">
        <v>652</v>
      </c>
      <c r="F364" s="184" t="s">
        <v>653</v>
      </c>
      <c r="G364" s="185" t="s">
        <v>288</v>
      </c>
      <c r="H364" s="186">
        <v>1</v>
      </c>
      <c r="I364" s="187"/>
      <c r="J364" s="188">
        <f>ROUND(I364*H364,2)</f>
        <v>0</v>
      </c>
      <c r="K364" s="184" t="s">
        <v>1</v>
      </c>
      <c r="L364" s="39"/>
      <c r="M364" s="189" t="s">
        <v>1</v>
      </c>
      <c r="N364" s="190" t="s">
        <v>40</v>
      </c>
      <c r="O364" s="77"/>
      <c r="P364" s="191">
        <f>O364*H364</f>
        <v>0</v>
      </c>
      <c r="Q364" s="191">
        <v>4.8207100000000001</v>
      </c>
      <c r="R364" s="191">
        <f>Q364*H364</f>
        <v>4.8207100000000001</v>
      </c>
      <c r="S364" s="191">
        <v>0</v>
      </c>
      <c r="T364" s="192">
        <f>S364*H364</f>
        <v>0</v>
      </c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R364" s="193" t="s">
        <v>96</v>
      </c>
      <c r="AT364" s="193" t="s">
        <v>285</v>
      </c>
      <c r="AU364" s="193" t="s">
        <v>84</v>
      </c>
      <c r="AY364" s="19" t="s">
        <v>283</v>
      </c>
      <c r="BE364" s="194">
        <f>IF(N364="základní",J364,0)</f>
        <v>0</v>
      </c>
      <c r="BF364" s="194">
        <f>IF(N364="snížená",J364,0)</f>
        <v>0</v>
      </c>
      <c r="BG364" s="194">
        <f>IF(N364="zákl. přenesená",J364,0)</f>
        <v>0</v>
      </c>
      <c r="BH364" s="194">
        <f>IF(N364="sníž. přenesená",J364,0)</f>
        <v>0</v>
      </c>
      <c r="BI364" s="194">
        <f>IF(N364="nulová",J364,0)</f>
        <v>0</v>
      </c>
      <c r="BJ364" s="19" t="s">
        <v>82</v>
      </c>
      <c r="BK364" s="194">
        <f>ROUND(I364*H364,2)</f>
        <v>0</v>
      </c>
      <c r="BL364" s="19" t="s">
        <v>96</v>
      </c>
      <c r="BM364" s="193" t="s">
        <v>654</v>
      </c>
    </row>
    <row r="365" s="2" customFormat="1">
      <c r="A365" s="38"/>
      <c r="B365" s="39"/>
      <c r="C365" s="38"/>
      <c r="D365" s="195" t="s">
        <v>290</v>
      </c>
      <c r="E365" s="38"/>
      <c r="F365" s="196" t="s">
        <v>653</v>
      </c>
      <c r="G365" s="38"/>
      <c r="H365" s="38"/>
      <c r="I365" s="197"/>
      <c r="J365" s="38"/>
      <c r="K365" s="38"/>
      <c r="L365" s="39"/>
      <c r="M365" s="198"/>
      <c r="N365" s="199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290</v>
      </c>
      <c r="AU365" s="19" t="s">
        <v>84</v>
      </c>
    </row>
    <row r="366" s="2" customFormat="1">
      <c r="A366" s="38"/>
      <c r="B366" s="39"/>
      <c r="C366" s="38"/>
      <c r="D366" s="195" t="s">
        <v>300</v>
      </c>
      <c r="E366" s="38"/>
      <c r="F366" s="200" t="s">
        <v>318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300</v>
      </c>
      <c r="AU366" s="19" t="s">
        <v>84</v>
      </c>
    </row>
    <row r="367" s="14" customFormat="1">
      <c r="A367" s="14"/>
      <c r="B367" s="208"/>
      <c r="C367" s="14"/>
      <c r="D367" s="195" t="s">
        <v>302</v>
      </c>
      <c r="E367" s="209" t="s">
        <v>1</v>
      </c>
      <c r="F367" s="210" t="s">
        <v>945</v>
      </c>
      <c r="G367" s="14"/>
      <c r="H367" s="211">
        <v>1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32</v>
      </c>
      <c r="AX367" s="14" t="s">
        <v>82</v>
      </c>
      <c r="AY367" s="209" t="s">
        <v>283</v>
      </c>
    </row>
    <row r="368" s="2" customFormat="1" ht="37.8" customHeight="1">
      <c r="A368" s="38"/>
      <c r="B368" s="181"/>
      <c r="C368" s="182" t="s">
        <v>651</v>
      </c>
      <c r="D368" s="182" t="s">
        <v>285</v>
      </c>
      <c r="E368" s="183" t="s">
        <v>657</v>
      </c>
      <c r="F368" s="184" t="s">
        <v>658</v>
      </c>
      <c r="G368" s="185" t="s">
        <v>316</v>
      </c>
      <c r="H368" s="186">
        <v>1</v>
      </c>
      <c r="I368" s="187"/>
      <c r="J368" s="188">
        <f>ROUND(I368*H368,2)</f>
        <v>0</v>
      </c>
      <c r="K368" s="184" t="s">
        <v>1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659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658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>
      <c r="A370" s="38"/>
      <c r="B370" s="39"/>
      <c r="C370" s="38"/>
      <c r="D370" s="195" t="s">
        <v>300</v>
      </c>
      <c r="E370" s="38"/>
      <c r="F370" s="200" t="s">
        <v>886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300</v>
      </c>
      <c r="AU370" s="19" t="s">
        <v>84</v>
      </c>
    </row>
    <row r="371" s="14" customFormat="1">
      <c r="A371" s="14"/>
      <c r="B371" s="208"/>
      <c r="C371" s="14"/>
      <c r="D371" s="195" t="s">
        <v>302</v>
      </c>
      <c r="E371" s="209" t="s">
        <v>1</v>
      </c>
      <c r="F371" s="210" t="s">
        <v>946</v>
      </c>
      <c r="G371" s="14"/>
      <c r="H371" s="211">
        <v>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32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656</v>
      </c>
      <c r="D372" s="182" t="s">
        <v>285</v>
      </c>
      <c r="E372" s="183" t="s">
        <v>662</v>
      </c>
      <c r="F372" s="184" t="s">
        <v>663</v>
      </c>
      <c r="G372" s="185" t="s">
        <v>486</v>
      </c>
      <c r="H372" s="186">
        <v>10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0.21734000000000001</v>
      </c>
      <c r="R372" s="191">
        <f>Q372*H372</f>
        <v>2.1734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664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665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318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947</v>
      </c>
      <c r="G375" s="14"/>
      <c r="H375" s="211">
        <v>10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2" customFormat="1" ht="24.15" customHeight="1">
      <c r="A376" s="38"/>
      <c r="B376" s="181"/>
      <c r="C376" s="232" t="s">
        <v>661</v>
      </c>
      <c r="D376" s="232" t="s">
        <v>440</v>
      </c>
      <c r="E376" s="233" t="s">
        <v>668</v>
      </c>
      <c r="F376" s="234" t="s">
        <v>669</v>
      </c>
      <c r="G376" s="235" t="s">
        <v>486</v>
      </c>
      <c r="H376" s="236">
        <v>9</v>
      </c>
      <c r="I376" s="237"/>
      <c r="J376" s="238">
        <f>ROUND(I376*H376,2)</f>
        <v>0</v>
      </c>
      <c r="K376" s="234" t="s">
        <v>1</v>
      </c>
      <c r="L376" s="239"/>
      <c r="M376" s="240" t="s">
        <v>1</v>
      </c>
      <c r="N376" s="241" t="s">
        <v>40</v>
      </c>
      <c r="O376" s="77"/>
      <c r="P376" s="191">
        <f>O376*H376</f>
        <v>0</v>
      </c>
      <c r="Q376" s="191">
        <v>0.045999999999999999</v>
      </c>
      <c r="R376" s="191">
        <f>Q376*H376</f>
        <v>0.41399999999999998</v>
      </c>
      <c r="S376" s="191">
        <v>0</v>
      </c>
      <c r="T376" s="19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3" t="s">
        <v>329</v>
      </c>
      <c r="AT376" s="193" t="s">
        <v>440</v>
      </c>
      <c r="AU376" s="193" t="s">
        <v>84</v>
      </c>
      <c r="AY376" s="19" t="s">
        <v>283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9" t="s">
        <v>82</v>
      </c>
      <c r="BK376" s="194">
        <f>ROUND(I376*H376,2)</f>
        <v>0</v>
      </c>
      <c r="BL376" s="19" t="s">
        <v>96</v>
      </c>
      <c r="BM376" s="193" t="s">
        <v>670</v>
      </c>
    </row>
    <row r="377" s="2" customFormat="1">
      <c r="A377" s="38"/>
      <c r="B377" s="39"/>
      <c r="C377" s="38"/>
      <c r="D377" s="195" t="s">
        <v>290</v>
      </c>
      <c r="E377" s="38"/>
      <c r="F377" s="196" t="s">
        <v>669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290</v>
      </c>
      <c r="AU377" s="19" t="s">
        <v>84</v>
      </c>
    </row>
    <row r="378" s="2" customFormat="1" ht="24.15" customHeight="1">
      <c r="A378" s="38"/>
      <c r="B378" s="181"/>
      <c r="C378" s="232" t="s">
        <v>667</v>
      </c>
      <c r="D378" s="232" t="s">
        <v>440</v>
      </c>
      <c r="E378" s="233" t="s">
        <v>672</v>
      </c>
      <c r="F378" s="234" t="s">
        <v>673</v>
      </c>
      <c r="G378" s="235" t="s">
        <v>486</v>
      </c>
      <c r="H378" s="236">
        <v>1</v>
      </c>
      <c r="I378" s="237"/>
      <c r="J378" s="238">
        <f>ROUND(I378*H378,2)</f>
        <v>0</v>
      </c>
      <c r="K378" s="234" t="s">
        <v>1</v>
      </c>
      <c r="L378" s="239"/>
      <c r="M378" s="240" t="s">
        <v>1</v>
      </c>
      <c r="N378" s="241" t="s">
        <v>40</v>
      </c>
      <c r="O378" s="77"/>
      <c r="P378" s="191">
        <f>O378*H378</f>
        <v>0</v>
      </c>
      <c r="Q378" s="191">
        <v>0.045999999999999999</v>
      </c>
      <c r="R378" s="191">
        <f>Q378*H378</f>
        <v>0.045999999999999999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329</v>
      </c>
      <c r="AT378" s="193" t="s">
        <v>440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674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673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336</v>
      </c>
      <c r="F380" s="179" t="s">
        <v>675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SUM(P381:P394)</f>
        <v>0</v>
      </c>
      <c r="Q380" s="174"/>
      <c r="R380" s="175">
        <f>SUM(R381:R394)</f>
        <v>0.00081000000000000006</v>
      </c>
      <c r="S380" s="174"/>
      <c r="T380" s="176">
        <f>SUM(T381:T394)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SUM(BK381:BK394)</f>
        <v>0</v>
      </c>
    </row>
    <row r="381" s="2" customFormat="1" ht="14.4" customHeight="1">
      <c r="A381" s="38"/>
      <c r="B381" s="181"/>
      <c r="C381" s="182" t="s">
        <v>671</v>
      </c>
      <c r="D381" s="182" t="s">
        <v>285</v>
      </c>
      <c r="E381" s="183" t="s">
        <v>677</v>
      </c>
      <c r="F381" s="184" t="s">
        <v>678</v>
      </c>
      <c r="G381" s="185" t="s">
        <v>679</v>
      </c>
      <c r="H381" s="186">
        <v>57.5</v>
      </c>
      <c r="I381" s="187"/>
      <c r="J381" s="188">
        <f>ROUND(I381*H381,2)</f>
        <v>0</v>
      </c>
      <c r="K381" s="184" t="s">
        <v>1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680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678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2" customFormat="1">
      <c r="A383" s="38"/>
      <c r="B383" s="39"/>
      <c r="C383" s="38"/>
      <c r="D383" s="195" t="s">
        <v>300</v>
      </c>
      <c r="E383" s="38"/>
      <c r="F383" s="200" t="s">
        <v>318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300</v>
      </c>
      <c r="AU383" s="19" t="s">
        <v>84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948</v>
      </c>
      <c r="G384" s="14"/>
      <c r="H384" s="211">
        <v>57.5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24.15" customHeight="1">
      <c r="A385" s="38"/>
      <c r="B385" s="181"/>
      <c r="C385" s="182" t="s">
        <v>676</v>
      </c>
      <c r="D385" s="182" t="s">
        <v>285</v>
      </c>
      <c r="E385" s="183" t="s">
        <v>683</v>
      </c>
      <c r="F385" s="184" t="s">
        <v>684</v>
      </c>
      <c r="G385" s="185" t="s">
        <v>345</v>
      </c>
      <c r="H385" s="186">
        <v>9</v>
      </c>
      <c r="I385" s="187"/>
      <c r="J385" s="188">
        <f>ROUND(I385*H385,2)</f>
        <v>0</v>
      </c>
      <c r="K385" s="184" t="s">
        <v>294</v>
      </c>
      <c r="L385" s="39"/>
      <c r="M385" s="189" t="s">
        <v>1</v>
      </c>
      <c r="N385" s="190" t="s">
        <v>40</v>
      </c>
      <c r="O385" s="77"/>
      <c r="P385" s="191">
        <f>O385*H385</f>
        <v>0</v>
      </c>
      <c r="Q385" s="191">
        <v>9.0000000000000006E-05</v>
      </c>
      <c r="R385" s="191">
        <f>Q385*H385</f>
        <v>0.00081000000000000006</v>
      </c>
      <c r="S385" s="191">
        <v>0</v>
      </c>
      <c r="T385" s="192">
        <f>S385*H385</f>
        <v>0</v>
      </c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R385" s="193" t="s">
        <v>96</v>
      </c>
      <c r="AT385" s="193" t="s">
        <v>285</v>
      </c>
      <c r="AU385" s="193" t="s">
        <v>84</v>
      </c>
      <c r="AY385" s="19" t="s">
        <v>283</v>
      </c>
      <c r="BE385" s="194">
        <f>IF(N385="základní",J385,0)</f>
        <v>0</v>
      </c>
      <c r="BF385" s="194">
        <f>IF(N385="snížená",J385,0)</f>
        <v>0</v>
      </c>
      <c r="BG385" s="194">
        <f>IF(N385="zákl. přenesená",J385,0)</f>
        <v>0</v>
      </c>
      <c r="BH385" s="194">
        <f>IF(N385="sníž. přenesená",J385,0)</f>
        <v>0</v>
      </c>
      <c r="BI385" s="194">
        <f>IF(N385="nulová",J385,0)</f>
        <v>0</v>
      </c>
      <c r="BJ385" s="19" t="s">
        <v>82</v>
      </c>
      <c r="BK385" s="194">
        <f>ROUND(I385*H385,2)</f>
        <v>0</v>
      </c>
      <c r="BL385" s="19" t="s">
        <v>96</v>
      </c>
      <c r="BM385" s="193" t="s">
        <v>685</v>
      </c>
    </row>
    <row r="386" s="2" customFormat="1">
      <c r="A386" s="38"/>
      <c r="B386" s="39"/>
      <c r="C386" s="38"/>
      <c r="D386" s="195" t="s">
        <v>290</v>
      </c>
      <c r="E386" s="38"/>
      <c r="F386" s="196" t="s">
        <v>686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290</v>
      </c>
      <c r="AU386" s="19" t="s">
        <v>84</v>
      </c>
    </row>
    <row r="387" s="2" customFormat="1">
      <c r="A387" s="38"/>
      <c r="B387" s="39"/>
      <c r="C387" s="38"/>
      <c r="D387" s="195" t="s">
        <v>300</v>
      </c>
      <c r="E387" s="38"/>
      <c r="F387" s="200" t="s">
        <v>318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300</v>
      </c>
      <c r="AU387" s="19" t="s">
        <v>84</v>
      </c>
    </row>
    <row r="388" s="13" customFormat="1">
      <c r="A388" s="13"/>
      <c r="B388" s="201"/>
      <c r="C388" s="13"/>
      <c r="D388" s="195" t="s">
        <v>302</v>
      </c>
      <c r="E388" s="202" t="s">
        <v>1</v>
      </c>
      <c r="F388" s="203" t="s">
        <v>687</v>
      </c>
      <c r="G388" s="13"/>
      <c r="H388" s="202" t="s">
        <v>1</v>
      </c>
      <c r="I388" s="204"/>
      <c r="J388" s="13"/>
      <c r="K388" s="13"/>
      <c r="L388" s="201"/>
      <c r="M388" s="205"/>
      <c r="N388" s="206"/>
      <c r="O388" s="206"/>
      <c r="P388" s="206"/>
      <c r="Q388" s="206"/>
      <c r="R388" s="206"/>
      <c r="S388" s="206"/>
      <c r="T388" s="207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T388" s="202" t="s">
        <v>302</v>
      </c>
      <c r="AU388" s="202" t="s">
        <v>84</v>
      </c>
      <c r="AV388" s="13" t="s">
        <v>82</v>
      </c>
      <c r="AW388" s="13" t="s">
        <v>32</v>
      </c>
      <c r="AX388" s="13" t="s">
        <v>75</v>
      </c>
      <c r="AY388" s="202" t="s">
        <v>283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688</v>
      </c>
      <c r="G389" s="14"/>
      <c r="H389" s="211">
        <v>9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82</v>
      </c>
      <c r="AY389" s="209" t="s">
        <v>283</v>
      </c>
    </row>
    <row r="390" s="2" customFormat="1" ht="14.4" customHeight="1">
      <c r="A390" s="38"/>
      <c r="B390" s="181"/>
      <c r="C390" s="182" t="s">
        <v>682</v>
      </c>
      <c r="D390" s="182" t="s">
        <v>285</v>
      </c>
      <c r="E390" s="183" t="s">
        <v>690</v>
      </c>
      <c r="F390" s="184" t="s">
        <v>691</v>
      </c>
      <c r="G390" s="185" t="s">
        <v>316</v>
      </c>
      <c r="H390" s="186">
        <v>12</v>
      </c>
      <c r="I390" s="187"/>
      <c r="J390" s="188">
        <f>ROUND(I390*H390,2)</f>
        <v>0</v>
      </c>
      <c r="K390" s="184" t="s">
        <v>1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</v>
      </c>
      <c r="R390" s="191">
        <f>Q390*H390</f>
        <v>0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692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693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694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3" customFormat="1">
      <c r="A393" s="13"/>
      <c r="B393" s="201"/>
      <c r="C393" s="13"/>
      <c r="D393" s="195" t="s">
        <v>302</v>
      </c>
      <c r="E393" s="202" t="s">
        <v>1</v>
      </c>
      <c r="F393" s="203" t="s">
        <v>695</v>
      </c>
      <c r="G393" s="13"/>
      <c r="H393" s="202" t="s">
        <v>1</v>
      </c>
      <c r="I393" s="204"/>
      <c r="J393" s="13"/>
      <c r="K393" s="13"/>
      <c r="L393" s="201"/>
      <c r="M393" s="205"/>
      <c r="N393" s="206"/>
      <c r="O393" s="206"/>
      <c r="P393" s="206"/>
      <c r="Q393" s="206"/>
      <c r="R393" s="206"/>
      <c r="S393" s="206"/>
      <c r="T393" s="20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2" t="s">
        <v>302</v>
      </c>
      <c r="AU393" s="202" t="s">
        <v>84</v>
      </c>
      <c r="AV393" s="13" t="s">
        <v>82</v>
      </c>
      <c r="AW393" s="13" t="s">
        <v>32</v>
      </c>
      <c r="AX393" s="13" t="s">
        <v>75</v>
      </c>
      <c r="AY393" s="202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328</v>
      </c>
      <c r="G394" s="14"/>
      <c r="H394" s="211">
        <v>12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12" customFormat="1" ht="22.8" customHeight="1">
      <c r="A395" s="12"/>
      <c r="B395" s="168"/>
      <c r="C395" s="12"/>
      <c r="D395" s="169" t="s">
        <v>74</v>
      </c>
      <c r="E395" s="179" t="s">
        <v>696</v>
      </c>
      <c r="F395" s="179" t="s">
        <v>697</v>
      </c>
      <c r="G395" s="12"/>
      <c r="H395" s="12"/>
      <c r="I395" s="171"/>
      <c r="J395" s="180">
        <f>BK395</f>
        <v>0</v>
      </c>
      <c r="K395" s="12"/>
      <c r="L395" s="168"/>
      <c r="M395" s="173"/>
      <c r="N395" s="174"/>
      <c r="O395" s="174"/>
      <c r="P395" s="175">
        <f>SUM(P396:P414)</f>
        <v>0</v>
      </c>
      <c r="Q395" s="174"/>
      <c r="R395" s="175">
        <f>SUM(R396:R414)</f>
        <v>0</v>
      </c>
      <c r="S395" s="174"/>
      <c r="T395" s="176">
        <f>SUM(T396:T414)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169" t="s">
        <v>82</v>
      </c>
      <c r="AT395" s="177" t="s">
        <v>74</v>
      </c>
      <c r="AU395" s="177" t="s">
        <v>82</v>
      </c>
      <c r="AY395" s="169" t="s">
        <v>283</v>
      </c>
      <c r="BK395" s="178">
        <f>SUM(BK396:BK414)</f>
        <v>0</v>
      </c>
    </row>
    <row r="396" s="2" customFormat="1" ht="14.4" customHeight="1">
      <c r="A396" s="38"/>
      <c r="B396" s="181"/>
      <c r="C396" s="182" t="s">
        <v>689</v>
      </c>
      <c r="D396" s="182" t="s">
        <v>285</v>
      </c>
      <c r="E396" s="183" t="s">
        <v>699</v>
      </c>
      <c r="F396" s="184" t="s">
        <v>700</v>
      </c>
      <c r="G396" s="185" t="s">
        <v>419</v>
      </c>
      <c r="H396" s="186">
        <v>712.64999999999998</v>
      </c>
      <c r="I396" s="187"/>
      <c r="J396" s="188">
        <f>ROUND(I396*H396,2)</f>
        <v>0</v>
      </c>
      <c r="K396" s="184" t="s">
        <v>294</v>
      </c>
      <c r="L396" s="39"/>
      <c r="M396" s="189" t="s">
        <v>1</v>
      </c>
      <c r="N396" s="190" t="s">
        <v>40</v>
      </c>
      <c r="O396" s="77"/>
      <c r="P396" s="191">
        <f>O396*H396</f>
        <v>0</v>
      </c>
      <c r="Q396" s="191">
        <v>0</v>
      </c>
      <c r="R396" s="191">
        <f>Q396*H396</f>
        <v>0</v>
      </c>
      <c r="S396" s="191">
        <v>0</v>
      </c>
      <c r="T396" s="192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3" t="s">
        <v>96</v>
      </c>
      <c r="AT396" s="193" t="s">
        <v>285</v>
      </c>
      <c r="AU396" s="193" t="s">
        <v>84</v>
      </c>
      <c r="AY396" s="19" t="s">
        <v>283</v>
      </c>
      <c r="BE396" s="194">
        <f>IF(N396="základní",J396,0)</f>
        <v>0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9" t="s">
        <v>82</v>
      </c>
      <c r="BK396" s="194">
        <f>ROUND(I396*H396,2)</f>
        <v>0</v>
      </c>
      <c r="BL396" s="19" t="s">
        <v>96</v>
      </c>
      <c r="BM396" s="193" t="s">
        <v>701</v>
      </c>
    </row>
    <row r="397" s="2" customFormat="1">
      <c r="A397" s="38"/>
      <c r="B397" s="39"/>
      <c r="C397" s="38"/>
      <c r="D397" s="195" t="s">
        <v>290</v>
      </c>
      <c r="E397" s="38"/>
      <c r="F397" s="196" t="s">
        <v>702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290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949</v>
      </c>
      <c r="G398" s="14"/>
      <c r="H398" s="211">
        <v>486.92200000000003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75</v>
      </c>
      <c r="AY398" s="209" t="s">
        <v>283</v>
      </c>
    </row>
    <row r="399" s="14" customFormat="1">
      <c r="A399" s="14"/>
      <c r="B399" s="208"/>
      <c r="C399" s="14"/>
      <c r="D399" s="195" t="s">
        <v>302</v>
      </c>
      <c r="E399" s="209" t="s">
        <v>1</v>
      </c>
      <c r="F399" s="210" t="s">
        <v>950</v>
      </c>
      <c r="G399" s="14"/>
      <c r="H399" s="211">
        <v>225.72800000000001</v>
      </c>
      <c r="I399" s="212"/>
      <c r="J399" s="14"/>
      <c r="K399" s="14"/>
      <c r="L399" s="208"/>
      <c r="M399" s="213"/>
      <c r="N399" s="214"/>
      <c r="O399" s="214"/>
      <c r="P399" s="214"/>
      <c r="Q399" s="214"/>
      <c r="R399" s="214"/>
      <c r="S399" s="214"/>
      <c r="T399" s="21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9" t="s">
        <v>302</v>
      </c>
      <c r="AU399" s="209" t="s">
        <v>84</v>
      </c>
      <c r="AV399" s="14" t="s">
        <v>84</v>
      </c>
      <c r="AW399" s="14" t="s">
        <v>32</v>
      </c>
      <c r="AX399" s="14" t="s">
        <v>75</v>
      </c>
      <c r="AY399" s="209" t="s">
        <v>283</v>
      </c>
    </row>
    <row r="400" s="15" customFormat="1">
      <c r="A400" s="15"/>
      <c r="B400" s="216"/>
      <c r="C400" s="15"/>
      <c r="D400" s="195" t="s">
        <v>302</v>
      </c>
      <c r="E400" s="217" t="s">
        <v>1</v>
      </c>
      <c r="F400" s="218" t="s">
        <v>306</v>
      </c>
      <c r="G400" s="15"/>
      <c r="H400" s="219">
        <v>712.65000000000009</v>
      </c>
      <c r="I400" s="220"/>
      <c r="J400" s="15"/>
      <c r="K400" s="15"/>
      <c r="L400" s="216"/>
      <c r="M400" s="221"/>
      <c r="N400" s="222"/>
      <c r="O400" s="222"/>
      <c r="P400" s="222"/>
      <c r="Q400" s="222"/>
      <c r="R400" s="222"/>
      <c r="S400" s="222"/>
      <c r="T400" s="223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T400" s="217" t="s">
        <v>302</v>
      </c>
      <c r="AU400" s="217" t="s">
        <v>84</v>
      </c>
      <c r="AV400" s="15" t="s">
        <v>96</v>
      </c>
      <c r="AW400" s="15" t="s">
        <v>32</v>
      </c>
      <c r="AX400" s="15" t="s">
        <v>82</v>
      </c>
      <c r="AY400" s="217" t="s">
        <v>283</v>
      </c>
    </row>
    <row r="401" s="2" customFormat="1" ht="24.15" customHeight="1">
      <c r="A401" s="38"/>
      <c r="B401" s="181"/>
      <c r="C401" s="182" t="s">
        <v>698</v>
      </c>
      <c r="D401" s="182" t="s">
        <v>285</v>
      </c>
      <c r="E401" s="183" t="s">
        <v>706</v>
      </c>
      <c r="F401" s="184" t="s">
        <v>707</v>
      </c>
      <c r="G401" s="185" t="s">
        <v>419</v>
      </c>
      <c r="H401" s="186">
        <v>9977.1000000000004</v>
      </c>
      <c r="I401" s="187"/>
      <c r="J401" s="188">
        <f>ROUND(I401*H401,2)</f>
        <v>0</v>
      </c>
      <c r="K401" s="184" t="s">
        <v>294</v>
      </c>
      <c r="L401" s="39"/>
      <c r="M401" s="189" t="s">
        <v>1</v>
      </c>
      <c r="N401" s="190" t="s">
        <v>40</v>
      </c>
      <c r="O401" s="77"/>
      <c r="P401" s="191">
        <f>O401*H401</f>
        <v>0</v>
      </c>
      <c r="Q401" s="191">
        <v>0</v>
      </c>
      <c r="R401" s="191">
        <f>Q401*H401</f>
        <v>0</v>
      </c>
      <c r="S401" s="191">
        <v>0</v>
      </c>
      <c r="T401" s="19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93" t="s">
        <v>96</v>
      </c>
      <c r="AT401" s="193" t="s">
        <v>285</v>
      </c>
      <c r="AU401" s="193" t="s">
        <v>84</v>
      </c>
      <c r="AY401" s="19" t="s">
        <v>283</v>
      </c>
      <c r="BE401" s="194">
        <f>IF(N401="základní",J401,0)</f>
        <v>0</v>
      </c>
      <c r="BF401" s="194">
        <f>IF(N401="snížená",J401,0)</f>
        <v>0</v>
      </c>
      <c r="BG401" s="194">
        <f>IF(N401="zákl. přenesená",J401,0)</f>
        <v>0</v>
      </c>
      <c r="BH401" s="194">
        <f>IF(N401="sníž. přenesená",J401,0)</f>
        <v>0</v>
      </c>
      <c r="BI401" s="194">
        <f>IF(N401="nulová",J401,0)</f>
        <v>0</v>
      </c>
      <c r="BJ401" s="19" t="s">
        <v>82</v>
      </c>
      <c r="BK401" s="194">
        <f>ROUND(I401*H401,2)</f>
        <v>0</v>
      </c>
      <c r="BL401" s="19" t="s">
        <v>96</v>
      </c>
      <c r="BM401" s="193" t="s">
        <v>708</v>
      </c>
    </row>
    <row r="402" s="2" customFormat="1">
      <c r="A402" s="38"/>
      <c r="B402" s="39"/>
      <c r="C402" s="38"/>
      <c r="D402" s="195" t="s">
        <v>290</v>
      </c>
      <c r="E402" s="38"/>
      <c r="F402" s="196" t="s">
        <v>709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290</v>
      </c>
      <c r="AU402" s="19" t="s">
        <v>84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949</v>
      </c>
      <c r="G403" s="14"/>
      <c r="H403" s="211">
        <v>486.92200000000003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75</v>
      </c>
      <c r="AY403" s="209" t="s">
        <v>283</v>
      </c>
    </row>
    <row r="404" s="14" customFormat="1">
      <c r="A404" s="14"/>
      <c r="B404" s="208"/>
      <c r="C404" s="14"/>
      <c r="D404" s="195" t="s">
        <v>302</v>
      </c>
      <c r="E404" s="209" t="s">
        <v>1</v>
      </c>
      <c r="F404" s="210" t="s">
        <v>950</v>
      </c>
      <c r="G404" s="14"/>
      <c r="H404" s="211">
        <v>225.72800000000001</v>
      </c>
      <c r="I404" s="212"/>
      <c r="J404" s="14"/>
      <c r="K404" s="14"/>
      <c r="L404" s="208"/>
      <c r="M404" s="213"/>
      <c r="N404" s="214"/>
      <c r="O404" s="214"/>
      <c r="P404" s="214"/>
      <c r="Q404" s="214"/>
      <c r="R404" s="214"/>
      <c r="S404" s="214"/>
      <c r="T404" s="215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T404" s="209" t="s">
        <v>302</v>
      </c>
      <c r="AU404" s="209" t="s">
        <v>84</v>
      </c>
      <c r="AV404" s="14" t="s">
        <v>84</v>
      </c>
      <c r="AW404" s="14" t="s">
        <v>32</v>
      </c>
      <c r="AX404" s="14" t="s">
        <v>75</v>
      </c>
      <c r="AY404" s="209" t="s">
        <v>283</v>
      </c>
    </row>
    <row r="405" s="15" customFormat="1">
      <c r="A405" s="15"/>
      <c r="B405" s="216"/>
      <c r="C405" s="15"/>
      <c r="D405" s="195" t="s">
        <v>302</v>
      </c>
      <c r="E405" s="217" t="s">
        <v>1</v>
      </c>
      <c r="F405" s="218" t="s">
        <v>306</v>
      </c>
      <c r="G405" s="15"/>
      <c r="H405" s="219">
        <v>712.65000000000009</v>
      </c>
      <c r="I405" s="220"/>
      <c r="J405" s="15"/>
      <c r="K405" s="15"/>
      <c r="L405" s="216"/>
      <c r="M405" s="221"/>
      <c r="N405" s="222"/>
      <c r="O405" s="222"/>
      <c r="P405" s="222"/>
      <c r="Q405" s="222"/>
      <c r="R405" s="222"/>
      <c r="S405" s="222"/>
      <c r="T405" s="223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T405" s="217" t="s">
        <v>302</v>
      </c>
      <c r="AU405" s="217" t="s">
        <v>84</v>
      </c>
      <c r="AV405" s="15" t="s">
        <v>96</v>
      </c>
      <c r="AW405" s="15" t="s">
        <v>32</v>
      </c>
      <c r="AX405" s="15" t="s">
        <v>82</v>
      </c>
      <c r="AY405" s="217" t="s">
        <v>283</v>
      </c>
    </row>
    <row r="406" s="14" customFormat="1">
      <c r="A406" s="14"/>
      <c r="B406" s="208"/>
      <c r="C406" s="14"/>
      <c r="D406" s="195" t="s">
        <v>302</v>
      </c>
      <c r="E406" s="14"/>
      <c r="F406" s="210" t="s">
        <v>951</v>
      </c>
      <c r="G406" s="14"/>
      <c r="H406" s="211">
        <v>9977.1000000000004</v>
      </c>
      <c r="I406" s="212"/>
      <c r="J406" s="14"/>
      <c r="K406" s="14"/>
      <c r="L406" s="208"/>
      <c r="M406" s="213"/>
      <c r="N406" s="214"/>
      <c r="O406" s="214"/>
      <c r="P406" s="214"/>
      <c r="Q406" s="214"/>
      <c r="R406" s="214"/>
      <c r="S406" s="214"/>
      <c r="T406" s="215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9" t="s">
        <v>302</v>
      </c>
      <c r="AU406" s="209" t="s">
        <v>84</v>
      </c>
      <c r="AV406" s="14" t="s">
        <v>84</v>
      </c>
      <c r="AW406" s="14" t="s">
        <v>3</v>
      </c>
      <c r="AX406" s="14" t="s">
        <v>82</v>
      </c>
      <c r="AY406" s="209" t="s">
        <v>283</v>
      </c>
    </row>
    <row r="407" s="2" customFormat="1" ht="24.15" customHeight="1">
      <c r="A407" s="38"/>
      <c r="B407" s="181"/>
      <c r="C407" s="182" t="s">
        <v>705</v>
      </c>
      <c r="D407" s="182" t="s">
        <v>285</v>
      </c>
      <c r="E407" s="183" t="s">
        <v>712</v>
      </c>
      <c r="F407" s="184" t="s">
        <v>713</v>
      </c>
      <c r="G407" s="185" t="s">
        <v>419</v>
      </c>
      <c r="H407" s="186">
        <v>712.64999999999998</v>
      </c>
      <c r="I407" s="187"/>
      <c r="J407" s="188">
        <f>ROUND(I407*H407,2)</f>
        <v>0</v>
      </c>
      <c r="K407" s="184" t="s">
        <v>294</v>
      </c>
      <c r="L407" s="39"/>
      <c r="M407" s="189" t="s">
        <v>1</v>
      </c>
      <c r="N407" s="190" t="s">
        <v>40</v>
      </c>
      <c r="O407" s="77"/>
      <c r="P407" s="191">
        <f>O407*H407</f>
        <v>0</v>
      </c>
      <c r="Q407" s="191">
        <v>0</v>
      </c>
      <c r="R407" s="191">
        <f>Q407*H407</f>
        <v>0</v>
      </c>
      <c r="S407" s="191">
        <v>0</v>
      </c>
      <c r="T407" s="192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93" t="s">
        <v>96</v>
      </c>
      <c r="AT407" s="193" t="s">
        <v>285</v>
      </c>
      <c r="AU407" s="193" t="s">
        <v>84</v>
      </c>
      <c r="AY407" s="19" t="s">
        <v>283</v>
      </c>
      <c r="BE407" s="194">
        <f>IF(N407="základní",J407,0)</f>
        <v>0</v>
      </c>
      <c r="BF407" s="194">
        <f>IF(N407="snížená",J407,0)</f>
        <v>0</v>
      </c>
      <c r="BG407" s="194">
        <f>IF(N407="zákl. přenesená",J407,0)</f>
        <v>0</v>
      </c>
      <c r="BH407" s="194">
        <f>IF(N407="sníž. přenesená",J407,0)</f>
        <v>0</v>
      </c>
      <c r="BI407" s="194">
        <f>IF(N407="nulová",J407,0)</f>
        <v>0</v>
      </c>
      <c r="BJ407" s="19" t="s">
        <v>82</v>
      </c>
      <c r="BK407" s="194">
        <f>ROUND(I407*H407,2)</f>
        <v>0</v>
      </c>
      <c r="BL407" s="19" t="s">
        <v>96</v>
      </c>
      <c r="BM407" s="193" t="s">
        <v>714</v>
      </c>
    </row>
    <row r="408" s="2" customFormat="1">
      <c r="A408" s="38"/>
      <c r="B408" s="39"/>
      <c r="C408" s="38"/>
      <c r="D408" s="195" t="s">
        <v>290</v>
      </c>
      <c r="E408" s="38"/>
      <c r="F408" s="196" t="s">
        <v>715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290</v>
      </c>
      <c r="AU408" s="19" t="s">
        <v>84</v>
      </c>
    </row>
    <row r="409" s="2" customFormat="1" ht="37.8" customHeight="1">
      <c r="A409" s="38"/>
      <c r="B409" s="181"/>
      <c r="C409" s="182" t="s">
        <v>711</v>
      </c>
      <c r="D409" s="182" t="s">
        <v>285</v>
      </c>
      <c r="E409" s="183" t="s">
        <v>717</v>
      </c>
      <c r="F409" s="184" t="s">
        <v>421</v>
      </c>
      <c r="G409" s="185" t="s">
        <v>419</v>
      </c>
      <c r="H409" s="186">
        <v>486.92200000000003</v>
      </c>
      <c r="I409" s="187"/>
      <c r="J409" s="188">
        <f>ROUND(I409*H409,2)</f>
        <v>0</v>
      </c>
      <c r="K409" s="184" t="s">
        <v>294</v>
      </c>
      <c r="L409" s="39"/>
      <c r="M409" s="189" t="s">
        <v>1</v>
      </c>
      <c r="N409" s="190" t="s">
        <v>40</v>
      </c>
      <c r="O409" s="77"/>
      <c r="P409" s="191">
        <f>O409*H409</f>
        <v>0</v>
      </c>
      <c r="Q409" s="191">
        <v>0</v>
      </c>
      <c r="R409" s="191">
        <f>Q409*H409</f>
        <v>0</v>
      </c>
      <c r="S409" s="191">
        <v>0</v>
      </c>
      <c r="T409" s="192">
        <f>S409*H409</f>
        <v>0</v>
      </c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R409" s="193" t="s">
        <v>96</v>
      </c>
      <c r="AT409" s="193" t="s">
        <v>285</v>
      </c>
      <c r="AU409" s="193" t="s">
        <v>84</v>
      </c>
      <c r="AY409" s="19" t="s">
        <v>283</v>
      </c>
      <c r="BE409" s="194">
        <f>IF(N409="základní",J409,0)</f>
        <v>0</v>
      </c>
      <c r="BF409" s="194">
        <f>IF(N409="snížená",J409,0)</f>
        <v>0</v>
      </c>
      <c r="BG409" s="194">
        <f>IF(N409="zákl. přenesená",J409,0)</f>
        <v>0</v>
      </c>
      <c r="BH409" s="194">
        <f>IF(N409="sníž. přenesená",J409,0)</f>
        <v>0</v>
      </c>
      <c r="BI409" s="194">
        <f>IF(N409="nulová",J409,0)</f>
        <v>0</v>
      </c>
      <c r="BJ409" s="19" t="s">
        <v>82</v>
      </c>
      <c r="BK409" s="194">
        <f>ROUND(I409*H409,2)</f>
        <v>0</v>
      </c>
      <c r="BL409" s="19" t="s">
        <v>96</v>
      </c>
      <c r="BM409" s="193" t="s">
        <v>718</v>
      </c>
    </row>
    <row r="410" s="2" customFormat="1">
      <c r="A410" s="38"/>
      <c r="B410" s="39"/>
      <c r="C410" s="38"/>
      <c r="D410" s="195" t="s">
        <v>290</v>
      </c>
      <c r="E410" s="38"/>
      <c r="F410" s="196" t="s">
        <v>421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290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949</v>
      </c>
      <c r="G411" s="14"/>
      <c r="H411" s="211">
        <v>486.92200000000003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2" customFormat="1" ht="37.8" customHeight="1">
      <c r="A412" s="38"/>
      <c r="B412" s="181"/>
      <c r="C412" s="182" t="s">
        <v>716</v>
      </c>
      <c r="D412" s="182" t="s">
        <v>285</v>
      </c>
      <c r="E412" s="183" t="s">
        <v>720</v>
      </c>
      <c r="F412" s="184" t="s">
        <v>721</v>
      </c>
      <c r="G412" s="185" t="s">
        <v>419</v>
      </c>
      <c r="H412" s="186">
        <v>225.72800000000001</v>
      </c>
      <c r="I412" s="187"/>
      <c r="J412" s="188">
        <f>ROUND(I412*H412,2)</f>
        <v>0</v>
      </c>
      <c r="K412" s="184" t="s">
        <v>294</v>
      </c>
      <c r="L412" s="39"/>
      <c r="M412" s="189" t="s">
        <v>1</v>
      </c>
      <c r="N412" s="190" t="s">
        <v>40</v>
      </c>
      <c r="O412" s="77"/>
      <c r="P412" s="191">
        <f>O412*H412</f>
        <v>0</v>
      </c>
      <c r="Q412" s="191">
        <v>0</v>
      </c>
      <c r="R412" s="191">
        <f>Q412*H412</f>
        <v>0</v>
      </c>
      <c r="S412" s="191">
        <v>0</v>
      </c>
      <c r="T412" s="192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3" t="s">
        <v>96</v>
      </c>
      <c r="AT412" s="193" t="s">
        <v>285</v>
      </c>
      <c r="AU412" s="193" t="s">
        <v>84</v>
      </c>
      <c r="AY412" s="19" t="s">
        <v>283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82</v>
      </c>
      <c r="BK412" s="194">
        <f>ROUND(I412*H412,2)</f>
        <v>0</v>
      </c>
      <c r="BL412" s="19" t="s">
        <v>96</v>
      </c>
      <c r="BM412" s="193" t="s">
        <v>722</v>
      </c>
    </row>
    <row r="413" s="2" customFormat="1">
      <c r="A413" s="38"/>
      <c r="B413" s="39"/>
      <c r="C413" s="38"/>
      <c r="D413" s="195" t="s">
        <v>290</v>
      </c>
      <c r="E413" s="38"/>
      <c r="F413" s="196" t="s">
        <v>721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290</v>
      </c>
      <c r="AU413" s="19" t="s">
        <v>84</v>
      </c>
    </row>
    <row r="414" s="14" customFormat="1">
      <c r="A414" s="14"/>
      <c r="B414" s="208"/>
      <c r="C414" s="14"/>
      <c r="D414" s="195" t="s">
        <v>302</v>
      </c>
      <c r="E414" s="209" t="s">
        <v>1</v>
      </c>
      <c r="F414" s="210" t="s">
        <v>950</v>
      </c>
      <c r="G414" s="14"/>
      <c r="H414" s="211">
        <v>225.72800000000001</v>
      </c>
      <c r="I414" s="212"/>
      <c r="J414" s="14"/>
      <c r="K414" s="14"/>
      <c r="L414" s="208"/>
      <c r="M414" s="213"/>
      <c r="N414" s="214"/>
      <c r="O414" s="214"/>
      <c r="P414" s="214"/>
      <c r="Q414" s="214"/>
      <c r="R414" s="214"/>
      <c r="S414" s="214"/>
      <c r="T414" s="21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9" t="s">
        <v>302</v>
      </c>
      <c r="AU414" s="209" t="s">
        <v>84</v>
      </c>
      <c r="AV414" s="14" t="s">
        <v>84</v>
      </c>
      <c r="AW414" s="14" t="s">
        <v>32</v>
      </c>
      <c r="AX414" s="14" t="s">
        <v>82</v>
      </c>
      <c r="AY414" s="209" t="s">
        <v>283</v>
      </c>
    </row>
    <row r="415" s="12" customFormat="1" ht="22.8" customHeight="1">
      <c r="A415" s="12"/>
      <c r="B415" s="168"/>
      <c r="C415" s="12"/>
      <c r="D415" s="169" t="s">
        <v>74</v>
      </c>
      <c r="E415" s="179" t="s">
        <v>723</v>
      </c>
      <c r="F415" s="179" t="s">
        <v>724</v>
      </c>
      <c r="G415" s="12"/>
      <c r="H415" s="12"/>
      <c r="I415" s="171"/>
      <c r="J415" s="180">
        <f>BK415</f>
        <v>0</v>
      </c>
      <c r="K415" s="12"/>
      <c r="L415" s="168"/>
      <c r="M415" s="173"/>
      <c r="N415" s="174"/>
      <c r="O415" s="174"/>
      <c r="P415" s="175">
        <f>SUM(P416:P419)</f>
        <v>0</v>
      </c>
      <c r="Q415" s="174"/>
      <c r="R415" s="175">
        <f>SUM(R416:R419)</f>
        <v>0</v>
      </c>
      <c r="S415" s="174"/>
      <c r="T415" s="176">
        <f>SUM(T416:T419)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69" t="s">
        <v>82</v>
      </c>
      <c r="AT415" s="177" t="s">
        <v>74</v>
      </c>
      <c r="AU415" s="177" t="s">
        <v>82</v>
      </c>
      <c r="AY415" s="169" t="s">
        <v>283</v>
      </c>
      <c r="BK415" s="178">
        <f>SUM(BK416:BK419)</f>
        <v>0</v>
      </c>
    </row>
    <row r="416" s="2" customFormat="1" ht="24.15" customHeight="1">
      <c r="A416" s="38"/>
      <c r="B416" s="181"/>
      <c r="C416" s="182" t="s">
        <v>719</v>
      </c>
      <c r="D416" s="182" t="s">
        <v>285</v>
      </c>
      <c r="E416" s="183" t="s">
        <v>726</v>
      </c>
      <c r="F416" s="184" t="s">
        <v>727</v>
      </c>
      <c r="G416" s="185" t="s">
        <v>419</v>
      </c>
      <c r="H416" s="186">
        <v>124.524</v>
      </c>
      <c r="I416" s="187"/>
      <c r="J416" s="188">
        <f>ROUND(I416*H416,2)</f>
        <v>0</v>
      </c>
      <c r="K416" s="184" t="s">
        <v>294</v>
      </c>
      <c r="L416" s="39"/>
      <c r="M416" s="189" t="s">
        <v>1</v>
      </c>
      <c r="N416" s="190" t="s">
        <v>40</v>
      </c>
      <c r="O416" s="77"/>
      <c r="P416" s="191">
        <f>O416*H416</f>
        <v>0</v>
      </c>
      <c r="Q416" s="191">
        <v>0</v>
      </c>
      <c r="R416" s="191">
        <f>Q416*H416</f>
        <v>0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96</v>
      </c>
      <c r="AT416" s="193" t="s">
        <v>285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728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729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13" customFormat="1">
      <c r="A418" s="13"/>
      <c r="B418" s="201"/>
      <c r="C418" s="13"/>
      <c r="D418" s="195" t="s">
        <v>302</v>
      </c>
      <c r="E418" s="202" t="s">
        <v>1</v>
      </c>
      <c r="F418" s="203" t="s">
        <v>730</v>
      </c>
      <c r="G418" s="13"/>
      <c r="H418" s="202" t="s">
        <v>1</v>
      </c>
      <c r="I418" s="204"/>
      <c r="J418" s="13"/>
      <c r="K418" s="13"/>
      <c r="L418" s="201"/>
      <c r="M418" s="205"/>
      <c r="N418" s="206"/>
      <c r="O418" s="206"/>
      <c r="P418" s="206"/>
      <c r="Q418" s="206"/>
      <c r="R418" s="206"/>
      <c r="S418" s="206"/>
      <c r="T418" s="207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2" t="s">
        <v>302</v>
      </c>
      <c r="AU418" s="202" t="s">
        <v>84</v>
      </c>
      <c r="AV418" s="13" t="s">
        <v>82</v>
      </c>
      <c r="AW418" s="13" t="s">
        <v>32</v>
      </c>
      <c r="AX418" s="13" t="s">
        <v>75</v>
      </c>
      <c r="AY418" s="202" t="s">
        <v>283</v>
      </c>
    </row>
    <row r="419" s="14" customFormat="1">
      <c r="A419" s="14"/>
      <c r="B419" s="208"/>
      <c r="C419" s="14"/>
      <c r="D419" s="195" t="s">
        <v>302</v>
      </c>
      <c r="E419" s="209" t="s">
        <v>1</v>
      </c>
      <c r="F419" s="210" t="s">
        <v>952</v>
      </c>
      <c r="G419" s="14"/>
      <c r="H419" s="211">
        <v>124.524</v>
      </c>
      <c r="I419" s="212"/>
      <c r="J419" s="14"/>
      <c r="K419" s="14"/>
      <c r="L419" s="208"/>
      <c r="M419" s="242"/>
      <c r="N419" s="243"/>
      <c r="O419" s="243"/>
      <c r="P419" s="243"/>
      <c r="Q419" s="243"/>
      <c r="R419" s="243"/>
      <c r="S419" s="243"/>
      <c r="T419" s="24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9" t="s">
        <v>302</v>
      </c>
      <c r="AU419" s="209" t="s">
        <v>84</v>
      </c>
      <c r="AV419" s="14" t="s">
        <v>84</v>
      </c>
      <c r="AW419" s="14" t="s">
        <v>32</v>
      </c>
      <c r="AX419" s="14" t="s">
        <v>82</v>
      </c>
      <c r="AY419" s="209" t="s">
        <v>283</v>
      </c>
    </row>
    <row r="420" s="2" customFormat="1" ht="6.96" customHeight="1">
      <c r="A420" s="38"/>
      <c r="B420" s="60"/>
      <c r="C420" s="61"/>
      <c r="D420" s="61"/>
      <c r="E420" s="61"/>
      <c r="F420" s="61"/>
      <c r="G420" s="61"/>
      <c r="H420" s="61"/>
      <c r="I420" s="61"/>
      <c r="J420" s="61"/>
      <c r="K420" s="61"/>
      <c r="L420" s="39"/>
      <c r="M420" s="38"/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</row>
  </sheetData>
  <autoFilter ref="C131:K41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953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ROUND((SUM(BE132:BE448)),  2)</f>
        <v>0</v>
      </c>
      <c r="G37" s="38"/>
      <c r="H37" s="38"/>
      <c r="I37" s="138">
        <v>0.20999999999999999</v>
      </c>
      <c r="J37" s="137">
        <f>ROUND(((SUM(BE132:BE448))*I37),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ROUND((SUM(BF132:BF448)),  2)</f>
        <v>0</v>
      </c>
      <c r="G38" s="38"/>
      <c r="H38" s="38"/>
      <c r="I38" s="138">
        <v>0.14999999999999999</v>
      </c>
      <c r="J38" s="137">
        <f>ROUND(((SUM(BF132:BF448))*I38),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ROUND((SUM(BG132:BG448)),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ROUND((SUM(BH132:BH448)),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ROUND((SUM(BI132:BI448)),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01.1f Stoka A4a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J290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J295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J328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J347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J413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J424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00006 - DSO 01.1f Stoka A4a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529.27360080000005</v>
      </c>
      <c r="S132" s="90"/>
      <c r="T132" s="166">
        <f>T133</f>
        <v>114.03646999999999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P134+P290+P295+P328+P347+P413+P424+P444</f>
        <v>0</v>
      </c>
      <c r="Q133" s="174"/>
      <c r="R133" s="175">
        <f>R134+R290+R295+R328+R347+R413+R424+R444</f>
        <v>529.27360080000005</v>
      </c>
      <c r="S133" s="174"/>
      <c r="T133" s="176">
        <f>T134+T290+T295+T328+T347+T413+T424+T444</f>
        <v>114.03646999999999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BK134+BK290+BK295+BK328+BK347+BK413+BK424+BK444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SUM(P135:P289)</f>
        <v>0</v>
      </c>
      <c r="Q134" s="174"/>
      <c r="R134" s="175">
        <f>SUM(R135:R289)</f>
        <v>486.26921480000004</v>
      </c>
      <c r="S134" s="174"/>
      <c r="T134" s="176">
        <f>SUM(T135:T289)</f>
        <v>114.03646999999999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SUM(BK135:BK289)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72.015000000000001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41.768699999999995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72.015000000000001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41.768699999999995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72.015000000000001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7.0574700000000004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954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955</v>
      </c>
      <c r="G143" s="14"/>
      <c r="H143" s="211">
        <v>66.885000000000005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956</v>
      </c>
      <c r="G144" s="14"/>
      <c r="H144" s="211">
        <v>4.4550000000000001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889</v>
      </c>
      <c r="G145" s="14"/>
      <c r="H145" s="211">
        <v>0.67500000000000004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5" customFormat="1">
      <c r="A146" s="15"/>
      <c r="B146" s="216"/>
      <c r="C146" s="15"/>
      <c r="D146" s="195" t="s">
        <v>302</v>
      </c>
      <c r="E146" s="217" t="s">
        <v>1</v>
      </c>
      <c r="F146" s="218" t="s">
        <v>306</v>
      </c>
      <c r="G146" s="15"/>
      <c r="H146" s="219">
        <v>72.015000000000001</v>
      </c>
      <c r="I146" s="220"/>
      <c r="J146" s="15"/>
      <c r="K146" s="15"/>
      <c r="L146" s="216"/>
      <c r="M146" s="221"/>
      <c r="N146" s="222"/>
      <c r="O146" s="222"/>
      <c r="P146" s="222"/>
      <c r="Q146" s="222"/>
      <c r="R146" s="222"/>
      <c r="S146" s="222"/>
      <c r="T146" s="223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17" t="s">
        <v>302</v>
      </c>
      <c r="AU146" s="217" t="s">
        <v>84</v>
      </c>
      <c r="AV146" s="15" t="s">
        <v>96</v>
      </c>
      <c r="AW146" s="15" t="s">
        <v>32</v>
      </c>
      <c r="AX146" s="15" t="s">
        <v>82</v>
      </c>
      <c r="AY146" s="217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307</v>
      </c>
      <c r="F147" s="184" t="s">
        <v>308</v>
      </c>
      <c r="G147" s="185" t="s">
        <v>288</v>
      </c>
      <c r="H147" s="186">
        <v>203.84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6.9999999999999994E-05</v>
      </c>
      <c r="R147" s="191">
        <f>Q147*H147</f>
        <v>0.014268799999999998</v>
      </c>
      <c r="S147" s="191">
        <v>0.11500000000000001</v>
      </c>
      <c r="T147" s="192">
        <f>S147*H147</f>
        <v>23.441600000000001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309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310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954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311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957</v>
      </c>
      <c r="G151" s="14"/>
      <c r="H151" s="211">
        <v>203.84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318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325</v>
      </c>
      <c r="F156" s="184" t="s">
        <v>326</v>
      </c>
      <c r="G156" s="185" t="s">
        <v>316</v>
      </c>
      <c r="H156" s="186">
        <v>2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327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326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>
      <c r="A158" s="38"/>
      <c r="B158" s="39"/>
      <c r="C158" s="38"/>
      <c r="D158" s="195" t="s">
        <v>300</v>
      </c>
      <c r="E158" s="38"/>
      <c r="F158" s="200" t="s">
        <v>318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300</v>
      </c>
      <c r="AU158" s="19" t="s">
        <v>84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84</v>
      </c>
      <c r="G159" s="14"/>
      <c r="H159" s="211">
        <v>2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82</v>
      </c>
      <c r="AY159" s="209" t="s">
        <v>283</v>
      </c>
    </row>
    <row r="160" s="2" customFormat="1" ht="24.15" customHeight="1">
      <c r="A160" s="38"/>
      <c r="B160" s="181"/>
      <c r="C160" s="182" t="s">
        <v>324</v>
      </c>
      <c r="D160" s="182" t="s">
        <v>285</v>
      </c>
      <c r="E160" s="183" t="s">
        <v>330</v>
      </c>
      <c r="F160" s="184" t="s">
        <v>331</v>
      </c>
      <c r="G160" s="185" t="s">
        <v>332</v>
      </c>
      <c r="H160" s="186">
        <v>360</v>
      </c>
      <c r="I160" s="187"/>
      <c r="J160" s="188">
        <f>ROUND(I160*H160,2)</f>
        <v>0</v>
      </c>
      <c r="K160" s="184" t="s">
        <v>294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3.0000000000000001E-05</v>
      </c>
      <c r="R160" s="191">
        <f>Q160*H160</f>
        <v>0.010800000000000001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333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334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848</v>
      </c>
      <c r="G162" s="14"/>
      <c r="H162" s="211">
        <v>360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329</v>
      </c>
      <c r="D163" s="182" t="s">
        <v>285</v>
      </c>
      <c r="E163" s="183" t="s">
        <v>337</v>
      </c>
      <c r="F163" s="184" t="s">
        <v>338</v>
      </c>
      <c r="G163" s="185" t="s">
        <v>339</v>
      </c>
      <c r="H163" s="186">
        <v>45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340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341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336</v>
      </c>
      <c r="D165" s="182" t="s">
        <v>285</v>
      </c>
      <c r="E165" s="183" t="s">
        <v>343</v>
      </c>
      <c r="F165" s="184" t="s">
        <v>344</v>
      </c>
      <c r="G165" s="185" t="s">
        <v>345</v>
      </c>
      <c r="H165" s="186">
        <v>4.2000000000000002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0.036900000000000002</v>
      </c>
      <c r="R165" s="191">
        <f>Q165*H165</f>
        <v>0.15498000000000001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346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347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954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958</v>
      </c>
      <c r="G168" s="14"/>
      <c r="H168" s="211">
        <v>4.2000000000000002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24.15" customHeight="1">
      <c r="A169" s="38"/>
      <c r="B169" s="181"/>
      <c r="C169" s="182" t="s">
        <v>342</v>
      </c>
      <c r="D169" s="182" t="s">
        <v>285</v>
      </c>
      <c r="E169" s="183" t="s">
        <v>350</v>
      </c>
      <c r="F169" s="184" t="s">
        <v>351</v>
      </c>
      <c r="G169" s="185" t="s">
        <v>345</v>
      </c>
      <c r="H169" s="186">
        <v>2.1000000000000001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0.036900000000000002</v>
      </c>
      <c r="R169" s="191">
        <f>Q169*H169</f>
        <v>0.077490000000000003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352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353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954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741</v>
      </c>
      <c r="G172" s="14"/>
      <c r="H172" s="211">
        <v>2.1000000000000001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349</v>
      </c>
      <c r="D173" s="182" t="s">
        <v>285</v>
      </c>
      <c r="E173" s="183" t="s">
        <v>959</v>
      </c>
      <c r="F173" s="184" t="s">
        <v>960</v>
      </c>
      <c r="G173" s="185" t="s">
        <v>288</v>
      </c>
      <c r="H173" s="186">
        <v>279.89999999999998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961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962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>
      <c r="A175" s="38"/>
      <c r="B175" s="39"/>
      <c r="C175" s="38"/>
      <c r="D175" s="195" t="s">
        <v>300</v>
      </c>
      <c r="E175" s="38"/>
      <c r="F175" s="200" t="s">
        <v>954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300</v>
      </c>
      <c r="AU175" s="19" t="s">
        <v>84</v>
      </c>
    </row>
    <row r="176" s="13" customFormat="1">
      <c r="A176" s="13"/>
      <c r="B176" s="201"/>
      <c r="C176" s="13"/>
      <c r="D176" s="195" t="s">
        <v>302</v>
      </c>
      <c r="E176" s="202" t="s">
        <v>1</v>
      </c>
      <c r="F176" s="203" t="s">
        <v>963</v>
      </c>
      <c r="G176" s="13"/>
      <c r="H176" s="202" t="s">
        <v>1</v>
      </c>
      <c r="I176" s="204"/>
      <c r="J176" s="13"/>
      <c r="K176" s="13"/>
      <c r="L176" s="201"/>
      <c r="M176" s="205"/>
      <c r="N176" s="206"/>
      <c r="O176" s="206"/>
      <c r="P176" s="206"/>
      <c r="Q176" s="206"/>
      <c r="R176" s="206"/>
      <c r="S176" s="206"/>
      <c r="T176" s="207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02" t="s">
        <v>302</v>
      </c>
      <c r="AU176" s="202" t="s">
        <v>84</v>
      </c>
      <c r="AV176" s="13" t="s">
        <v>82</v>
      </c>
      <c r="AW176" s="13" t="s">
        <v>32</v>
      </c>
      <c r="AX176" s="13" t="s">
        <v>75</v>
      </c>
      <c r="AY176" s="202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964</v>
      </c>
      <c r="G177" s="14"/>
      <c r="H177" s="211">
        <v>279.89999999999998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82</v>
      </c>
      <c r="AY177" s="209" t="s">
        <v>283</v>
      </c>
    </row>
    <row r="178" s="2" customFormat="1" ht="24.15" customHeight="1">
      <c r="A178" s="38"/>
      <c r="B178" s="181"/>
      <c r="C178" s="182" t="s">
        <v>328</v>
      </c>
      <c r="D178" s="182" t="s">
        <v>285</v>
      </c>
      <c r="E178" s="183" t="s">
        <v>365</v>
      </c>
      <c r="F178" s="184" t="s">
        <v>366</v>
      </c>
      <c r="G178" s="185" t="s">
        <v>367</v>
      </c>
      <c r="H178" s="186">
        <v>209.262</v>
      </c>
      <c r="I178" s="187"/>
      <c r="J178" s="188">
        <f>ROUND(I178*H178,2)</f>
        <v>0</v>
      </c>
      <c r="K178" s="184" t="s">
        <v>294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368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369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>
      <c r="A180" s="38"/>
      <c r="B180" s="39"/>
      <c r="C180" s="38"/>
      <c r="D180" s="195" t="s">
        <v>300</v>
      </c>
      <c r="E180" s="38"/>
      <c r="F180" s="200" t="s">
        <v>965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300</v>
      </c>
      <c r="AU180" s="19" t="s">
        <v>84</v>
      </c>
    </row>
    <row r="181" s="13" customFormat="1">
      <c r="A181" s="13"/>
      <c r="B181" s="201"/>
      <c r="C181" s="13"/>
      <c r="D181" s="195" t="s">
        <v>302</v>
      </c>
      <c r="E181" s="202" t="s">
        <v>1</v>
      </c>
      <c r="F181" s="203" t="s">
        <v>371</v>
      </c>
      <c r="G181" s="13"/>
      <c r="H181" s="202" t="s">
        <v>1</v>
      </c>
      <c r="I181" s="204"/>
      <c r="J181" s="13"/>
      <c r="K181" s="13"/>
      <c r="L181" s="201"/>
      <c r="M181" s="205"/>
      <c r="N181" s="206"/>
      <c r="O181" s="206"/>
      <c r="P181" s="206"/>
      <c r="Q181" s="206"/>
      <c r="R181" s="206"/>
      <c r="S181" s="206"/>
      <c r="T181" s="20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2" t="s">
        <v>302</v>
      </c>
      <c r="AU181" s="202" t="s">
        <v>84</v>
      </c>
      <c r="AV181" s="13" t="s">
        <v>82</v>
      </c>
      <c r="AW181" s="13" t="s">
        <v>32</v>
      </c>
      <c r="AX181" s="13" t="s">
        <v>75</v>
      </c>
      <c r="AY181" s="202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966</v>
      </c>
      <c r="G182" s="14"/>
      <c r="H182" s="211">
        <v>143.803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75</v>
      </c>
      <c r="AY182" s="209" t="s">
        <v>283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967</v>
      </c>
      <c r="G183" s="14"/>
      <c r="H183" s="211">
        <v>11.036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75</v>
      </c>
      <c r="AY183" s="209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968</v>
      </c>
      <c r="G184" s="14"/>
      <c r="H184" s="211">
        <v>1.901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969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970</v>
      </c>
      <c r="G186" s="14"/>
      <c r="H186" s="211">
        <v>244.91300000000001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971</v>
      </c>
      <c r="G187" s="14"/>
      <c r="H187" s="211">
        <v>12.596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75</v>
      </c>
      <c r="AY187" s="209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972</v>
      </c>
      <c r="G188" s="14"/>
      <c r="H188" s="211">
        <v>4.2750000000000004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6" customFormat="1">
      <c r="A189" s="16"/>
      <c r="B189" s="224"/>
      <c r="C189" s="16"/>
      <c r="D189" s="195" t="s">
        <v>302</v>
      </c>
      <c r="E189" s="225" t="s">
        <v>1</v>
      </c>
      <c r="F189" s="226" t="s">
        <v>374</v>
      </c>
      <c r="G189" s="16"/>
      <c r="H189" s="227">
        <v>418.524</v>
      </c>
      <c r="I189" s="228"/>
      <c r="J189" s="16"/>
      <c r="K189" s="16"/>
      <c r="L189" s="224"/>
      <c r="M189" s="229"/>
      <c r="N189" s="230"/>
      <c r="O189" s="230"/>
      <c r="P189" s="230"/>
      <c r="Q189" s="230"/>
      <c r="R189" s="230"/>
      <c r="S189" s="230"/>
      <c r="T189" s="231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25" t="s">
        <v>302</v>
      </c>
      <c r="AU189" s="225" t="s">
        <v>84</v>
      </c>
      <c r="AV189" s="16" t="s">
        <v>91</v>
      </c>
      <c r="AW189" s="16" t="s">
        <v>32</v>
      </c>
      <c r="AX189" s="16" t="s">
        <v>75</v>
      </c>
      <c r="AY189" s="225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973</v>
      </c>
      <c r="G190" s="14"/>
      <c r="H190" s="211">
        <v>209.262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360</v>
      </c>
      <c r="D191" s="182" t="s">
        <v>285</v>
      </c>
      <c r="E191" s="183" t="s">
        <v>376</v>
      </c>
      <c r="F191" s="184" t="s">
        <v>377</v>
      </c>
      <c r="G191" s="185" t="s">
        <v>367</v>
      </c>
      <c r="H191" s="186">
        <v>209.262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378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379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>
      <c r="A193" s="38"/>
      <c r="B193" s="39"/>
      <c r="C193" s="38"/>
      <c r="D193" s="195" t="s">
        <v>300</v>
      </c>
      <c r="E193" s="38"/>
      <c r="F193" s="200" t="s">
        <v>965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300</v>
      </c>
      <c r="AU193" s="19" t="s">
        <v>84</v>
      </c>
    </row>
    <row r="194" s="2" customFormat="1" ht="24.15" customHeight="1">
      <c r="A194" s="38"/>
      <c r="B194" s="181"/>
      <c r="C194" s="182" t="s">
        <v>364</v>
      </c>
      <c r="D194" s="182" t="s">
        <v>285</v>
      </c>
      <c r="E194" s="183" t="s">
        <v>381</v>
      </c>
      <c r="F194" s="184" t="s">
        <v>382</v>
      </c>
      <c r="G194" s="185" t="s">
        <v>367</v>
      </c>
      <c r="H194" s="186">
        <v>83.706999999999994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383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384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385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974</v>
      </c>
      <c r="G197" s="14"/>
      <c r="H197" s="211">
        <v>83.706999999999994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14.4" customHeight="1">
      <c r="A198" s="38"/>
      <c r="B198" s="181"/>
      <c r="C198" s="182" t="s">
        <v>8</v>
      </c>
      <c r="D198" s="182" t="s">
        <v>285</v>
      </c>
      <c r="E198" s="183" t="s">
        <v>388</v>
      </c>
      <c r="F198" s="184" t="s">
        <v>389</v>
      </c>
      <c r="G198" s="185" t="s">
        <v>288</v>
      </c>
      <c r="H198" s="186">
        <v>816.39999999999998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0.00059000000000000003</v>
      </c>
      <c r="R198" s="191">
        <f>Q198*H198</f>
        <v>0.48167599999999999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390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391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>
      <c r="A200" s="38"/>
      <c r="B200" s="39"/>
      <c r="C200" s="38"/>
      <c r="D200" s="195" t="s">
        <v>300</v>
      </c>
      <c r="E200" s="38"/>
      <c r="F200" s="200" t="s">
        <v>318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300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975</v>
      </c>
      <c r="G201" s="14"/>
      <c r="H201" s="211">
        <v>816.39999999999998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82</v>
      </c>
      <c r="AY201" s="209" t="s">
        <v>283</v>
      </c>
    </row>
    <row r="202" s="2" customFormat="1" ht="14.4" customHeight="1">
      <c r="A202" s="38"/>
      <c r="B202" s="181"/>
      <c r="C202" s="182" t="s">
        <v>380</v>
      </c>
      <c r="D202" s="182" t="s">
        <v>285</v>
      </c>
      <c r="E202" s="183" t="s">
        <v>394</v>
      </c>
      <c r="F202" s="184" t="s">
        <v>395</v>
      </c>
      <c r="G202" s="185" t="s">
        <v>288</v>
      </c>
      <c r="H202" s="186">
        <v>816.39999999999998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396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397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37.8" customHeight="1">
      <c r="A204" s="38"/>
      <c r="B204" s="181"/>
      <c r="C204" s="182" t="s">
        <v>387</v>
      </c>
      <c r="D204" s="182" t="s">
        <v>285</v>
      </c>
      <c r="E204" s="183" t="s">
        <v>399</v>
      </c>
      <c r="F204" s="184" t="s">
        <v>400</v>
      </c>
      <c r="G204" s="185" t="s">
        <v>367</v>
      </c>
      <c r="H204" s="186">
        <v>446.51400000000001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401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402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403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976</v>
      </c>
      <c r="G207" s="14"/>
      <c r="H207" s="211">
        <v>418.524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977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978</v>
      </c>
      <c r="G209" s="14"/>
      <c r="H209" s="211">
        <v>27.989999999999998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446.51400000000001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37.8" customHeight="1">
      <c r="A211" s="38"/>
      <c r="B211" s="181"/>
      <c r="C211" s="182" t="s">
        <v>393</v>
      </c>
      <c r="D211" s="182" t="s">
        <v>285</v>
      </c>
      <c r="E211" s="183" t="s">
        <v>979</v>
      </c>
      <c r="F211" s="184" t="s">
        <v>980</v>
      </c>
      <c r="G211" s="185" t="s">
        <v>367</v>
      </c>
      <c r="H211" s="186">
        <v>204.61699999999999</v>
      </c>
      <c r="I211" s="187"/>
      <c r="J211" s="188">
        <f>ROUND(I211*H211,2)</f>
        <v>0</v>
      </c>
      <c r="K211" s="184" t="s">
        <v>1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</v>
      </c>
      <c r="R211" s="191">
        <f>Q211*H211</f>
        <v>0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981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402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 ht="37.8" customHeight="1">
      <c r="A213" s="38"/>
      <c r="B213" s="181"/>
      <c r="C213" s="182" t="s">
        <v>398</v>
      </c>
      <c r="D213" s="182" t="s">
        <v>285</v>
      </c>
      <c r="E213" s="183" t="s">
        <v>406</v>
      </c>
      <c r="F213" s="184" t="s">
        <v>407</v>
      </c>
      <c r="G213" s="185" t="s">
        <v>367</v>
      </c>
      <c r="H213" s="186">
        <v>2232.5700000000002</v>
      </c>
      <c r="I213" s="187"/>
      <c r="J213" s="188">
        <f>ROUND(I213*H213,2)</f>
        <v>0</v>
      </c>
      <c r="K213" s="184" t="s">
        <v>294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408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409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14" customFormat="1">
      <c r="A215" s="14"/>
      <c r="B215" s="208"/>
      <c r="C215" s="14"/>
      <c r="D215" s="195" t="s">
        <v>302</v>
      </c>
      <c r="E215" s="14"/>
      <c r="F215" s="210" t="s">
        <v>982</v>
      </c>
      <c r="G215" s="14"/>
      <c r="H215" s="211">
        <v>2232.5700000000002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</v>
      </c>
      <c r="AX215" s="14" t="s">
        <v>82</v>
      </c>
      <c r="AY215" s="209" t="s">
        <v>283</v>
      </c>
    </row>
    <row r="216" s="2" customFormat="1" ht="37.8" customHeight="1">
      <c r="A216" s="38"/>
      <c r="B216" s="181"/>
      <c r="C216" s="182" t="s">
        <v>405</v>
      </c>
      <c r="D216" s="182" t="s">
        <v>285</v>
      </c>
      <c r="E216" s="183" t="s">
        <v>983</v>
      </c>
      <c r="F216" s="184" t="s">
        <v>984</v>
      </c>
      <c r="G216" s="185" t="s">
        <v>367</v>
      </c>
      <c r="H216" s="186">
        <v>1023.085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985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409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14" customFormat="1">
      <c r="A218" s="14"/>
      <c r="B218" s="208"/>
      <c r="C218" s="14"/>
      <c r="D218" s="195" t="s">
        <v>302</v>
      </c>
      <c r="E218" s="14"/>
      <c r="F218" s="210" t="s">
        <v>986</v>
      </c>
      <c r="G218" s="14"/>
      <c r="H218" s="211">
        <v>1023.085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</v>
      </c>
      <c r="AX218" s="14" t="s">
        <v>82</v>
      </c>
      <c r="AY218" s="209" t="s">
        <v>283</v>
      </c>
    </row>
    <row r="219" s="2" customFormat="1" ht="24.15" customHeight="1">
      <c r="A219" s="38"/>
      <c r="B219" s="181"/>
      <c r="C219" s="182" t="s">
        <v>7</v>
      </c>
      <c r="D219" s="182" t="s">
        <v>285</v>
      </c>
      <c r="E219" s="183" t="s">
        <v>987</v>
      </c>
      <c r="F219" s="184" t="s">
        <v>988</v>
      </c>
      <c r="G219" s="185" t="s">
        <v>367</v>
      </c>
      <c r="H219" s="186">
        <v>204.61699999999999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989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990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977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978</v>
      </c>
      <c r="G222" s="14"/>
      <c r="H222" s="211">
        <v>27.989999999999998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6" customFormat="1">
      <c r="A223" s="16"/>
      <c r="B223" s="224"/>
      <c r="C223" s="16"/>
      <c r="D223" s="195" t="s">
        <v>302</v>
      </c>
      <c r="E223" s="225" t="s">
        <v>1</v>
      </c>
      <c r="F223" s="226" t="s">
        <v>374</v>
      </c>
      <c r="G223" s="16"/>
      <c r="H223" s="227">
        <v>27.989999999999998</v>
      </c>
      <c r="I223" s="228"/>
      <c r="J223" s="16"/>
      <c r="K223" s="16"/>
      <c r="L223" s="224"/>
      <c r="M223" s="229"/>
      <c r="N223" s="230"/>
      <c r="O223" s="230"/>
      <c r="P223" s="230"/>
      <c r="Q223" s="230"/>
      <c r="R223" s="230"/>
      <c r="S223" s="230"/>
      <c r="T223" s="231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T223" s="225" t="s">
        <v>302</v>
      </c>
      <c r="AU223" s="225" t="s">
        <v>84</v>
      </c>
      <c r="AV223" s="16" t="s">
        <v>91</v>
      </c>
      <c r="AW223" s="16" t="s">
        <v>32</v>
      </c>
      <c r="AX223" s="16" t="s">
        <v>75</v>
      </c>
      <c r="AY223" s="225" t="s">
        <v>283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991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992</v>
      </c>
      <c r="G225" s="14"/>
      <c r="H225" s="211">
        <v>181.23500000000001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993</v>
      </c>
      <c r="G226" s="14"/>
      <c r="H226" s="211">
        <v>-3.1379999999999999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994</v>
      </c>
      <c r="G227" s="14"/>
      <c r="H227" s="211">
        <v>-1.47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176.62700000000001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204.61700000000002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24.15" customHeight="1">
      <c r="A230" s="38"/>
      <c r="B230" s="181"/>
      <c r="C230" s="182" t="s">
        <v>416</v>
      </c>
      <c r="D230" s="182" t="s">
        <v>285</v>
      </c>
      <c r="E230" s="183" t="s">
        <v>411</v>
      </c>
      <c r="F230" s="184" t="s">
        <v>412</v>
      </c>
      <c r="G230" s="185" t="s">
        <v>288</v>
      </c>
      <c r="H230" s="186">
        <v>175.785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413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414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318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995</v>
      </c>
      <c r="G233" s="14"/>
      <c r="H233" s="211">
        <v>164.84999999999999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807</v>
      </c>
      <c r="G234" s="14"/>
      <c r="H234" s="211">
        <v>8.9100000000000001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996</v>
      </c>
      <c r="G235" s="14"/>
      <c r="H235" s="211">
        <v>2.0249999999999999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5" customFormat="1">
      <c r="A236" s="15"/>
      <c r="B236" s="216"/>
      <c r="C236" s="15"/>
      <c r="D236" s="195" t="s">
        <v>302</v>
      </c>
      <c r="E236" s="217" t="s">
        <v>1</v>
      </c>
      <c r="F236" s="218" t="s">
        <v>306</v>
      </c>
      <c r="G236" s="15"/>
      <c r="H236" s="219">
        <v>175.785</v>
      </c>
      <c r="I236" s="220"/>
      <c r="J236" s="15"/>
      <c r="K236" s="15"/>
      <c r="L236" s="216"/>
      <c r="M236" s="221"/>
      <c r="N236" s="222"/>
      <c r="O236" s="222"/>
      <c r="P236" s="222"/>
      <c r="Q236" s="222"/>
      <c r="R236" s="222"/>
      <c r="S236" s="222"/>
      <c r="T236" s="223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17" t="s">
        <v>302</v>
      </c>
      <c r="AU236" s="217" t="s">
        <v>84</v>
      </c>
      <c r="AV236" s="15" t="s">
        <v>96</v>
      </c>
      <c r="AW236" s="15" t="s">
        <v>32</v>
      </c>
      <c r="AX236" s="15" t="s">
        <v>82</v>
      </c>
      <c r="AY236" s="217" t="s">
        <v>283</v>
      </c>
    </row>
    <row r="237" s="2" customFormat="1" ht="24.15" customHeight="1">
      <c r="A237" s="38"/>
      <c r="B237" s="181"/>
      <c r="C237" s="182" t="s">
        <v>423</v>
      </c>
      <c r="D237" s="182" t="s">
        <v>285</v>
      </c>
      <c r="E237" s="183" t="s">
        <v>417</v>
      </c>
      <c r="F237" s="184" t="s">
        <v>418</v>
      </c>
      <c r="G237" s="185" t="s">
        <v>419</v>
      </c>
      <c r="H237" s="186">
        <v>435.41500000000002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</v>
      </c>
      <c r="R237" s="191">
        <f>Q237*H237</f>
        <v>0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420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421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13" customFormat="1">
      <c r="A239" s="13"/>
      <c r="B239" s="201"/>
      <c r="C239" s="13"/>
      <c r="D239" s="195" t="s">
        <v>302</v>
      </c>
      <c r="E239" s="202" t="s">
        <v>1</v>
      </c>
      <c r="F239" s="203" t="s">
        <v>997</v>
      </c>
      <c r="G239" s="13"/>
      <c r="H239" s="202" t="s">
        <v>1</v>
      </c>
      <c r="I239" s="204"/>
      <c r="J239" s="13"/>
      <c r="K239" s="13"/>
      <c r="L239" s="201"/>
      <c r="M239" s="205"/>
      <c r="N239" s="206"/>
      <c r="O239" s="206"/>
      <c r="P239" s="206"/>
      <c r="Q239" s="206"/>
      <c r="R239" s="206"/>
      <c r="S239" s="206"/>
      <c r="T239" s="207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2" t="s">
        <v>302</v>
      </c>
      <c r="AU239" s="202" t="s">
        <v>84</v>
      </c>
      <c r="AV239" s="13" t="s">
        <v>82</v>
      </c>
      <c r="AW239" s="13" t="s">
        <v>32</v>
      </c>
      <c r="AX239" s="13" t="s">
        <v>75</v>
      </c>
      <c r="AY239" s="202" t="s">
        <v>283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998</v>
      </c>
      <c r="G240" s="14"/>
      <c r="H240" s="211">
        <v>446.51400000000001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75</v>
      </c>
      <c r="AY240" s="209" t="s">
        <v>283</v>
      </c>
    </row>
    <row r="241" s="13" customFormat="1">
      <c r="A241" s="13"/>
      <c r="B241" s="201"/>
      <c r="C241" s="13"/>
      <c r="D241" s="195" t="s">
        <v>302</v>
      </c>
      <c r="E241" s="202" t="s">
        <v>1</v>
      </c>
      <c r="F241" s="203" t="s">
        <v>999</v>
      </c>
      <c r="G241" s="13"/>
      <c r="H241" s="202" t="s">
        <v>1</v>
      </c>
      <c r="I241" s="204"/>
      <c r="J241" s="13"/>
      <c r="K241" s="13"/>
      <c r="L241" s="201"/>
      <c r="M241" s="205"/>
      <c r="N241" s="206"/>
      <c r="O241" s="206"/>
      <c r="P241" s="206"/>
      <c r="Q241" s="206"/>
      <c r="R241" s="206"/>
      <c r="S241" s="206"/>
      <c r="T241" s="207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02" t="s">
        <v>302</v>
      </c>
      <c r="AU241" s="202" t="s">
        <v>84</v>
      </c>
      <c r="AV241" s="13" t="s">
        <v>82</v>
      </c>
      <c r="AW241" s="13" t="s">
        <v>32</v>
      </c>
      <c r="AX241" s="13" t="s">
        <v>75</v>
      </c>
      <c r="AY241" s="202" t="s">
        <v>283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1000</v>
      </c>
      <c r="G242" s="14"/>
      <c r="H242" s="211">
        <v>-204.61699999999999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75</v>
      </c>
      <c r="AY242" s="209" t="s">
        <v>283</v>
      </c>
    </row>
    <row r="243" s="15" customFormat="1">
      <c r="A243" s="15"/>
      <c r="B243" s="216"/>
      <c r="C243" s="15"/>
      <c r="D243" s="195" t="s">
        <v>302</v>
      </c>
      <c r="E243" s="217" t="s">
        <v>1</v>
      </c>
      <c r="F243" s="218" t="s">
        <v>306</v>
      </c>
      <c r="G243" s="15"/>
      <c r="H243" s="219">
        <v>241.89700000000002</v>
      </c>
      <c r="I243" s="220"/>
      <c r="J243" s="15"/>
      <c r="K243" s="15"/>
      <c r="L243" s="216"/>
      <c r="M243" s="221"/>
      <c r="N243" s="222"/>
      <c r="O243" s="222"/>
      <c r="P243" s="222"/>
      <c r="Q243" s="222"/>
      <c r="R243" s="222"/>
      <c r="S243" s="222"/>
      <c r="T243" s="223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17" t="s">
        <v>302</v>
      </c>
      <c r="AU243" s="217" t="s">
        <v>84</v>
      </c>
      <c r="AV243" s="15" t="s">
        <v>96</v>
      </c>
      <c r="AW243" s="15" t="s">
        <v>32</v>
      </c>
      <c r="AX243" s="15" t="s">
        <v>82</v>
      </c>
      <c r="AY243" s="217" t="s">
        <v>283</v>
      </c>
    </row>
    <row r="244" s="14" customFormat="1">
      <c r="A244" s="14"/>
      <c r="B244" s="208"/>
      <c r="C244" s="14"/>
      <c r="D244" s="195" t="s">
        <v>302</v>
      </c>
      <c r="E244" s="14"/>
      <c r="F244" s="210" t="s">
        <v>1001</v>
      </c>
      <c r="G244" s="14"/>
      <c r="H244" s="211">
        <v>435.41500000000002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439</v>
      </c>
      <c r="D245" s="182" t="s">
        <v>285</v>
      </c>
      <c r="E245" s="183" t="s">
        <v>424</v>
      </c>
      <c r="F245" s="184" t="s">
        <v>425</v>
      </c>
      <c r="G245" s="185" t="s">
        <v>367</v>
      </c>
      <c r="H245" s="186">
        <v>328.73399999999998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426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427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3" customFormat="1">
      <c r="A247" s="13"/>
      <c r="B247" s="201"/>
      <c r="C247" s="13"/>
      <c r="D247" s="195" t="s">
        <v>302</v>
      </c>
      <c r="E247" s="202" t="s">
        <v>1</v>
      </c>
      <c r="F247" s="203" t="s">
        <v>428</v>
      </c>
      <c r="G247" s="13"/>
      <c r="H247" s="202" t="s">
        <v>1</v>
      </c>
      <c r="I247" s="204"/>
      <c r="J247" s="13"/>
      <c r="K247" s="13"/>
      <c r="L247" s="201"/>
      <c r="M247" s="205"/>
      <c r="N247" s="206"/>
      <c r="O247" s="206"/>
      <c r="P247" s="206"/>
      <c r="Q247" s="206"/>
      <c r="R247" s="206"/>
      <c r="S247" s="206"/>
      <c r="T247" s="20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2" t="s">
        <v>302</v>
      </c>
      <c r="AU247" s="202" t="s">
        <v>84</v>
      </c>
      <c r="AV247" s="13" t="s">
        <v>82</v>
      </c>
      <c r="AW247" s="13" t="s">
        <v>32</v>
      </c>
      <c r="AX247" s="13" t="s">
        <v>75</v>
      </c>
      <c r="AY247" s="202" t="s">
        <v>283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976</v>
      </c>
      <c r="G248" s="14"/>
      <c r="H248" s="211">
        <v>418.524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75</v>
      </c>
      <c r="AY248" s="209" t="s">
        <v>283</v>
      </c>
    </row>
    <row r="249" s="13" customFormat="1">
      <c r="A249" s="13"/>
      <c r="B249" s="201"/>
      <c r="C249" s="13"/>
      <c r="D249" s="195" t="s">
        <v>302</v>
      </c>
      <c r="E249" s="202" t="s">
        <v>1</v>
      </c>
      <c r="F249" s="203" t="s">
        <v>429</v>
      </c>
      <c r="G249" s="13"/>
      <c r="H249" s="202" t="s">
        <v>1</v>
      </c>
      <c r="I249" s="204"/>
      <c r="J249" s="13"/>
      <c r="K249" s="13"/>
      <c r="L249" s="201"/>
      <c r="M249" s="205"/>
      <c r="N249" s="206"/>
      <c r="O249" s="206"/>
      <c r="P249" s="206"/>
      <c r="Q249" s="206"/>
      <c r="R249" s="206"/>
      <c r="S249" s="206"/>
      <c r="T249" s="20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2" t="s">
        <v>302</v>
      </c>
      <c r="AU249" s="202" t="s">
        <v>84</v>
      </c>
      <c r="AV249" s="13" t="s">
        <v>82</v>
      </c>
      <c r="AW249" s="13" t="s">
        <v>32</v>
      </c>
      <c r="AX249" s="13" t="s">
        <v>75</v>
      </c>
      <c r="AY249" s="202" t="s">
        <v>283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1002</v>
      </c>
      <c r="G250" s="14"/>
      <c r="H250" s="211">
        <v>-90.668000000000006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75</v>
      </c>
      <c r="AY250" s="209" t="s">
        <v>283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431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1003</v>
      </c>
      <c r="G252" s="14"/>
      <c r="H252" s="211">
        <v>-18.41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75</v>
      </c>
      <c r="AY252" s="209" t="s">
        <v>283</v>
      </c>
    </row>
    <row r="253" s="13" customFormat="1">
      <c r="A253" s="13"/>
      <c r="B253" s="201"/>
      <c r="C253" s="13"/>
      <c r="D253" s="195" t="s">
        <v>302</v>
      </c>
      <c r="E253" s="202" t="s">
        <v>1</v>
      </c>
      <c r="F253" s="203" t="s">
        <v>433</v>
      </c>
      <c r="G253" s="13"/>
      <c r="H253" s="202" t="s">
        <v>1</v>
      </c>
      <c r="I253" s="204"/>
      <c r="J253" s="13"/>
      <c r="K253" s="13"/>
      <c r="L253" s="201"/>
      <c r="M253" s="205"/>
      <c r="N253" s="206"/>
      <c r="O253" s="206"/>
      <c r="P253" s="206"/>
      <c r="Q253" s="206"/>
      <c r="R253" s="206"/>
      <c r="S253" s="206"/>
      <c r="T253" s="207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02" t="s">
        <v>302</v>
      </c>
      <c r="AU253" s="202" t="s">
        <v>84</v>
      </c>
      <c r="AV253" s="13" t="s">
        <v>82</v>
      </c>
      <c r="AW253" s="13" t="s">
        <v>32</v>
      </c>
      <c r="AX253" s="13" t="s">
        <v>75</v>
      </c>
      <c r="AY253" s="202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1004</v>
      </c>
      <c r="G254" s="14"/>
      <c r="H254" s="211">
        <v>-1.038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822</v>
      </c>
      <c r="G255" s="14"/>
      <c r="H255" s="211">
        <v>-6.2759999999999998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1005</v>
      </c>
      <c r="G256" s="14"/>
      <c r="H256" s="211">
        <v>-2.2040000000000002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75</v>
      </c>
      <c r="AY256" s="209" t="s">
        <v>283</v>
      </c>
    </row>
    <row r="257" s="13" customFormat="1">
      <c r="A257" s="13"/>
      <c r="B257" s="201"/>
      <c r="C257" s="13"/>
      <c r="D257" s="195" t="s">
        <v>302</v>
      </c>
      <c r="E257" s="202" t="s">
        <v>1</v>
      </c>
      <c r="F257" s="203" t="s">
        <v>437</v>
      </c>
      <c r="G257" s="13"/>
      <c r="H257" s="202" t="s">
        <v>1</v>
      </c>
      <c r="I257" s="204"/>
      <c r="J257" s="13"/>
      <c r="K257" s="13"/>
      <c r="L257" s="201"/>
      <c r="M257" s="205"/>
      <c r="N257" s="206"/>
      <c r="O257" s="206"/>
      <c r="P257" s="206"/>
      <c r="Q257" s="206"/>
      <c r="R257" s="206"/>
      <c r="S257" s="206"/>
      <c r="T257" s="207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02" t="s">
        <v>302</v>
      </c>
      <c r="AU257" s="202" t="s">
        <v>84</v>
      </c>
      <c r="AV257" s="13" t="s">
        <v>82</v>
      </c>
      <c r="AW257" s="13" t="s">
        <v>32</v>
      </c>
      <c r="AX257" s="13" t="s">
        <v>75</v>
      </c>
      <c r="AY257" s="202" t="s">
        <v>283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1006</v>
      </c>
      <c r="G258" s="14"/>
      <c r="H258" s="211">
        <v>28.806000000000001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75</v>
      </c>
      <c r="AY258" s="209" t="s">
        <v>283</v>
      </c>
    </row>
    <row r="259" s="15" customFormat="1">
      <c r="A259" s="15"/>
      <c r="B259" s="216"/>
      <c r="C259" s="15"/>
      <c r="D259" s="195" t="s">
        <v>302</v>
      </c>
      <c r="E259" s="217" t="s">
        <v>1</v>
      </c>
      <c r="F259" s="218" t="s">
        <v>306</v>
      </c>
      <c r="G259" s="15"/>
      <c r="H259" s="219">
        <v>328.73399999999992</v>
      </c>
      <c r="I259" s="220"/>
      <c r="J259" s="15"/>
      <c r="K259" s="15"/>
      <c r="L259" s="216"/>
      <c r="M259" s="221"/>
      <c r="N259" s="222"/>
      <c r="O259" s="222"/>
      <c r="P259" s="222"/>
      <c r="Q259" s="222"/>
      <c r="R259" s="222"/>
      <c r="S259" s="222"/>
      <c r="T259" s="223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17" t="s">
        <v>302</v>
      </c>
      <c r="AU259" s="217" t="s">
        <v>84</v>
      </c>
      <c r="AV259" s="15" t="s">
        <v>96</v>
      </c>
      <c r="AW259" s="15" t="s">
        <v>32</v>
      </c>
      <c r="AX259" s="15" t="s">
        <v>82</v>
      </c>
      <c r="AY259" s="217" t="s">
        <v>283</v>
      </c>
    </row>
    <row r="260" s="2" customFormat="1" ht="14.4" customHeight="1">
      <c r="A260" s="38"/>
      <c r="B260" s="181"/>
      <c r="C260" s="232" t="s">
        <v>446</v>
      </c>
      <c r="D260" s="232" t="s">
        <v>440</v>
      </c>
      <c r="E260" s="233" t="s">
        <v>441</v>
      </c>
      <c r="F260" s="234" t="s">
        <v>442</v>
      </c>
      <c r="G260" s="235" t="s">
        <v>419</v>
      </c>
      <c r="H260" s="236">
        <v>304.19400000000002</v>
      </c>
      <c r="I260" s="237"/>
      <c r="J260" s="238">
        <f>ROUND(I260*H260,2)</f>
        <v>0</v>
      </c>
      <c r="K260" s="234" t="s">
        <v>294</v>
      </c>
      <c r="L260" s="239"/>
      <c r="M260" s="240" t="s">
        <v>1</v>
      </c>
      <c r="N260" s="241" t="s">
        <v>40</v>
      </c>
      <c r="O260" s="77"/>
      <c r="P260" s="191">
        <f>O260*H260</f>
        <v>0</v>
      </c>
      <c r="Q260" s="191">
        <v>1</v>
      </c>
      <c r="R260" s="191">
        <f>Q260*H260</f>
        <v>304.19400000000002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329</v>
      </c>
      <c r="AT260" s="193" t="s">
        <v>440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443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442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>
      <c r="A262" s="38"/>
      <c r="B262" s="39"/>
      <c r="C262" s="38"/>
      <c r="D262" s="195" t="s">
        <v>300</v>
      </c>
      <c r="E262" s="38"/>
      <c r="F262" s="200" t="s">
        <v>444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300</v>
      </c>
      <c r="AU262" s="19" t="s">
        <v>84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1007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1008</v>
      </c>
      <c r="G264" s="14"/>
      <c r="H264" s="211">
        <v>328.72399999999999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75</v>
      </c>
      <c r="AY264" s="209" t="s">
        <v>283</v>
      </c>
    </row>
    <row r="265" s="16" customFormat="1">
      <c r="A265" s="16"/>
      <c r="B265" s="224"/>
      <c r="C265" s="16"/>
      <c r="D265" s="195" t="s">
        <v>302</v>
      </c>
      <c r="E265" s="225" t="s">
        <v>1</v>
      </c>
      <c r="F265" s="226" t="s">
        <v>374</v>
      </c>
      <c r="G265" s="16"/>
      <c r="H265" s="227">
        <v>328.72399999999999</v>
      </c>
      <c r="I265" s="228"/>
      <c r="J265" s="16"/>
      <c r="K265" s="16"/>
      <c r="L265" s="224"/>
      <c r="M265" s="229"/>
      <c r="N265" s="230"/>
      <c r="O265" s="230"/>
      <c r="P265" s="230"/>
      <c r="Q265" s="230"/>
      <c r="R265" s="230"/>
      <c r="S265" s="230"/>
      <c r="T265" s="231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T265" s="225" t="s">
        <v>302</v>
      </c>
      <c r="AU265" s="225" t="s">
        <v>84</v>
      </c>
      <c r="AV265" s="16" t="s">
        <v>91</v>
      </c>
      <c r="AW265" s="16" t="s">
        <v>32</v>
      </c>
      <c r="AX265" s="16" t="s">
        <v>75</v>
      </c>
      <c r="AY265" s="225" t="s">
        <v>283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991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992</v>
      </c>
      <c r="G267" s="14"/>
      <c r="H267" s="211">
        <v>181.23500000000001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75</v>
      </c>
      <c r="AY267" s="209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993</v>
      </c>
      <c r="G268" s="14"/>
      <c r="H268" s="211">
        <v>-3.1379999999999999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75</v>
      </c>
      <c r="AY268" s="209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994</v>
      </c>
      <c r="G269" s="14"/>
      <c r="H269" s="211">
        <v>-1.47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6" customFormat="1">
      <c r="A270" s="16"/>
      <c r="B270" s="224"/>
      <c r="C270" s="16"/>
      <c r="D270" s="195" t="s">
        <v>302</v>
      </c>
      <c r="E270" s="225" t="s">
        <v>1</v>
      </c>
      <c r="F270" s="226" t="s">
        <v>374</v>
      </c>
      <c r="G270" s="16"/>
      <c r="H270" s="227">
        <v>176.62700000000001</v>
      </c>
      <c r="I270" s="228"/>
      <c r="J270" s="16"/>
      <c r="K270" s="16"/>
      <c r="L270" s="224"/>
      <c r="M270" s="229"/>
      <c r="N270" s="230"/>
      <c r="O270" s="230"/>
      <c r="P270" s="230"/>
      <c r="Q270" s="230"/>
      <c r="R270" s="230"/>
      <c r="S270" s="230"/>
      <c r="T270" s="231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25" t="s">
        <v>302</v>
      </c>
      <c r="AU270" s="225" t="s">
        <v>84</v>
      </c>
      <c r="AV270" s="16" t="s">
        <v>91</v>
      </c>
      <c r="AW270" s="16" t="s">
        <v>32</v>
      </c>
      <c r="AX270" s="16" t="s">
        <v>75</v>
      </c>
      <c r="AY270" s="225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1009</v>
      </c>
      <c r="G271" s="14"/>
      <c r="H271" s="211">
        <v>152.09700000000001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82</v>
      </c>
      <c r="AY271" s="209" t="s">
        <v>283</v>
      </c>
    </row>
    <row r="272" s="14" customFormat="1">
      <c r="A272" s="14"/>
      <c r="B272" s="208"/>
      <c r="C272" s="14"/>
      <c r="D272" s="195" t="s">
        <v>302</v>
      </c>
      <c r="E272" s="14"/>
      <c r="F272" s="210" t="s">
        <v>1010</v>
      </c>
      <c r="G272" s="14"/>
      <c r="H272" s="211">
        <v>304.19400000000002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</v>
      </c>
      <c r="AX272" s="14" t="s">
        <v>82</v>
      </c>
      <c r="AY272" s="209" t="s">
        <v>283</v>
      </c>
    </row>
    <row r="273" s="2" customFormat="1" ht="24.15" customHeight="1">
      <c r="A273" s="38"/>
      <c r="B273" s="181"/>
      <c r="C273" s="182" t="s">
        <v>452</v>
      </c>
      <c r="D273" s="182" t="s">
        <v>285</v>
      </c>
      <c r="E273" s="183" t="s">
        <v>447</v>
      </c>
      <c r="F273" s="184" t="s">
        <v>448</v>
      </c>
      <c r="G273" s="185" t="s">
        <v>367</v>
      </c>
      <c r="H273" s="186">
        <v>90.668000000000006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449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450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318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1011</v>
      </c>
      <c r="G276" s="14"/>
      <c r="H276" s="211">
        <v>90.668000000000006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232" t="s">
        <v>457</v>
      </c>
      <c r="D277" s="232" t="s">
        <v>440</v>
      </c>
      <c r="E277" s="233" t="s">
        <v>453</v>
      </c>
      <c r="F277" s="234" t="s">
        <v>454</v>
      </c>
      <c r="G277" s="235" t="s">
        <v>419</v>
      </c>
      <c r="H277" s="236">
        <v>181.33600000000001</v>
      </c>
      <c r="I277" s="237"/>
      <c r="J277" s="238">
        <f>ROUND(I277*H277,2)</f>
        <v>0</v>
      </c>
      <c r="K277" s="234" t="s">
        <v>294</v>
      </c>
      <c r="L277" s="239"/>
      <c r="M277" s="240" t="s">
        <v>1</v>
      </c>
      <c r="N277" s="241" t="s">
        <v>40</v>
      </c>
      <c r="O277" s="77"/>
      <c r="P277" s="191">
        <f>O277*H277</f>
        <v>0</v>
      </c>
      <c r="Q277" s="191">
        <v>1</v>
      </c>
      <c r="R277" s="191">
        <f>Q277*H277</f>
        <v>181.33600000000001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329</v>
      </c>
      <c r="AT277" s="193" t="s">
        <v>440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455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454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14"/>
      <c r="F279" s="210" t="s">
        <v>1012</v>
      </c>
      <c r="G279" s="14"/>
      <c r="H279" s="211">
        <v>181.33600000000001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182" t="s">
        <v>464</v>
      </c>
      <c r="D280" s="182" t="s">
        <v>285</v>
      </c>
      <c r="E280" s="183" t="s">
        <v>1013</v>
      </c>
      <c r="F280" s="184" t="s">
        <v>1014</v>
      </c>
      <c r="G280" s="185" t="s">
        <v>288</v>
      </c>
      <c r="H280" s="186">
        <v>279.89999999999998</v>
      </c>
      <c r="I280" s="187"/>
      <c r="J280" s="188">
        <f>ROUND(I280*H280,2)</f>
        <v>0</v>
      </c>
      <c r="K280" s="184" t="s">
        <v>1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1015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1014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 ht="24.15" customHeight="1">
      <c r="A282" s="38"/>
      <c r="B282" s="181"/>
      <c r="C282" s="182" t="s">
        <v>471</v>
      </c>
      <c r="D282" s="182" t="s">
        <v>285</v>
      </c>
      <c r="E282" s="183" t="s">
        <v>1016</v>
      </c>
      <c r="F282" s="184" t="s">
        <v>1017</v>
      </c>
      <c r="G282" s="185" t="s">
        <v>288</v>
      </c>
      <c r="H282" s="186">
        <v>279.89999999999998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1018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1019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318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963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964</v>
      </c>
      <c r="G286" s="14"/>
      <c r="H286" s="211">
        <v>279.89999999999998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24.15" customHeight="1">
      <c r="A287" s="38"/>
      <c r="B287" s="181"/>
      <c r="C287" s="182" t="s">
        <v>477</v>
      </c>
      <c r="D287" s="182" t="s">
        <v>285</v>
      </c>
      <c r="E287" s="183" t="s">
        <v>458</v>
      </c>
      <c r="F287" s="184" t="s">
        <v>459</v>
      </c>
      <c r="G287" s="185" t="s">
        <v>419</v>
      </c>
      <c r="H287" s="186">
        <v>485.52999999999997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460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461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1020</v>
      </c>
      <c r="G289" s="14"/>
      <c r="H289" s="211">
        <v>485.52999999999997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82</v>
      </c>
      <c r="AY289" s="209" t="s">
        <v>283</v>
      </c>
    </row>
    <row r="290" s="12" customFormat="1" ht="22.8" customHeight="1">
      <c r="A290" s="12"/>
      <c r="B290" s="168"/>
      <c r="C290" s="12"/>
      <c r="D290" s="169" t="s">
        <v>74</v>
      </c>
      <c r="E290" s="179" t="s">
        <v>84</v>
      </c>
      <c r="F290" s="179" t="s">
        <v>463</v>
      </c>
      <c r="G290" s="12"/>
      <c r="H290" s="12"/>
      <c r="I290" s="171"/>
      <c r="J290" s="180">
        <f>BK290</f>
        <v>0</v>
      </c>
      <c r="K290" s="12"/>
      <c r="L290" s="168"/>
      <c r="M290" s="173"/>
      <c r="N290" s="174"/>
      <c r="O290" s="174"/>
      <c r="P290" s="175">
        <f>SUM(P291:P294)</f>
        <v>0</v>
      </c>
      <c r="Q290" s="174"/>
      <c r="R290" s="175">
        <f>SUM(R291:R294)</f>
        <v>32.136330000000001</v>
      </c>
      <c r="S290" s="174"/>
      <c r="T290" s="176">
        <f>SUM(T291:T294)</f>
        <v>0</v>
      </c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R290" s="169" t="s">
        <v>82</v>
      </c>
      <c r="AT290" s="177" t="s">
        <v>74</v>
      </c>
      <c r="AU290" s="177" t="s">
        <v>82</v>
      </c>
      <c r="AY290" s="169" t="s">
        <v>283</v>
      </c>
      <c r="BK290" s="178">
        <f>SUM(BK291:BK294)</f>
        <v>0</v>
      </c>
    </row>
    <row r="291" s="2" customFormat="1" ht="37.8" customHeight="1">
      <c r="A291" s="38"/>
      <c r="B291" s="181"/>
      <c r="C291" s="182" t="s">
        <v>483</v>
      </c>
      <c r="D291" s="182" t="s">
        <v>285</v>
      </c>
      <c r="E291" s="183" t="s">
        <v>465</v>
      </c>
      <c r="F291" s="184" t="s">
        <v>466</v>
      </c>
      <c r="G291" s="185" t="s">
        <v>345</v>
      </c>
      <c r="H291" s="186">
        <v>157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0.20469000000000001</v>
      </c>
      <c r="R291" s="191">
        <f>Q291*H291</f>
        <v>32.136330000000001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467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468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>
      <c r="A293" s="38"/>
      <c r="B293" s="39"/>
      <c r="C293" s="38"/>
      <c r="D293" s="195" t="s">
        <v>300</v>
      </c>
      <c r="E293" s="38"/>
      <c r="F293" s="200" t="s">
        <v>318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300</v>
      </c>
      <c r="AU293" s="19" t="s">
        <v>84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1021</v>
      </c>
      <c r="G294" s="14"/>
      <c r="H294" s="211">
        <v>157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96</v>
      </c>
      <c r="F295" s="179" t="s">
        <v>470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SUM(P296:P327)</f>
        <v>0</v>
      </c>
      <c r="Q295" s="174"/>
      <c r="R295" s="175">
        <f>SUM(R296:R327)</f>
        <v>0.23680000000000001</v>
      </c>
      <c r="S295" s="174"/>
      <c r="T295" s="176">
        <f>SUM(T296:T327)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SUM(BK296:BK327)</f>
        <v>0</v>
      </c>
    </row>
    <row r="296" s="2" customFormat="1" ht="14.4" customHeight="1">
      <c r="A296" s="38"/>
      <c r="B296" s="181"/>
      <c r="C296" s="182" t="s">
        <v>490</v>
      </c>
      <c r="D296" s="182" t="s">
        <v>285</v>
      </c>
      <c r="E296" s="183" t="s">
        <v>472</v>
      </c>
      <c r="F296" s="184" t="s">
        <v>473</v>
      </c>
      <c r="G296" s="185" t="s">
        <v>367</v>
      </c>
      <c r="H296" s="186">
        <v>16.484999999999999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474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475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318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1022</v>
      </c>
      <c r="G299" s="14"/>
      <c r="H299" s="211">
        <v>16.484999999999999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14.4" customHeight="1">
      <c r="A300" s="38"/>
      <c r="B300" s="181"/>
      <c r="C300" s="182" t="s">
        <v>494</v>
      </c>
      <c r="D300" s="182" t="s">
        <v>285</v>
      </c>
      <c r="E300" s="183" t="s">
        <v>478</v>
      </c>
      <c r="F300" s="184" t="s">
        <v>479</v>
      </c>
      <c r="G300" s="185" t="s">
        <v>367</v>
      </c>
      <c r="H300" s="186">
        <v>1.925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480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475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318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481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830</v>
      </c>
      <c r="G304" s="14"/>
      <c r="H304" s="211">
        <v>1.25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917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1023</v>
      </c>
      <c r="G306" s="14"/>
      <c r="H306" s="211">
        <v>0.67500000000000004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5" customFormat="1">
      <c r="A307" s="15"/>
      <c r="B307" s="216"/>
      <c r="C307" s="15"/>
      <c r="D307" s="195" t="s">
        <v>302</v>
      </c>
      <c r="E307" s="217" t="s">
        <v>1</v>
      </c>
      <c r="F307" s="218" t="s">
        <v>306</v>
      </c>
      <c r="G307" s="15"/>
      <c r="H307" s="219">
        <v>1.925</v>
      </c>
      <c r="I307" s="220"/>
      <c r="J307" s="15"/>
      <c r="K307" s="15"/>
      <c r="L307" s="216"/>
      <c r="M307" s="221"/>
      <c r="N307" s="222"/>
      <c r="O307" s="222"/>
      <c r="P307" s="222"/>
      <c r="Q307" s="222"/>
      <c r="R307" s="222"/>
      <c r="S307" s="222"/>
      <c r="T307" s="22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17" t="s">
        <v>302</v>
      </c>
      <c r="AU307" s="217" t="s">
        <v>84</v>
      </c>
      <c r="AV307" s="15" t="s">
        <v>96</v>
      </c>
      <c r="AW307" s="15" t="s">
        <v>32</v>
      </c>
      <c r="AX307" s="15" t="s">
        <v>82</v>
      </c>
      <c r="AY307" s="217" t="s">
        <v>283</v>
      </c>
    </row>
    <row r="308" s="2" customFormat="1" ht="14.4" customHeight="1">
      <c r="A308" s="38"/>
      <c r="B308" s="181"/>
      <c r="C308" s="182" t="s">
        <v>498</v>
      </c>
      <c r="D308" s="182" t="s">
        <v>285</v>
      </c>
      <c r="E308" s="183" t="s">
        <v>484</v>
      </c>
      <c r="F308" s="184" t="s">
        <v>485</v>
      </c>
      <c r="G308" s="185" t="s">
        <v>486</v>
      </c>
      <c r="H308" s="186">
        <v>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0.0066</v>
      </c>
      <c r="R308" s="191">
        <f>Q308*H308</f>
        <v>0.0132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487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488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318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84</v>
      </c>
      <c r="G311" s="14"/>
      <c r="H311" s="211">
        <v>2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232" t="s">
        <v>502</v>
      </c>
      <c r="D312" s="232" t="s">
        <v>440</v>
      </c>
      <c r="E312" s="233" t="s">
        <v>503</v>
      </c>
      <c r="F312" s="234" t="s">
        <v>504</v>
      </c>
      <c r="G312" s="235" t="s">
        <v>486</v>
      </c>
      <c r="H312" s="236">
        <v>2</v>
      </c>
      <c r="I312" s="237"/>
      <c r="J312" s="238">
        <f>ROUND(I312*H312,2)</f>
        <v>0</v>
      </c>
      <c r="K312" s="234" t="s">
        <v>294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0.068000000000000005</v>
      </c>
      <c r="R312" s="191">
        <f>Q312*H312</f>
        <v>0.13600000000000001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505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504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506</v>
      </c>
      <c r="D314" s="182" t="s">
        <v>285</v>
      </c>
      <c r="E314" s="183" t="s">
        <v>507</v>
      </c>
      <c r="F314" s="184" t="s">
        <v>508</v>
      </c>
      <c r="G314" s="185" t="s">
        <v>486</v>
      </c>
      <c r="H314" s="186">
        <v>1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0.0066</v>
      </c>
      <c r="R314" s="191">
        <f>Q314*H314</f>
        <v>0.0066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509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510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82</v>
      </c>
      <c r="G317" s="14"/>
      <c r="H317" s="211">
        <v>1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511</v>
      </c>
      <c r="D318" s="232" t="s">
        <v>440</v>
      </c>
      <c r="E318" s="233" t="s">
        <v>512</v>
      </c>
      <c r="F318" s="234" t="s">
        <v>513</v>
      </c>
      <c r="G318" s="235" t="s">
        <v>486</v>
      </c>
      <c r="H318" s="236">
        <v>1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0.081000000000000003</v>
      </c>
      <c r="R318" s="191">
        <f>Q318*H318</f>
        <v>0.081000000000000003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514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513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515</v>
      </c>
      <c r="D320" s="182" t="s">
        <v>285</v>
      </c>
      <c r="E320" s="183" t="s">
        <v>516</v>
      </c>
      <c r="F320" s="184" t="s">
        <v>517</v>
      </c>
      <c r="G320" s="185" t="s">
        <v>367</v>
      </c>
      <c r="H320" s="186">
        <v>1.038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518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519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318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481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831</v>
      </c>
      <c r="G324" s="14"/>
      <c r="H324" s="211">
        <v>0.67500000000000004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3" customFormat="1">
      <c r="A325" s="13"/>
      <c r="B325" s="201"/>
      <c r="C325" s="13"/>
      <c r="D325" s="195" t="s">
        <v>302</v>
      </c>
      <c r="E325" s="202" t="s">
        <v>1</v>
      </c>
      <c r="F325" s="203" t="s">
        <v>917</v>
      </c>
      <c r="G325" s="13"/>
      <c r="H325" s="202" t="s">
        <v>1</v>
      </c>
      <c r="I325" s="204"/>
      <c r="J325" s="13"/>
      <c r="K325" s="13"/>
      <c r="L325" s="201"/>
      <c r="M325" s="205"/>
      <c r="N325" s="206"/>
      <c r="O325" s="206"/>
      <c r="P325" s="206"/>
      <c r="Q325" s="206"/>
      <c r="R325" s="206"/>
      <c r="S325" s="206"/>
      <c r="T325" s="20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2" t="s">
        <v>302</v>
      </c>
      <c r="AU325" s="202" t="s">
        <v>84</v>
      </c>
      <c r="AV325" s="13" t="s">
        <v>82</v>
      </c>
      <c r="AW325" s="13" t="s">
        <v>32</v>
      </c>
      <c r="AX325" s="13" t="s">
        <v>75</v>
      </c>
      <c r="AY325" s="202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1024</v>
      </c>
      <c r="G326" s="14"/>
      <c r="H326" s="211">
        <v>0.36299999999999999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5" customFormat="1">
      <c r="A327" s="15"/>
      <c r="B327" s="216"/>
      <c r="C327" s="15"/>
      <c r="D327" s="195" t="s">
        <v>302</v>
      </c>
      <c r="E327" s="217" t="s">
        <v>1</v>
      </c>
      <c r="F327" s="218" t="s">
        <v>306</v>
      </c>
      <c r="G327" s="15"/>
      <c r="H327" s="219">
        <v>1.038</v>
      </c>
      <c r="I327" s="220"/>
      <c r="J327" s="15"/>
      <c r="K327" s="15"/>
      <c r="L327" s="216"/>
      <c r="M327" s="221"/>
      <c r="N327" s="222"/>
      <c r="O327" s="222"/>
      <c r="P327" s="222"/>
      <c r="Q327" s="222"/>
      <c r="R327" s="222"/>
      <c r="S327" s="222"/>
      <c r="T327" s="22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17" t="s">
        <v>302</v>
      </c>
      <c r="AU327" s="217" t="s">
        <v>84</v>
      </c>
      <c r="AV327" s="15" t="s">
        <v>96</v>
      </c>
      <c r="AW327" s="15" t="s">
        <v>32</v>
      </c>
      <c r="AX327" s="15" t="s">
        <v>82</v>
      </c>
      <c r="AY327" s="217" t="s">
        <v>283</v>
      </c>
    </row>
    <row r="328" s="12" customFormat="1" ht="22.8" customHeight="1">
      <c r="A328" s="12"/>
      <c r="B328" s="168"/>
      <c r="C328" s="12"/>
      <c r="D328" s="169" t="s">
        <v>74</v>
      </c>
      <c r="E328" s="179" t="s">
        <v>313</v>
      </c>
      <c r="F328" s="179" t="s">
        <v>521</v>
      </c>
      <c r="G328" s="12"/>
      <c r="H328" s="12"/>
      <c r="I328" s="171"/>
      <c r="J328" s="180">
        <f>BK328</f>
        <v>0</v>
      </c>
      <c r="K328" s="12"/>
      <c r="L328" s="168"/>
      <c r="M328" s="173"/>
      <c r="N328" s="174"/>
      <c r="O328" s="174"/>
      <c r="P328" s="175">
        <f>SUM(P329:P346)</f>
        <v>0</v>
      </c>
      <c r="Q328" s="174"/>
      <c r="R328" s="175">
        <f>SUM(R329:R346)</f>
        <v>0</v>
      </c>
      <c r="S328" s="174"/>
      <c r="T328" s="176">
        <f>SUM(T329:T346)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9" t="s">
        <v>82</v>
      </c>
      <c r="AT328" s="177" t="s">
        <v>74</v>
      </c>
      <c r="AU328" s="177" t="s">
        <v>82</v>
      </c>
      <c r="AY328" s="169" t="s">
        <v>283</v>
      </c>
      <c r="BK328" s="178">
        <f>SUM(BK329:BK346)</f>
        <v>0</v>
      </c>
    </row>
    <row r="329" s="2" customFormat="1" ht="24.15" customHeight="1">
      <c r="A329" s="38"/>
      <c r="B329" s="181"/>
      <c r="C329" s="182" t="s">
        <v>522</v>
      </c>
      <c r="D329" s="182" t="s">
        <v>285</v>
      </c>
      <c r="E329" s="183" t="s">
        <v>523</v>
      </c>
      <c r="F329" s="184" t="s">
        <v>524</v>
      </c>
      <c r="G329" s="185" t="s">
        <v>288</v>
      </c>
      <c r="H329" s="186">
        <v>72.689999999999998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525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526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14.4" customHeight="1">
      <c r="A331" s="38"/>
      <c r="B331" s="181"/>
      <c r="C331" s="182" t="s">
        <v>527</v>
      </c>
      <c r="D331" s="182" t="s">
        <v>285</v>
      </c>
      <c r="E331" s="183" t="s">
        <v>528</v>
      </c>
      <c r="F331" s="184" t="s">
        <v>529</v>
      </c>
      <c r="G331" s="185" t="s">
        <v>288</v>
      </c>
      <c r="H331" s="186">
        <v>72.689999999999998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530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531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532</v>
      </c>
      <c r="D333" s="182" t="s">
        <v>285</v>
      </c>
      <c r="E333" s="183" t="s">
        <v>533</v>
      </c>
      <c r="F333" s="184" t="s">
        <v>534</v>
      </c>
      <c r="G333" s="185" t="s">
        <v>288</v>
      </c>
      <c r="H333" s="186">
        <v>72.689999999999998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535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536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537</v>
      </c>
      <c r="D335" s="182" t="s">
        <v>285</v>
      </c>
      <c r="E335" s="183" t="s">
        <v>538</v>
      </c>
      <c r="F335" s="184" t="s">
        <v>539</v>
      </c>
      <c r="G335" s="185" t="s">
        <v>288</v>
      </c>
      <c r="H335" s="186">
        <v>72.689999999999998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540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541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>
      <c r="A337" s="38"/>
      <c r="B337" s="39"/>
      <c r="C337" s="38"/>
      <c r="D337" s="195" t="s">
        <v>300</v>
      </c>
      <c r="E337" s="38"/>
      <c r="F337" s="200" t="s">
        <v>954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300</v>
      </c>
      <c r="AU337" s="19" t="s">
        <v>84</v>
      </c>
    </row>
    <row r="338" s="13" customFormat="1">
      <c r="A338" s="13"/>
      <c r="B338" s="201"/>
      <c r="C338" s="13"/>
      <c r="D338" s="195" t="s">
        <v>302</v>
      </c>
      <c r="E338" s="202" t="s">
        <v>1</v>
      </c>
      <c r="F338" s="203" t="s">
        <v>542</v>
      </c>
      <c r="G338" s="13"/>
      <c r="H338" s="202" t="s">
        <v>1</v>
      </c>
      <c r="I338" s="204"/>
      <c r="J338" s="13"/>
      <c r="K338" s="13"/>
      <c r="L338" s="201"/>
      <c r="M338" s="205"/>
      <c r="N338" s="206"/>
      <c r="O338" s="206"/>
      <c r="P338" s="206"/>
      <c r="Q338" s="206"/>
      <c r="R338" s="206"/>
      <c r="S338" s="206"/>
      <c r="T338" s="207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02" t="s">
        <v>302</v>
      </c>
      <c r="AU338" s="202" t="s">
        <v>84</v>
      </c>
      <c r="AV338" s="13" t="s">
        <v>82</v>
      </c>
      <c r="AW338" s="13" t="s">
        <v>32</v>
      </c>
      <c r="AX338" s="13" t="s">
        <v>75</v>
      </c>
      <c r="AY338" s="202" t="s">
        <v>283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1025</v>
      </c>
      <c r="G339" s="14"/>
      <c r="H339" s="211">
        <v>72.689999999999998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14.4" customHeight="1">
      <c r="A340" s="38"/>
      <c r="B340" s="181"/>
      <c r="C340" s="182" t="s">
        <v>544</v>
      </c>
      <c r="D340" s="182" t="s">
        <v>285</v>
      </c>
      <c r="E340" s="183" t="s">
        <v>545</v>
      </c>
      <c r="F340" s="184" t="s">
        <v>546</v>
      </c>
      <c r="G340" s="185" t="s">
        <v>288</v>
      </c>
      <c r="H340" s="186">
        <v>203.84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547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548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549</v>
      </c>
      <c r="D342" s="182" t="s">
        <v>285</v>
      </c>
      <c r="E342" s="183" t="s">
        <v>550</v>
      </c>
      <c r="F342" s="184" t="s">
        <v>551</v>
      </c>
      <c r="G342" s="185" t="s">
        <v>288</v>
      </c>
      <c r="H342" s="186">
        <v>203.84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552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553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>
      <c r="A344" s="38"/>
      <c r="B344" s="39"/>
      <c r="C344" s="38"/>
      <c r="D344" s="195" t="s">
        <v>300</v>
      </c>
      <c r="E344" s="38"/>
      <c r="F344" s="200" t="s">
        <v>954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300</v>
      </c>
      <c r="AU344" s="19" t="s">
        <v>84</v>
      </c>
    </row>
    <row r="345" s="13" customFormat="1">
      <c r="A345" s="13"/>
      <c r="B345" s="201"/>
      <c r="C345" s="13"/>
      <c r="D345" s="195" t="s">
        <v>302</v>
      </c>
      <c r="E345" s="202" t="s">
        <v>1</v>
      </c>
      <c r="F345" s="203" t="s">
        <v>554</v>
      </c>
      <c r="G345" s="13"/>
      <c r="H345" s="202" t="s">
        <v>1</v>
      </c>
      <c r="I345" s="204"/>
      <c r="J345" s="13"/>
      <c r="K345" s="13"/>
      <c r="L345" s="201"/>
      <c r="M345" s="205"/>
      <c r="N345" s="206"/>
      <c r="O345" s="206"/>
      <c r="P345" s="206"/>
      <c r="Q345" s="206"/>
      <c r="R345" s="206"/>
      <c r="S345" s="206"/>
      <c r="T345" s="20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2" t="s">
        <v>302</v>
      </c>
      <c r="AU345" s="202" t="s">
        <v>84</v>
      </c>
      <c r="AV345" s="13" t="s">
        <v>82</v>
      </c>
      <c r="AW345" s="13" t="s">
        <v>32</v>
      </c>
      <c r="AX345" s="13" t="s">
        <v>75</v>
      </c>
      <c r="AY345" s="202" t="s">
        <v>283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1026</v>
      </c>
      <c r="G346" s="14"/>
      <c r="H346" s="211">
        <v>203.84</v>
      </c>
      <c r="I346" s="212"/>
      <c r="J346" s="14"/>
      <c r="K346" s="14"/>
      <c r="L346" s="208"/>
      <c r="M346" s="213"/>
      <c r="N346" s="214"/>
      <c r="O346" s="214"/>
      <c r="P346" s="214"/>
      <c r="Q346" s="214"/>
      <c r="R346" s="214"/>
      <c r="S346" s="214"/>
      <c r="T346" s="21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329</v>
      </c>
      <c r="F347" s="179" t="s">
        <v>556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SUM(P348:P412)</f>
        <v>0</v>
      </c>
      <c r="Q347" s="174"/>
      <c r="R347" s="175">
        <f>SUM(R348:R412)</f>
        <v>10.630680000000002</v>
      </c>
      <c r="S347" s="174"/>
      <c r="T347" s="176">
        <f>SUM(T348:T412)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SUM(BK348:BK412)</f>
        <v>0</v>
      </c>
    </row>
    <row r="348" s="2" customFormat="1" ht="24.15" customHeight="1">
      <c r="A348" s="38"/>
      <c r="B348" s="181"/>
      <c r="C348" s="182" t="s">
        <v>557</v>
      </c>
      <c r="D348" s="182" t="s">
        <v>285</v>
      </c>
      <c r="E348" s="183" t="s">
        <v>558</v>
      </c>
      <c r="F348" s="184" t="s">
        <v>559</v>
      </c>
      <c r="G348" s="185" t="s">
        <v>345</v>
      </c>
      <c r="H348" s="186">
        <v>157</v>
      </c>
      <c r="I348" s="187"/>
      <c r="J348" s="188">
        <f>ROUND(I348*H348,2)</f>
        <v>0</v>
      </c>
      <c r="K348" s="184" t="s">
        <v>294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0.01323</v>
      </c>
      <c r="R348" s="191">
        <f>Q348*H348</f>
        <v>2.0771100000000002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560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561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954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1027</v>
      </c>
      <c r="G351" s="14"/>
      <c r="H351" s="211">
        <v>157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24.15" customHeight="1">
      <c r="A352" s="38"/>
      <c r="B352" s="181"/>
      <c r="C352" s="182" t="s">
        <v>563</v>
      </c>
      <c r="D352" s="182" t="s">
        <v>285</v>
      </c>
      <c r="E352" s="183" t="s">
        <v>564</v>
      </c>
      <c r="F352" s="184" t="s">
        <v>565</v>
      </c>
      <c r="G352" s="185" t="s">
        <v>486</v>
      </c>
      <c r="H352" s="186">
        <v>3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2.0000000000000002E-05</v>
      </c>
      <c r="R352" s="191">
        <f>Q352*H352</f>
        <v>6.0000000000000008E-05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566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567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318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833</v>
      </c>
      <c r="G355" s="14"/>
      <c r="H355" s="211">
        <v>3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232" t="s">
        <v>569</v>
      </c>
      <c r="D356" s="232" t="s">
        <v>440</v>
      </c>
      <c r="E356" s="233" t="s">
        <v>570</v>
      </c>
      <c r="F356" s="234" t="s">
        <v>571</v>
      </c>
      <c r="G356" s="235" t="s">
        <v>486</v>
      </c>
      <c r="H356" s="236">
        <v>3</v>
      </c>
      <c r="I356" s="237"/>
      <c r="J356" s="238">
        <f>ROUND(I356*H356,2)</f>
        <v>0</v>
      </c>
      <c r="K356" s="234" t="s">
        <v>294</v>
      </c>
      <c r="L356" s="239"/>
      <c r="M356" s="240" t="s">
        <v>1</v>
      </c>
      <c r="N356" s="241" t="s">
        <v>40</v>
      </c>
      <c r="O356" s="77"/>
      <c r="P356" s="191">
        <f>O356*H356</f>
        <v>0</v>
      </c>
      <c r="Q356" s="191">
        <v>0.0042599999999999999</v>
      </c>
      <c r="R356" s="191">
        <f>Q356*H356</f>
        <v>0.01278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329</v>
      </c>
      <c r="AT356" s="193" t="s">
        <v>440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572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571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 ht="24.15" customHeight="1">
      <c r="A358" s="38"/>
      <c r="B358" s="181"/>
      <c r="C358" s="182" t="s">
        <v>573</v>
      </c>
      <c r="D358" s="182" t="s">
        <v>285</v>
      </c>
      <c r="E358" s="183" t="s">
        <v>574</v>
      </c>
      <c r="F358" s="184" t="s">
        <v>575</v>
      </c>
      <c r="G358" s="185" t="s">
        <v>345</v>
      </c>
      <c r="H358" s="186">
        <v>157</v>
      </c>
      <c r="I358" s="187"/>
      <c r="J358" s="188">
        <f>ROUND(I358*H358,2)</f>
        <v>0</v>
      </c>
      <c r="K358" s="184" t="s">
        <v>1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576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575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14.4" customHeight="1">
      <c r="A360" s="38"/>
      <c r="B360" s="181"/>
      <c r="C360" s="182" t="s">
        <v>577</v>
      </c>
      <c r="D360" s="182" t="s">
        <v>285</v>
      </c>
      <c r="E360" s="183" t="s">
        <v>578</v>
      </c>
      <c r="F360" s="184" t="s">
        <v>579</v>
      </c>
      <c r="G360" s="185" t="s">
        <v>345</v>
      </c>
      <c r="H360" s="186">
        <v>157</v>
      </c>
      <c r="I360" s="187"/>
      <c r="J360" s="188">
        <f>ROUND(I360*H360,2)</f>
        <v>0</v>
      </c>
      <c r="K360" s="184" t="s">
        <v>1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580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579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2" customFormat="1">
      <c r="A362" s="38"/>
      <c r="B362" s="39"/>
      <c r="C362" s="38"/>
      <c r="D362" s="195" t="s">
        <v>300</v>
      </c>
      <c r="E362" s="38"/>
      <c r="F362" s="200" t="s">
        <v>581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300</v>
      </c>
      <c r="AU362" s="19" t="s">
        <v>84</v>
      </c>
    </row>
    <row r="363" s="2" customFormat="1" ht="24.15" customHeight="1">
      <c r="A363" s="38"/>
      <c r="B363" s="181"/>
      <c r="C363" s="182" t="s">
        <v>582</v>
      </c>
      <c r="D363" s="182" t="s">
        <v>285</v>
      </c>
      <c r="E363" s="183" t="s">
        <v>583</v>
      </c>
      <c r="F363" s="184" t="s">
        <v>584</v>
      </c>
      <c r="G363" s="185" t="s">
        <v>585</v>
      </c>
      <c r="H363" s="186">
        <v>5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0.00031</v>
      </c>
      <c r="R363" s="191">
        <f>Q363*H363</f>
        <v>0.00155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586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587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2" customFormat="1">
      <c r="A365" s="38"/>
      <c r="B365" s="39"/>
      <c r="C365" s="38"/>
      <c r="D365" s="195" t="s">
        <v>300</v>
      </c>
      <c r="E365" s="38"/>
      <c r="F365" s="200" t="s">
        <v>588</v>
      </c>
      <c r="G365" s="38"/>
      <c r="H365" s="38"/>
      <c r="I365" s="197"/>
      <c r="J365" s="38"/>
      <c r="K365" s="38"/>
      <c r="L365" s="39"/>
      <c r="M365" s="198"/>
      <c r="N365" s="199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300</v>
      </c>
      <c r="AU365" s="19" t="s">
        <v>84</v>
      </c>
    </row>
    <row r="366" s="13" customFormat="1">
      <c r="A366" s="13"/>
      <c r="B366" s="201"/>
      <c r="C366" s="13"/>
      <c r="D366" s="195" t="s">
        <v>302</v>
      </c>
      <c r="E366" s="202" t="s">
        <v>1</v>
      </c>
      <c r="F366" s="203" t="s">
        <v>589</v>
      </c>
      <c r="G366" s="13"/>
      <c r="H366" s="202" t="s">
        <v>1</v>
      </c>
      <c r="I366" s="204"/>
      <c r="J366" s="13"/>
      <c r="K366" s="13"/>
      <c r="L366" s="201"/>
      <c r="M366" s="205"/>
      <c r="N366" s="206"/>
      <c r="O366" s="206"/>
      <c r="P366" s="206"/>
      <c r="Q366" s="206"/>
      <c r="R366" s="206"/>
      <c r="S366" s="206"/>
      <c r="T366" s="207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2" t="s">
        <v>302</v>
      </c>
      <c r="AU366" s="202" t="s">
        <v>84</v>
      </c>
      <c r="AV366" s="13" t="s">
        <v>82</v>
      </c>
      <c r="AW366" s="13" t="s">
        <v>32</v>
      </c>
      <c r="AX366" s="13" t="s">
        <v>75</v>
      </c>
      <c r="AY366" s="202" t="s">
        <v>283</v>
      </c>
    </row>
    <row r="367" s="14" customFormat="1">
      <c r="A367" s="14"/>
      <c r="B367" s="208"/>
      <c r="C367" s="14"/>
      <c r="D367" s="195" t="s">
        <v>302</v>
      </c>
      <c r="E367" s="209" t="s">
        <v>1</v>
      </c>
      <c r="F367" s="210" t="s">
        <v>1028</v>
      </c>
      <c r="G367" s="14"/>
      <c r="H367" s="211">
        <v>5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32</v>
      </c>
      <c r="AX367" s="14" t="s">
        <v>82</v>
      </c>
      <c r="AY367" s="209" t="s">
        <v>283</v>
      </c>
    </row>
    <row r="368" s="2" customFormat="1" ht="24.15" customHeight="1">
      <c r="A368" s="38"/>
      <c r="B368" s="181"/>
      <c r="C368" s="182" t="s">
        <v>590</v>
      </c>
      <c r="D368" s="182" t="s">
        <v>285</v>
      </c>
      <c r="E368" s="183" t="s">
        <v>591</v>
      </c>
      <c r="F368" s="184" t="s">
        <v>592</v>
      </c>
      <c r="G368" s="185" t="s">
        <v>345</v>
      </c>
      <c r="H368" s="186">
        <v>157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593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594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>
      <c r="A370" s="38"/>
      <c r="B370" s="39"/>
      <c r="C370" s="38"/>
      <c r="D370" s="195" t="s">
        <v>300</v>
      </c>
      <c r="E370" s="38"/>
      <c r="F370" s="200" t="s">
        <v>588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300</v>
      </c>
      <c r="AU370" s="19" t="s">
        <v>84</v>
      </c>
    </row>
    <row r="371" s="2" customFormat="1" ht="24.15" customHeight="1">
      <c r="A371" s="38"/>
      <c r="B371" s="181"/>
      <c r="C371" s="182" t="s">
        <v>595</v>
      </c>
      <c r="D371" s="182" t="s">
        <v>285</v>
      </c>
      <c r="E371" s="183" t="s">
        <v>596</v>
      </c>
      <c r="F371" s="184" t="s">
        <v>597</v>
      </c>
      <c r="G371" s="185" t="s">
        <v>486</v>
      </c>
      <c r="H371" s="186">
        <v>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0.010189999999999999</v>
      </c>
      <c r="R371" s="191">
        <f>Q371*H371</f>
        <v>0.020379999999999999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598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597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2" customFormat="1">
      <c r="A373" s="38"/>
      <c r="B373" s="39"/>
      <c r="C373" s="38"/>
      <c r="D373" s="195" t="s">
        <v>300</v>
      </c>
      <c r="E373" s="38"/>
      <c r="F373" s="200" t="s">
        <v>318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300</v>
      </c>
      <c r="AU373" s="19" t="s">
        <v>84</v>
      </c>
    </row>
    <row r="374" s="14" customFormat="1">
      <c r="A374" s="14"/>
      <c r="B374" s="208"/>
      <c r="C374" s="14"/>
      <c r="D374" s="195" t="s">
        <v>302</v>
      </c>
      <c r="E374" s="209" t="s">
        <v>1</v>
      </c>
      <c r="F374" s="210" t="s">
        <v>84</v>
      </c>
      <c r="G374" s="14"/>
      <c r="H374" s="211">
        <v>2</v>
      </c>
      <c r="I374" s="212"/>
      <c r="J374" s="14"/>
      <c r="K374" s="14"/>
      <c r="L374" s="208"/>
      <c r="M374" s="213"/>
      <c r="N374" s="214"/>
      <c r="O374" s="214"/>
      <c r="P374" s="214"/>
      <c r="Q374" s="214"/>
      <c r="R374" s="214"/>
      <c r="S374" s="214"/>
      <c r="T374" s="215"/>
      <c r="U374" s="14"/>
      <c r="V374" s="14"/>
      <c r="W374" s="14"/>
      <c r="X374" s="14"/>
      <c r="Y374" s="14"/>
      <c r="Z374" s="14"/>
      <c r="AA374" s="14"/>
      <c r="AB374" s="14"/>
      <c r="AC374" s="14"/>
      <c r="AD374" s="14"/>
      <c r="AE374" s="14"/>
      <c r="AT374" s="209" t="s">
        <v>302</v>
      </c>
      <c r="AU374" s="209" t="s">
        <v>84</v>
      </c>
      <c r="AV374" s="14" t="s">
        <v>84</v>
      </c>
      <c r="AW374" s="14" t="s">
        <v>32</v>
      </c>
      <c r="AX374" s="14" t="s">
        <v>82</v>
      </c>
      <c r="AY374" s="209" t="s">
        <v>283</v>
      </c>
    </row>
    <row r="375" s="2" customFormat="1" ht="24.15" customHeight="1">
      <c r="A375" s="38"/>
      <c r="B375" s="181"/>
      <c r="C375" s="232" t="s">
        <v>600</v>
      </c>
      <c r="D375" s="232" t="s">
        <v>440</v>
      </c>
      <c r="E375" s="233" t="s">
        <v>611</v>
      </c>
      <c r="F375" s="234" t="s">
        <v>612</v>
      </c>
      <c r="G375" s="235" t="s">
        <v>486</v>
      </c>
      <c r="H375" s="236">
        <v>2</v>
      </c>
      <c r="I375" s="237"/>
      <c r="J375" s="238">
        <f>ROUND(I375*H375,2)</f>
        <v>0</v>
      </c>
      <c r="K375" s="234" t="s">
        <v>294</v>
      </c>
      <c r="L375" s="239"/>
      <c r="M375" s="240" t="s">
        <v>1</v>
      </c>
      <c r="N375" s="241" t="s">
        <v>40</v>
      </c>
      <c r="O375" s="77"/>
      <c r="P375" s="191">
        <f>O375*H375</f>
        <v>0</v>
      </c>
      <c r="Q375" s="191">
        <v>1.0129999999999999</v>
      </c>
      <c r="R375" s="191">
        <f>Q375*H375</f>
        <v>2.0259999999999998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329</v>
      </c>
      <c r="AT375" s="193" t="s">
        <v>440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613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614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2" customFormat="1" ht="24.15" customHeight="1">
      <c r="A377" s="38"/>
      <c r="B377" s="181"/>
      <c r="C377" s="182" t="s">
        <v>605</v>
      </c>
      <c r="D377" s="182" t="s">
        <v>285</v>
      </c>
      <c r="E377" s="183" t="s">
        <v>616</v>
      </c>
      <c r="F377" s="184" t="s">
        <v>617</v>
      </c>
      <c r="G377" s="185" t="s">
        <v>486</v>
      </c>
      <c r="H377" s="186">
        <v>2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0.01248</v>
      </c>
      <c r="R377" s="191">
        <f>Q377*H377</f>
        <v>0.02496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618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617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>
      <c r="A379" s="38"/>
      <c r="B379" s="39"/>
      <c r="C379" s="38"/>
      <c r="D379" s="195" t="s">
        <v>300</v>
      </c>
      <c r="E379" s="38"/>
      <c r="F379" s="200" t="s">
        <v>318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300</v>
      </c>
      <c r="AU379" s="19" t="s">
        <v>84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84</v>
      </c>
      <c r="G380" s="14"/>
      <c r="H380" s="211">
        <v>2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82</v>
      </c>
      <c r="AY380" s="209" t="s">
        <v>283</v>
      </c>
    </row>
    <row r="381" s="2" customFormat="1" ht="24.15" customHeight="1">
      <c r="A381" s="38"/>
      <c r="B381" s="181"/>
      <c r="C381" s="232" t="s">
        <v>610</v>
      </c>
      <c r="D381" s="232" t="s">
        <v>440</v>
      </c>
      <c r="E381" s="233" t="s">
        <v>620</v>
      </c>
      <c r="F381" s="234" t="s">
        <v>621</v>
      </c>
      <c r="G381" s="235" t="s">
        <v>486</v>
      </c>
      <c r="H381" s="236">
        <v>2</v>
      </c>
      <c r="I381" s="237"/>
      <c r="J381" s="238">
        <f>ROUND(I381*H381,2)</f>
        <v>0</v>
      </c>
      <c r="K381" s="234" t="s">
        <v>294</v>
      </c>
      <c r="L381" s="239"/>
      <c r="M381" s="240" t="s">
        <v>1</v>
      </c>
      <c r="N381" s="241" t="s">
        <v>40</v>
      </c>
      <c r="O381" s="77"/>
      <c r="P381" s="191">
        <f>O381*H381</f>
        <v>0</v>
      </c>
      <c r="Q381" s="191">
        <v>0.54800000000000004</v>
      </c>
      <c r="R381" s="191">
        <f>Q381*H381</f>
        <v>1.0960000000000001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329</v>
      </c>
      <c r="AT381" s="193" t="s">
        <v>440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622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621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2" customFormat="1" ht="24.15" customHeight="1">
      <c r="A383" s="38"/>
      <c r="B383" s="181"/>
      <c r="C383" s="182" t="s">
        <v>615</v>
      </c>
      <c r="D383" s="182" t="s">
        <v>285</v>
      </c>
      <c r="E383" s="183" t="s">
        <v>624</v>
      </c>
      <c r="F383" s="184" t="s">
        <v>625</v>
      </c>
      <c r="G383" s="185" t="s">
        <v>486</v>
      </c>
      <c r="H383" s="186">
        <v>2</v>
      </c>
      <c r="I383" s="187"/>
      <c r="J383" s="188">
        <f>ROUND(I383*H383,2)</f>
        <v>0</v>
      </c>
      <c r="K383" s="184" t="s">
        <v>294</v>
      </c>
      <c r="L383" s="39"/>
      <c r="M383" s="189" t="s">
        <v>1</v>
      </c>
      <c r="N383" s="190" t="s">
        <v>40</v>
      </c>
      <c r="O383" s="77"/>
      <c r="P383" s="191">
        <f>O383*H383</f>
        <v>0</v>
      </c>
      <c r="Q383" s="191">
        <v>0.028539999999999999</v>
      </c>
      <c r="R383" s="191">
        <f>Q383*H383</f>
        <v>0.057079999999999999</v>
      </c>
      <c r="S383" s="191">
        <v>0</v>
      </c>
      <c r="T383" s="192">
        <f>S383*H383</f>
        <v>0</v>
      </c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R383" s="193" t="s">
        <v>96</v>
      </c>
      <c r="AT383" s="193" t="s">
        <v>285</v>
      </c>
      <c r="AU383" s="193" t="s">
        <v>84</v>
      </c>
      <c r="AY383" s="19" t="s">
        <v>283</v>
      </c>
      <c r="BE383" s="194">
        <f>IF(N383="základní",J383,0)</f>
        <v>0</v>
      </c>
      <c r="BF383" s="194">
        <f>IF(N383="snížená",J383,0)</f>
        <v>0</v>
      </c>
      <c r="BG383" s="194">
        <f>IF(N383="zákl. přenesená",J383,0)</f>
        <v>0</v>
      </c>
      <c r="BH383" s="194">
        <f>IF(N383="sníž. přenesená",J383,0)</f>
        <v>0</v>
      </c>
      <c r="BI383" s="194">
        <f>IF(N383="nulová",J383,0)</f>
        <v>0</v>
      </c>
      <c r="BJ383" s="19" t="s">
        <v>82</v>
      </c>
      <c r="BK383" s="194">
        <f>ROUND(I383*H383,2)</f>
        <v>0</v>
      </c>
      <c r="BL383" s="19" t="s">
        <v>96</v>
      </c>
      <c r="BM383" s="193" t="s">
        <v>626</v>
      </c>
    </row>
    <row r="384" s="2" customFormat="1">
      <c r="A384" s="38"/>
      <c r="B384" s="39"/>
      <c r="C384" s="38"/>
      <c r="D384" s="195" t="s">
        <v>290</v>
      </c>
      <c r="E384" s="38"/>
      <c r="F384" s="196" t="s">
        <v>625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290</v>
      </c>
      <c r="AU384" s="19" t="s">
        <v>84</v>
      </c>
    </row>
    <row r="385" s="2" customFormat="1">
      <c r="A385" s="38"/>
      <c r="B385" s="39"/>
      <c r="C385" s="38"/>
      <c r="D385" s="195" t="s">
        <v>300</v>
      </c>
      <c r="E385" s="38"/>
      <c r="F385" s="200" t="s">
        <v>318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300</v>
      </c>
      <c r="AU385" s="19" t="s">
        <v>84</v>
      </c>
    </row>
    <row r="386" s="14" customFormat="1">
      <c r="A386" s="14"/>
      <c r="B386" s="208"/>
      <c r="C386" s="14"/>
      <c r="D386" s="195" t="s">
        <v>302</v>
      </c>
      <c r="E386" s="209" t="s">
        <v>1</v>
      </c>
      <c r="F386" s="210" t="s">
        <v>84</v>
      </c>
      <c r="G386" s="14"/>
      <c r="H386" s="211">
        <v>2</v>
      </c>
      <c r="I386" s="212"/>
      <c r="J386" s="14"/>
      <c r="K386" s="14"/>
      <c r="L386" s="208"/>
      <c r="M386" s="213"/>
      <c r="N386" s="214"/>
      <c r="O386" s="214"/>
      <c r="P386" s="214"/>
      <c r="Q386" s="214"/>
      <c r="R386" s="214"/>
      <c r="S386" s="214"/>
      <c r="T386" s="215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T386" s="209" t="s">
        <v>302</v>
      </c>
      <c r="AU386" s="209" t="s">
        <v>84</v>
      </c>
      <c r="AV386" s="14" t="s">
        <v>84</v>
      </c>
      <c r="AW386" s="14" t="s">
        <v>32</v>
      </c>
      <c r="AX386" s="14" t="s">
        <v>82</v>
      </c>
      <c r="AY386" s="209" t="s">
        <v>283</v>
      </c>
    </row>
    <row r="387" s="2" customFormat="1" ht="62.7" customHeight="1">
      <c r="A387" s="38"/>
      <c r="B387" s="181"/>
      <c r="C387" s="232" t="s">
        <v>619</v>
      </c>
      <c r="D387" s="232" t="s">
        <v>440</v>
      </c>
      <c r="E387" s="233" t="s">
        <v>633</v>
      </c>
      <c r="F387" s="234" t="s">
        <v>634</v>
      </c>
      <c r="G387" s="235" t="s">
        <v>486</v>
      </c>
      <c r="H387" s="236">
        <v>2</v>
      </c>
      <c r="I387" s="237"/>
      <c r="J387" s="238">
        <f>ROUND(I387*H387,2)</f>
        <v>0</v>
      </c>
      <c r="K387" s="234" t="s">
        <v>1</v>
      </c>
      <c r="L387" s="239"/>
      <c r="M387" s="240" t="s">
        <v>1</v>
      </c>
      <c r="N387" s="241" t="s">
        <v>40</v>
      </c>
      <c r="O387" s="77"/>
      <c r="P387" s="191">
        <f>O387*H387</f>
        <v>0</v>
      </c>
      <c r="Q387" s="191">
        <v>1.8700000000000001</v>
      </c>
      <c r="R387" s="191">
        <f>Q387*H387</f>
        <v>3.7400000000000002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329</v>
      </c>
      <c r="AT387" s="193" t="s">
        <v>440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635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634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 ht="24.15" customHeight="1">
      <c r="A389" s="38"/>
      <c r="B389" s="181"/>
      <c r="C389" s="232" t="s">
        <v>623</v>
      </c>
      <c r="D389" s="232" t="s">
        <v>440</v>
      </c>
      <c r="E389" s="233" t="s">
        <v>641</v>
      </c>
      <c r="F389" s="234" t="s">
        <v>642</v>
      </c>
      <c r="G389" s="235" t="s">
        <v>486</v>
      </c>
      <c r="H389" s="236">
        <v>4</v>
      </c>
      <c r="I389" s="237"/>
      <c r="J389" s="238">
        <f>ROUND(I389*H389,2)</f>
        <v>0</v>
      </c>
      <c r="K389" s="234" t="s">
        <v>294</v>
      </c>
      <c r="L389" s="239"/>
      <c r="M389" s="240" t="s">
        <v>1</v>
      </c>
      <c r="N389" s="241" t="s">
        <v>40</v>
      </c>
      <c r="O389" s="77"/>
      <c r="P389" s="191">
        <f>O389*H389</f>
        <v>0</v>
      </c>
      <c r="Q389" s="191">
        <v>0.002</v>
      </c>
      <c r="R389" s="191">
        <f>Q389*H389</f>
        <v>0.0080000000000000002</v>
      </c>
      <c r="S389" s="191">
        <v>0</v>
      </c>
      <c r="T389" s="192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3" t="s">
        <v>329</v>
      </c>
      <c r="AT389" s="193" t="s">
        <v>440</v>
      </c>
      <c r="AU389" s="193" t="s">
        <v>84</v>
      </c>
      <c r="AY389" s="19" t="s">
        <v>283</v>
      </c>
      <c r="BE389" s="194">
        <f>IF(N389="základní",J389,0)</f>
        <v>0</v>
      </c>
      <c r="BF389" s="194">
        <f>IF(N389="snížená",J389,0)</f>
        <v>0</v>
      </c>
      <c r="BG389" s="194">
        <f>IF(N389="zákl. přenesená",J389,0)</f>
        <v>0</v>
      </c>
      <c r="BH389" s="194">
        <f>IF(N389="sníž. přenesená",J389,0)</f>
        <v>0</v>
      </c>
      <c r="BI389" s="194">
        <f>IF(N389="nulová",J389,0)</f>
        <v>0</v>
      </c>
      <c r="BJ389" s="19" t="s">
        <v>82</v>
      </c>
      <c r="BK389" s="194">
        <f>ROUND(I389*H389,2)</f>
        <v>0</v>
      </c>
      <c r="BL389" s="19" t="s">
        <v>96</v>
      </c>
      <c r="BM389" s="193" t="s">
        <v>643</v>
      </c>
    </row>
    <row r="390" s="2" customFormat="1">
      <c r="A390" s="38"/>
      <c r="B390" s="39"/>
      <c r="C390" s="38"/>
      <c r="D390" s="195" t="s">
        <v>290</v>
      </c>
      <c r="E390" s="38"/>
      <c r="F390" s="196" t="s">
        <v>642</v>
      </c>
      <c r="G390" s="38"/>
      <c r="H390" s="38"/>
      <c r="I390" s="197"/>
      <c r="J390" s="38"/>
      <c r="K390" s="38"/>
      <c r="L390" s="39"/>
      <c r="M390" s="198"/>
      <c r="N390" s="199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290</v>
      </c>
      <c r="AU390" s="19" t="s">
        <v>84</v>
      </c>
    </row>
    <row r="391" s="2" customFormat="1" ht="24.15" customHeight="1">
      <c r="A391" s="38"/>
      <c r="B391" s="181"/>
      <c r="C391" s="182" t="s">
        <v>628</v>
      </c>
      <c r="D391" s="182" t="s">
        <v>285</v>
      </c>
      <c r="E391" s="183" t="s">
        <v>1029</v>
      </c>
      <c r="F391" s="184" t="s">
        <v>1030</v>
      </c>
      <c r="G391" s="185" t="s">
        <v>486</v>
      </c>
      <c r="H391" s="186">
        <v>1</v>
      </c>
      <c r="I391" s="187"/>
      <c r="J391" s="188">
        <f>ROUND(I391*H391,2)</f>
        <v>0</v>
      </c>
      <c r="K391" s="184" t="s">
        <v>294</v>
      </c>
      <c r="L391" s="39"/>
      <c r="M391" s="189" t="s">
        <v>1</v>
      </c>
      <c r="N391" s="190" t="s">
        <v>40</v>
      </c>
      <c r="O391" s="77"/>
      <c r="P391" s="191">
        <f>O391*H391</f>
        <v>0</v>
      </c>
      <c r="Q391" s="191">
        <v>0.10833</v>
      </c>
      <c r="R391" s="191">
        <f>Q391*H391</f>
        <v>0.10833</v>
      </c>
      <c r="S391" s="191">
        <v>0</v>
      </c>
      <c r="T391" s="192">
        <f>S391*H391</f>
        <v>0</v>
      </c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R391" s="193" t="s">
        <v>96</v>
      </c>
      <c r="AT391" s="193" t="s">
        <v>285</v>
      </c>
      <c r="AU391" s="193" t="s">
        <v>84</v>
      </c>
      <c r="AY391" s="19" t="s">
        <v>283</v>
      </c>
      <c r="BE391" s="194">
        <f>IF(N391="základní",J391,0)</f>
        <v>0</v>
      </c>
      <c r="BF391" s="194">
        <f>IF(N391="snížená",J391,0)</f>
        <v>0</v>
      </c>
      <c r="BG391" s="194">
        <f>IF(N391="zákl. přenesená",J391,0)</f>
        <v>0</v>
      </c>
      <c r="BH391" s="194">
        <f>IF(N391="sníž. přenesená",J391,0)</f>
        <v>0</v>
      </c>
      <c r="BI391" s="194">
        <f>IF(N391="nulová",J391,0)</f>
        <v>0</v>
      </c>
      <c r="BJ391" s="19" t="s">
        <v>82</v>
      </c>
      <c r="BK391" s="194">
        <f>ROUND(I391*H391,2)</f>
        <v>0</v>
      </c>
      <c r="BL391" s="19" t="s">
        <v>96</v>
      </c>
      <c r="BM391" s="193" t="s">
        <v>1031</v>
      </c>
    </row>
    <row r="392" s="2" customFormat="1">
      <c r="A392" s="38"/>
      <c r="B392" s="39"/>
      <c r="C392" s="38"/>
      <c r="D392" s="195" t="s">
        <v>290</v>
      </c>
      <c r="E392" s="38"/>
      <c r="F392" s="196" t="s">
        <v>1032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290</v>
      </c>
      <c r="AU392" s="19" t="s">
        <v>84</v>
      </c>
    </row>
    <row r="393" s="2" customFormat="1">
      <c r="A393" s="38"/>
      <c r="B393" s="39"/>
      <c r="C393" s="38"/>
      <c r="D393" s="195" t="s">
        <v>300</v>
      </c>
      <c r="E393" s="38"/>
      <c r="F393" s="200" t="s">
        <v>318</v>
      </c>
      <c r="G393" s="38"/>
      <c r="H393" s="38"/>
      <c r="I393" s="197"/>
      <c r="J393" s="38"/>
      <c r="K393" s="38"/>
      <c r="L393" s="39"/>
      <c r="M393" s="198"/>
      <c r="N393" s="199"/>
      <c r="O393" s="77"/>
      <c r="P393" s="77"/>
      <c r="Q393" s="77"/>
      <c r="R393" s="77"/>
      <c r="S393" s="77"/>
      <c r="T393" s="78"/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T393" s="19" t="s">
        <v>300</v>
      </c>
      <c r="AU393" s="19" t="s">
        <v>84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82</v>
      </c>
      <c r="G394" s="14"/>
      <c r="H394" s="211">
        <v>1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2" customFormat="1" ht="24.15" customHeight="1">
      <c r="A395" s="38"/>
      <c r="B395" s="181"/>
      <c r="C395" s="182" t="s">
        <v>632</v>
      </c>
      <c r="D395" s="182" t="s">
        <v>285</v>
      </c>
      <c r="E395" s="183" t="s">
        <v>929</v>
      </c>
      <c r="F395" s="184" t="s">
        <v>930</v>
      </c>
      <c r="G395" s="185" t="s">
        <v>486</v>
      </c>
      <c r="H395" s="186">
        <v>2</v>
      </c>
      <c r="I395" s="187"/>
      <c r="J395" s="188">
        <f>ROUND(I395*H395,2)</f>
        <v>0</v>
      </c>
      <c r="K395" s="184" t="s">
        <v>294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0.10833</v>
      </c>
      <c r="R395" s="191">
        <f>Q395*H395</f>
        <v>0.21665999999999999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1033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932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318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84</v>
      </c>
      <c r="G398" s="14"/>
      <c r="H398" s="211">
        <v>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82</v>
      </c>
      <c r="AY398" s="209" t="s">
        <v>283</v>
      </c>
    </row>
    <row r="399" s="2" customFormat="1" ht="24.15" customHeight="1">
      <c r="A399" s="38"/>
      <c r="B399" s="181"/>
      <c r="C399" s="182" t="s">
        <v>636</v>
      </c>
      <c r="D399" s="182" t="s">
        <v>285</v>
      </c>
      <c r="E399" s="183" t="s">
        <v>933</v>
      </c>
      <c r="F399" s="184" t="s">
        <v>934</v>
      </c>
      <c r="G399" s="185" t="s">
        <v>486</v>
      </c>
      <c r="H399" s="186">
        <v>2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0.024240000000000001</v>
      </c>
      <c r="R399" s="191">
        <f>Q399*H399</f>
        <v>0.048480000000000002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1034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936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 ht="24.15" customHeight="1">
      <c r="A401" s="38"/>
      <c r="B401" s="181"/>
      <c r="C401" s="182" t="s">
        <v>640</v>
      </c>
      <c r="D401" s="182" t="s">
        <v>285</v>
      </c>
      <c r="E401" s="183" t="s">
        <v>1035</v>
      </c>
      <c r="F401" s="184" t="s">
        <v>1036</v>
      </c>
      <c r="G401" s="185" t="s">
        <v>486</v>
      </c>
      <c r="H401" s="186">
        <v>1</v>
      </c>
      <c r="I401" s="187"/>
      <c r="J401" s="188">
        <f>ROUND(I401*H401,2)</f>
        <v>0</v>
      </c>
      <c r="K401" s="184" t="s">
        <v>294</v>
      </c>
      <c r="L401" s="39"/>
      <c r="M401" s="189" t="s">
        <v>1</v>
      </c>
      <c r="N401" s="190" t="s">
        <v>40</v>
      </c>
      <c r="O401" s="77"/>
      <c r="P401" s="191">
        <f>O401*H401</f>
        <v>0</v>
      </c>
      <c r="Q401" s="191">
        <v>0.03637</v>
      </c>
      <c r="R401" s="191">
        <f>Q401*H401</f>
        <v>0.03637</v>
      </c>
      <c r="S401" s="191">
        <v>0</v>
      </c>
      <c r="T401" s="192">
        <f>S401*H401</f>
        <v>0</v>
      </c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R401" s="193" t="s">
        <v>96</v>
      </c>
      <c r="AT401" s="193" t="s">
        <v>285</v>
      </c>
      <c r="AU401" s="193" t="s">
        <v>84</v>
      </c>
      <c r="AY401" s="19" t="s">
        <v>283</v>
      </c>
      <c r="BE401" s="194">
        <f>IF(N401="základní",J401,0)</f>
        <v>0</v>
      </c>
      <c r="BF401" s="194">
        <f>IF(N401="snížená",J401,0)</f>
        <v>0</v>
      </c>
      <c r="BG401" s="194">
        <f>IF(N401="zákl. přenesená",J401,0)</f>
        <v>0</v>
      </c>
      <c r="BH401" s="194">
        <f>IF(N401="sníž. přenesená",J401,0)</f>
        <v>0</v>
      </c>
      <c r="BI401" s="194">
        <f>IF(N401="nulová",J401,0)</f>
        <v>0</v>
      </c>
      <c r="BJ401" s="19" t="s">
        <v>82</v>
      </c>
      <c r="BK401" s="194">
        <f>ROUND(I401*H401,2)</f>
        <v>0</v>
      </c>
      <c r="BL401" s="19" t="s">
        <v>96</v>
      </c>
      <c r="BM401" s="193" t="s">
        <v>1037</v>
      </c>
    </row>
    <row r="402" s="2" customFormat="1">
      <c r="A402" s="38"/>
      <c r="B402" s="39"/>
      <c r="C402" s="38"/>
      <c r="D402" s="195" t="s">
        <v>290</v>
      </c>
      <c r="E402" s="38"/>
      <c r="F402" s="196" t="s">
        <v>1038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290</v>
      </c>
      <c r="AU402" s="19" t="s">
        <v>84</v>
      </c>
    </row>
    <row r="403" s="2" customFormat="1" ht="24.15" customHeight="1">
      <c r="A403" s="38"/>
      <c r="B403" s="181"/>
      <c r="C403" s="182" t="s">
        <v>644</v>
      </c>
      <c r="D403" s="182" t="s">
        <v>285</v>
      </c>
      <c r="E403" s="183" t="s">
        <v>937</v>
      </c>
      <c r="F403" s="184" t="s">
        <v>938</v>
      </c>
      <c r="G403" s="185" t="s">
        <v>486</v>
      </c>
      <c r="H403" s="186">
        <v>3</v>
      </c>
      <c r="I403" s="187"/>
      <c r="J403" s="188">
        <f>ROUND(I403*H403,2)</f>
        <v>0</v>
      </c>
      <c r="K403" s="184" t="s">
        <v>294</v>
      </c>
      <c r="L403" s="39"/>
      <c r="M403" s="189" t="s">
        <v>1</v>
      </c>
      <c r="N403" s="190" t="s">
        <v>40</v>
      </c>
      <c r="O403" s="77"/>
      <c r="P403" s="191">
        <f>O403*H403</f>
        <v>0</v>
      </c>
      <c r="Q403" s="191">
        <v>0</v>
      </c>
      <c r="R403" s="191">
        <f>Q403*H403</f>
        <v>0</v>
      </c>
      <c r="S403" s="191">
        <v>0</v>
      </c>
      <c r="T403" s="192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3" t="s">
        <v>96</v>
      </c>
      <c r="AT403" s="193" t="s">
        <v>285</v>
      </c>
      <c r="AU403" s="193" t="s">
        <v>84</v>
      </c>
      <c r="AY403" s="19" t="s">
        <v>283</v>
      </c>
      <c r="BE403" s="194">
        <f>IF(N403="základní",J403,0)</f>
        <v>0</v>
      </c>
      <c r="BF403" s="194">
        <f>IF(N403="snížená",J403,0)</f>
        <v>0</v>
      </c>
      <c r="BG403" s="194">
        <f>IF(N403="zákl. přenesená",J403,0)</f>
        <v>0</v>
      </c>
      <c r="BH403" s="194">
        <f>IF(N403="sníž. přenesená",J403,0)</f>
        <v>0</v>
      </c>
      <c r="BI403" s="194">
        <f>IF(N403="nulová",J403,0)</f>
        <v>0</v>
      </c>
      <c r="BJ403" s="19" t="s">
        <v>82</v>
      </c>
      <c r="BK403" s="194">
        <f>ROUND(I403*H403,2)</f>
        <v>0</v>
      </c>
      <c r="BL403" s="19" t="s">
        <v>96</v>
      </c>
      <c r="BM403" s="193" t="s">
        <v>1039</v>
      </c>
    </row>
    <row r="404" s="2" customFormat="1">
      <c r="A404" s="38"/>
      <c r="B404" s="39"/>
      <c r="C404" s="38"/>
      <c r="D404" s="195" t="s">
        <v>290</v>
      </c>
      <c r="E404" s="38"/>
      <c r="F404" s="196" t="s">
        <v>940</v>
      </c>
      <c r="G404" s="38"/>
      <c r="H404" s="38"/>
      <c r="I404" s="197"/>
      <c r="J404" s="38"/>
      <c r="K404" s="38"/>
      <c r="L404" s="39"/>
      <c r="M404" s="198"/>
      <c r="N404" s="199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290</v>
      </c>
      <c r="AU404" s="19" t="s">
        <v>84</v>
      </c>
    </row>
    <row r="405" s="2" customFormat="1" ht="24.15" customHeight="1">
      <c r="A405" s="38"/>
      <c r="B405" s="181"/>
      <c r="C405" s="182" t="s">
        <v>651</v>
      </c>
      <c r="D405" s="182" t="s">
        <v>285</v>
      </c>
      <c r="E405" s="183" t="s">
        <v>941</v>
      </c>
      <c r="F405" s="184" t="s">
        <v>942</v>
      </c>
      <c r="G405" s="185" t="s">
        <v>486</v>
      </c>
      <c r="H405" s="186">
        <v>3</v>
      </c>
      <c r="I405" s="187"/>
      <c r="J405" s="188">
        <f>ROUND(I405*H405,2)</f>
        <v>0</v>
      </c>
      <c r="K405" s="184" t="s">
        <v>294</v>
      </c>
      <c r="L405" s="39"/>
      <c r="M405" s="189" t="s">
        <v>1</v>
      </c>
      <c r="N405" s="190" t="s">
        <v>40</v>
      </c>
      <c r="O405" s="77"/>
      <c r="P405" s="191">
        <f>O405*H405</f>
        <v>0</v>
      </c>
      <c r="Q405" s="191">
        <v>0.21007999999999999</v>
      </c>
      <c r="R405" s="191">
        <f>Q405*H405</f>
        <v>0.63023999999999991</v>
      </c>
      <c r="S405" s="191">
        <v>0</v>
      </c>
      <c r="T405" s="192">
        <f>S405*H405</f>
        <v>0</v>
      </c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R405" s="193" t="s">
        <v>96</v>
      </c>
      <c r="AT405" s="193" t="s">
        <v>285</v>
      </c>
      <c r="AU405" s="193" t="s">
        <v>84</v>
      </c>
      <c r="AY405" s="19" t="s">
        <v>283</v>
      </c>
      <c r="BE405" s="194">
        <f>IF(N405="základní",J405,0)</f>
        <v>0</v>
      </c>
      <c r="BF405" s="194">
        <f>IF(N405="snížená",J405,0)</f>
        <v>0</v>
      </c>
      <c r="BG405" s="194">
        <f>IF(N405="zákl. přenesená",J405,0)</f>
        <v>0</v>
      </c>
      <c r="BH405" s="194">
        <f>IF(N405="sníž. přenesená",J405,0)</f>
        <v>0</v>
      </c>
      <c r="BI405" s="194">
        <f>IF(N405="nulová",J405,0)</f>
        <v>0</v>
      </c>
      <c r="BJ405" s="19" t="s">
        <v>82</v>
      </c>
      <c r="BK405" s="194">
        <f>ROUND(I405*H405,2)</f>
        <v>0</v>
      </c>
      <c r="BL405" s="19" t="s">
        <v>96</v>
      </c>
      <c r="BM405" s="193" t="s">
        <v>1040</v>
      </c>
    </row>
    <row r="406" s="2" customFormat="1">
      <c r="A406" s="38"/>
      <c r="B406" s="39"/>
      <c r="C406" s="38"/>
      <c r="D406" s="195" t="s">
        <v>290</v>
      </c>
      <c r="E406" s="38"/>
      <c r="F406" s="196" t="s">
        <v>944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290</v>
      </c>
      <c r="AU406" s="19" t="s">
        <v>84</v>
      </c>
    </row>
    <row r="407" s="2" customFormat="1" ht="24.15" customHeight="1">
      <c r="A407" s="38"/>
      <c r="B407" s="181"/>
      <c r="C407" s="182" t="s">
        <v>656</v>
      </c>
      <c r="D407" s="182" t="s">
        <v>285</v>
      </c>
      <c r="E407" s="183" t="s">
        <v>662</v>
      </c>
      <c r="F407" s="184" t="s">
        <v>663</v>
      </c>
      <c r="G407" s="185" t="s">
        <v>486</v>
      </c>
      <c r="H407" s="186">
        <v>2</v>
      </c>
      <c r="I407" s="187"/>
      <c r="J407" s="188">
        <f>ROUND(I407*H407,2)</f>
        <v>0</v>
      </c>
      <c r="K407" s="184" t="s">
        <v>294</v>
      </c>
      <c r="L407" s="39"/>
      <c r="M407" s="189" t="s">
        <v>1</v>
      </c>
      <c r="N407" s="190" t="s">
        <v>40</v>
      </c>
      <c r="O407" s="77"/>
      <c r="P407" s="191">
        <f>O407*H407</f>
        <v>0</v>
      </c>
      <c r="Q407" s="191">
        <v>0.21734000000000001</v>
      </c>
      <c r="R407" s="191">
        <f>Q407*H407</f>
        <v>0.43468000000000001</v>
      </c>
      <c r="S407" s="191">
        <v>0</v>
      </c>
      <c r="T407" s="192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93" t="s">
        <v>96</v>
      </c>
      <c r="AT407" s="193" t="s">
        <v>285</v>
      </c>
      <c r="AU407" s="193" t="s">
        <v>84</v>
      </c>
      <c r="AY407" s="19" t="s">
        <v>283</v>
      </c>
      <c r="BE407" s="194">
        <f>IF(N407="základní",J407,0)</f>
        <v>0</v>
      </c>
      <c r="BF407" s="194">
        <f>IF(N407="snížená",J407,0)</f>
        <v>0</v>
      </c>
      <c r="BG407" s="194">
        <f>IF(N407="zákl. přenesená",J407,0)</f>
        <v>0</v>
      </c>
      <c r="BH407" s="194">
        <f>IF(N407="sníž. přenesená",J407,0)</f>
        <v>0</v>
      </c>
      <c r="BI407" s="194">
        <f>IF(N407="nulová",J407,0)</f>
        <v>0</v>
      </c>
      <c r="BJ407" s="19" t="s">
        <v>82</v>
      </c>
      <c r="BK407" s="194">
        <f>ROUND(I407*H407,2)</f>
        <v>0</v>
      </c>
      <c r="BL407" s="19" t="s">
        <v>96</v>
      </c>
      <c r="BM407" s="193" t="s">
        <v>664</v>
      </c>
    </row>
    <row r="408" s="2" customFormat="1">
      <c r="A408" s="38"/>
      <c r="B408" s="39"/>
      <c r="C408" s="38"/>
      <c r="D408" s="195" t="s">
        <v>290</v>
      </c>
      <c r="E408" s="38"/>
      <c r="F408" s="196" t="s">
        <v>665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290</v>
      </c>
      <c r="AU408" s="19" t="s">
        <v>84</v>
      </c>
    </row>
    <row r="409" s="2" customFormat="1">
      <c r="A409" s="38"/>
      <c r="B409" s="39"/>
      <c r="C409" s="38"/>
      <c r="D409" s="195" t="s">
        <v>300</v>
      </c>
      <c r="E409" s="38"/>
      <c r="F409" s="200" t="s">
        <v>318</v>
      </c>
      <c r="G409" s="38"/>
      <c r="H409" s="38"/>
      <c r="I409" s="197"/>
      <c r="J409" s="38"/>
      <c r="K409" s="38"/>
      <c r="L409" s="39"/>
      <c r="M409" s="198"/>
      <c r="N409" s="199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300</v>
      </c>
      <c r="AU409" s="19" t="s">
        <v>84</v>
      </c>
    </row>
    <row r="410" s="14" customFormat="1">
      <c r="A410" s="14"/>
      <c r="B410" s="208"/>
      <c r="C410" s="14"/>
      <c r="D410" s="195" t="s">
        <v>302</v>
      </c>
      <c r="E410" s="209" t="s">
        <v>1</v>
      </c>
      <c r="F410" s="210" t="s">
        <v>84</v>
      </c>
      <c r="G410" s="14"/>
      <c r="H410" s="211">
        <v>2</v>
      </c>
      <c r="I410" s="212"/>
      <c r="J410" s="14"/>
      <c r="K410" s="14"/>
      <c r="L410" s="208"/>
      <c r="M410" s="213"/>
      <c r="N410" s="214"/>
      <c r="O410" s="214"/>
      <c r="P410" s="214"/>
      <c r="Q410" s="214"/>
      <c r="R410" s="214"/>
      <c r="S410" s="214"/>
      <c r="T410" s="21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9" t="s">
        <v>302</v>
      </c>
      <c r="AU410" s="209" t="s">
        <v>84</v>
      </c>
      <c r="AV410" s="14" t="s">
        <v>84</v>
      </c>
      <c r="AW410" s="14" t="s">
        <v>32</v>
      </c>
      <c r="AX410" s="14" t="s">
        <v>82</v>
      </c>
      <c r="AY410" s="209" t="s">
        <v>283</v>
      </c>
    </row>
    <row r="411" s="2" customFormat="1" ht="24.15" customHeight="1">
      <c r="A411" s="38"/>
      <c r="B411" s="181"/>
      <c r="C411" s="232" t="s">
        <v>661</v>
      </c>
      <c r="D411" s="232" t="s">
        <v>440</v>
      </c>
      <c r="E411" s="233" t="s">
        <v>668</v>
      </c>
      <c r="F411" s="234" t="s">
        <v>669</v>
      </c>
      <c r="G411" s="235" t="s">
        <v>486</v>
      </c>
      <c r="H411" s="236">
        <v>2</v>
      </c>
      <c r="I411" s="237"/>
      <c r="J411" s="238">
        <f>ROUND(I411*H411,2)</f>
        <v>0</v>
      </c>
      <c r="K411" s="234" t="s">
        <v>1</v>
      </c>
      <c r="L411" s="239"/>
      <c r="M411" s="240" t="s">
        <v>1</v>
      </c>
      <c r="N411" s="241" t="s">
        <v>40</v>
      </c>
      <c r="O411" s="77"/>
      <c r="P411" s="191">
        <f>O411*H411</f>
        <v>0</v>
      </c>
      <c r="Q411" s="191">
        <v>0.045999999999999999</v>
      </c>
      <c r="R411" s="191">
        <f>Q411*H411</f>
        <v>0.091999999999999998</v>
      </c>
      <c r="S411" s="191">
        <v>0</v>
      </c>
      <c r="T411" s="19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93" t="s">
        <v>329</v>
      </c>
      <c r="AT411" s="193" t="s">
        <v>440</v>
      </c>
      <c r="AU411" s="193" t="s">
        <v>84</v>
      </c>
      <c r="AY411" s="19" t="s">
        <v>283</v>
      </c>
      <c r="BE411" s="194">
        <f>IF(N411="základní",J411,0)</f>
        <v>0</v>
      </c>
      <c r="BF411" s="194">
        <f>IF(N411="snížená",J411,0)</f>
        <v>0</v>
      </c>
      <c r="BG411" s="194">
        <f>IF(N411="zákl. přenesená",J411,0)</f>
        <v>0</v>
      </c>
      <c r="BH411" s="194">
        <f>IF(N411="sníž. přenesená",J411,0)</f>
        <v>0</v>
      </c>
      <c r="BI411" s="194">
        <f>IF(N411="nulová",J411,0)</f>
        <v>0</v>
      </c>
      <c r="BJ411" s="19" t="s">
        <v>82</v>
      </c>
      <c r="BK411" s="194">
        <f>ROUND(I411*H411,2)</f>
        <v>0</v>
      </c>
      <c r="BL411" s="19" t="s">
        <v>96</v>
      </c>
      <c r="BM411" s="193" t="s">
        <v>670</v>
      </c>
    </row>
    <row r="412" s="2" customFormat="1">
      <c r="A412" s="38"/>
      <c r="B412" s="39"/>
      <c r="C412" s="38"/>
      <c r="D412" s="195" t="s">
        <v>290</v>
      </c>
      <c r="E412" s="38"/>
      <c r="F412" s="196" t="s">
        <v>669</v>
      </c>
      <c r="G412" s="38"/>
      <c r="H412" s="38"/>
      <c r="I412" s="197"/>
      <c r="J412" s="38"/>
      <c r="K412" s="38"/>
      <c r="L412" s="39"/>
      <c r="M412" s="198"/>
      <c r="N412" s="199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290</v>
      </c>
      <c r="AU412" s="19" t="s">
        <v>84</v>
      </c>
    </row>
    <row r="413" s="12" customFormat="1" ht="22.8" customHeight="1">
      <c r="A413" s="12"/>
      <c r="B413" s="168"/>
      <c r="C413" s="12"/>
      <c r="D413" s="169" t="s">
        <v>74</v>
      </c>
      <c r="E413" s="179" t="s">
        <v>336</v>
      </c>
      <c r="F413" s="179" t="s">
        <v>675</v>
      </c>
      <c r="G413" s="12"/>
      <c r="H413" s="12"/>
      <c r="I413" s="171"/>
      <c r="J413" s="180">
        <f>BK413</f>
        <v>0</v>
      </c>
      <c r="K413" s="12"/>
      <c r="L413" s="168"/>
      <c r="M413" s="173"/>
      <c r="N413" s="174"/>
      <c r="O413" s="174"/>
      <c r="P413" s="175">
        <f>SUM(P414:P423)</f>
        <v>0</v>
      </c>
      <c r="Q413" s="174"/>
      <c r="R413" s="175">
        <f>SUM(R414:R423)</f>
        <v>0.00057600000000000001</v>
      </c>
      <c r="S413" s="174"/>
      <c r="T413" s="176">
        <f>SUM(T414:T423)</f>
        <v>0</v>
      </c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R413" s="169" t="s">
        <v>82</v>
      </c>
      <c r="AT413" s="177" t="s">
        <v>74</v>
      </c>
      <c r="AU413" s="177" t="s">
        <v>82</v>
      </c>
      <c r="AY413" s="169" t="s">
        <v>283</v>
      </c>
      <c r="BK413" s="178">
        <f>SUM(BK414:BK423)</f>
        <v>0</v>
      </c>
    </row>
    <row r="414" s="2" customFormat="1" ht="24.15" customHeight="1">
      <c r="A414" s="38"/>
      <c r="B414" s="181"/>
      <c r="C414" s="182" t="s">
        <v>667</v>
      </c>
      <c r="D414" s="182" t="s">
        <v>285</v>
      </c>
      <c r="E414" s="183" t="s">
        <v>683</v>
      </c>
      <c r="F414" s="184" t="s">
        <v>684</v>
      </c>
      <c r="G414" s="185" t="s">
        <v>345</v>
      </c>
      <c r="H414" s="186">
        <v>6.4000000000000004</v>
      </c>
      <c r="I414" s="187"/>
      <c r="J414" s="188">
        <f>ROUND(I414*H414,2)</f>
        <v>0</v>
      </c>
      <c r="K414" s="184" t="s">
        <v>294</v>
      </c>
      <c r="L414" s="39"/>
      <c r="M414" s="189" t="s">
        <v>1</v>
      </c>
      <c r="N414" s="190" t="s">
        <v>40</v>
      </c>
      <c r="O414" s="77"/>
      <c r="P414" s="191">
        <f>O414*H414</f>
        <v>0</v>
      </c>
      <c r="Q414" s="191">
        <v>9.0000000000000006E-05</v>
      </c>
      <c r="R414" s="191">
        <f>Q414*H414</f>
        <v>0.00057600000000000001</v>
      </c>
      <c r="S414" s="191">
        <v>0</v>
      </c>
      <c r="T414" s="19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3" t="s">
        <v>96</v>
      </c>
      <c r="AT414" s="193" t="s">
        <v>285</v>
      </c>
      <c r="AU414" s="193" t="s">
        <v>84</v>
      </c>
      <c r="AY414" s="19" t="s">
        <v>283</v>
      </c>
      <c r="BE414" s="194">
        <f>IF(N414="základní",J414,0)</f>
        <v>0</v>
      </c>
      <c r="BF414" s="194">
        <f>IF(N414="snížená",J414,0)</f>
        <v>0</v>
      </c>
      <c r="BG414" s="194">
        <f>IF(N414="zákl. přenesená",J414,0)</f>
        <v>0</v>
      </c>
      <c r="BH414" s="194">
        <f>IF(N414="sníž. přenesená",J414,0)</f>
        <v>0</v>
      </c>
      <c r="BI414" s="194">
        <f>IF(N414="nulová",J414,0)</f>
        <v>0</v>
      </c>
      <c r="BJ414" s="19" t="s">
        <v>82</v>
      </c>
      <c r="BK414" s="194">
        <f>ROUND(I414*H414,2)</f>
        <v>0</v>
      </c>
      <c r="BL414" s="19" t="s">
        <v>96</v>
      </c>
      <c r="BM414" s="193" t="s">
        <v>685</v>
      </c>
    </row>
    <row r="415" s="2" customFormat="1">
      <c r="A415" s="38"/>
      <c r="B415" s="39"/>
      <c r="C415" s="38"/>
      <c r="D415" s="195" t="s">
        <v>290</v>
      </c>
      <c r="E415" s="38"/>
      <c r="F415" s="196" t="s">
        <v>686</v>
      </c>
      <c r="G415" s="38"/>
      <c r="H415" s="38"/>
      <c r="I415" s="197"/>
      <c r="J415" s="38"/>
      <c r="K415" s="38"/>
      <c r="L415" s="39"/>
      <c r="M415" s="198"/>
      <c r="N415" s="199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290</v>
      </c>
      <c r="AU415" s="19" t="s">
        <v>84</v>
      </c>
    </row>
    <row r="416" s="2" customFormat="1">
      <c r="A416" s="38"/>
      <c r="B416" s="39"/>
      <c r="C416" s="38"/>
      <c r="D416" s="195" t="s">
        <v>300</v>
      </c>
      <c r="E416" s="38"/>
      <c r="F416" s="200" t="s">
        <v>318</v>
      </c>
      <c r="G416" s="38"/>
      <c r="H416" s="38"/>
      <c r="I416" s="197"/>
      <c r="J416" s="38"/>
      <c r="K416" s="38"/>
      <c r="L416" s="39"/>
      <c r="M416" s="198"/>
      <c r="N416" s="199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300</v>
      </c>
      <c r="AU416" s="19" t="s">
        <v>84</v>
      </c>
    </row>
    <row r="417" s="13" customFormat="1">
      <c r="A417" s="13"/>
      <c r="B417" s="201"/>
      <c r="C417" s="13"/>
      <c r="D417" s="195" t="s">
        <v>302</v>
      </c>
      <c r="E417" s="202" t="s">
        <v>1</v>
      </c>
      <c r="F417" s="203" t="s">
        <v>687</v>
      </c>
      <c r="G417" s="13"/>
      <c r="H417" s="202" t="s">
        <v>1</v>
      </c>
      <c r="I417" s="204"/>
      <c r="J417" s="13"/>
      <c r="K417" s="13"/>
      <c r="L417" s="201"/>
      <c r="M417" s="205"/>
      <c r="N417" s="206"/>
      <c r="O417" s="206"/>
      <c r="P417" s="206"/>
      <c r="Q417" s="206"/>
      <c r="R417" s="206"/>
      <c r="S417" s="206"/>
      <c r="T417" s="207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02" t="s">
        <v>302</v>
      </c>
      <c r="AU417" s="202" t="s">
        <v>84</v>
      </c>
      <c r="AV417" s="13" t="s">
        <v>82</v>
      </c>
      <c r="AW417" s="13" t="s">
        <v>32</v>
      </c>
      <c r="AX417" s="13" t="s">
        <v>75</v>
      </c>
      <c r="AY417" s="202" t="s">
        <v>283</v>
      </c>
    </row>
    <row r="418" s="14" customFormat="1">
      <c r="A418" s="14"/>
      <c r="B418" s="208"/>
      <c r="C418" s="14"/>
      <c r="D418" s="195" t="s">
        <v>302</v>
      </c>
      <c r="E418" s="209" t="s">
        <v>1</v>
      </c>
      <c r="F418" s="210" t="s">
        <v>1041</v>
      </c>
      <c r="G418" s="14"/>
      <c r="H418" s="211">
        <v>6.4000000000000004</v>
      </c>
      <c r="I418" s="212"/>
      <c r="J418" s="14"/>
      <c r="K418" s="14"/>
      <c r="L418" s="208"/>
      <c r="M418" s="213"/>
      <c r="N418" s="214"/>
      <c r="O418" s="214"/>
      <c r="P418" s="214"/>
      <c r="Q418" s="214"/>
      <c r="R418" s="214"/>
      <c r="S418" s="214"/>
      <c r="T418" s="21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9" t="s">
        <v>302</v>
      </c>
      <c r="AU418" s="209" t="s">
        <v>84</v>
      </c>
      <c r="AV418" s="14" t="s">
        <v>84</v>
      </c>
      <c r="AW418" s="14" t="s">
        <v>32</v>
      </c>
      <c r="AX418" s="14" t="s">
        <v>82</v>
      </c>
      <c r="AY418" s="209" t="s">
        <v>283</v>
      </c>
    </row>
    <row r="419" s="2" customFormat="1" ht="14.4" customHeight="1">
      <c r="A419" s="38"/>
      <c r="B419" s="181"/>
      <c r="C419" s="182" t="s">
        <v>671</v>
      </c>
      <c r="D419" s="182" t="s">
        <v>285</v>
      </c>
      <c r="E419" s="183" t="s">
        <v>690</v>
      </c>
      <c r="F419" s="184" t="s">
        <v>691</v>
      </c>
      <c r="G419" s="185" t="s">
        <v>316</v>
      </c>
      <c r="H419" s="186">
        <v>6</v>
      </c>
      <c r="I419" s="187"/>
      <c r="J419" s="188">
        <f>ROUND(I419*H419,2)</f>
        <v>0</v>
      </c>
      <c r="K419" s="184" t="s">
        <v>1</v>
      </c>
      <c r="L419" s="39"/>
      <c r="M419" s="189" t="s">
        <v>1</v>
      </c>
      <c r="N419" s="190" t="s">
        <v>40</v>
      </c>
      <c r="O419" s="77"/>
      <c r="P419" s="191">
        <f>O419*H419</f>
        <v>0</v>
      </c>
      <c r="Q419" s="191">
        <v>0</v>
      </c>
      <c r="R419" s="191">
        <f>Q419*H419</f>
        <v>0</v>
      </c>
      <c r="S419" s="191">
        <v>0</v>
      </c>
      <c r="T419" s="192">
        <f>S419*H419</f>
        <v>0</v>
      </c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R419" s="193" t="s">
        <v>96</v>
      </c>
      <c r="AT419" s="193" t="s">
        <v>285</v>
      </c>
      <c r="AU419" s="193" t="s">
        <v>84</v>
      </c>
      <c r="AY419" s="19" t="s">
        <v>283</v>
      </c>
      <c r="BE419" s="194">
        <f>IF(N419="základní",J419,0)</f>
        <v>0</v>
      </c>
      <c r="BF419" s="194">
        <f>IF(N419="snížená",J419,0)</f>
        <v>0</v>
      </c>
      <c r="BG419" s="194">
        <f>IF(N419="zákl. přenesená",J419,0)</f>
        <v>0</v>
      </c>
      <c r="BH419" s="194">
        <f>IF(N419="sníž. přenesená",J419,0)</f>
        <v>0</v>
      </c>
      <c r="BI419" s="194">
        <f>IF(N419="nulová",J419,0)</f>
        <v>0</v>
      </c>
      <c r="BJ419" s="19" t="s">
        <v>82</v>
      </c>
      <c r="BK419" s="194">
        <f>ROUND(I419*H419,2)</f>
        <v>0</v>
      </c>
      <c r="BL419" s="19" t="s">
        <v>96</v>
      </c>
      <c r="BM419" s="193" t="s">
        <v>692</v>
      </c>
    </row>
    <row r="420" s="2" customFormat="1">
      <c r="A420" s="38"/>
      <c r="B420" s="39"/>
      <c r="C420" s="38"/>
      <c r="D420" s="195" t="s">
        <v>290</v>
      </c>
      <c r="E420" s="38"/>
      <c r="F420" s="196" t="s">
        <v>693</v>
      </c>
      <c r="G420" s="38"/>
      <c r="H420" s="38"/>
      <c r="I420" s="197"/>
      <c r="J420" s="38"/>
      <c r="K420" s="38"/>
      <c r="L420" s="39"/>
      <c r="M420" s="198"/>
      <c r="N420" s="199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290</v>
      </c>
      <c r="AU420" s="19" t="s">
        <v>84</v>
      </c>
    </row>
    <row r="421" s="2" customFormat="1">
      <c r="A421" s="38"/>
      <c r="B421" s="39"/>
      <c r="C421" s="38"/>
      <c r="D421" s="195" t="s">
        <v>300</v>
      </c>
      <c r="E421" s="38"/>
      <c r="F421" s="200" t="s">
        <v>694</v>
      </c>
      <c r="G421" s="38"/>
      <c r="H421" s="38"/>
      <c r="I421" s="197"/>
      <c r="J421" s="38"/>
      <c r="K421" s="38"/>
      <c r="L421" s="39"/>
      <c r="M421" s="198"/>
      <c r="N421" s="199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300</v>
      </c>
      <c r="AU421" s="19" t="s">
        <v>84</v>
      </c>
    </row>
    <row r="422" s="13" customFormat="1">
      <c r="A422" s="13"/>
      <c r="B422" s="201"/>
      <c r="C422" s="13"/>
      <c r="D422" s="195" t="s">
        <v>302</v>
      </c>
      <c r="E422" s="202" t="s">
        <v>1</v>
      </c>
      <c r="F422" s="203" t="s">
        <v>695</v>
      </c>
      <c r="G422" s="13"/>
      <c r="H422" s="202" t="s">
        <v>1</v>
      </c>
      <c r="I422" s="204"/>
      <c r="J422" s="13"/>
      <c r="K422" s="13"/>
      <c r="L422" s="201"/>
      <c r="M422" s="205"/>
      <c r="N422" s="206"/>
      <c r="O422" s="206"/>
      <c r="P422" s="206"/>
      <c r="Q422" s="206"/>
      <c r="R422" s="206"/>
      <c r="S422" s="206"/>
      <c r="T422" s="207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02" t="s">
        <v>302</v>
      </c>
      <c r="AU422" s="202" t="s">
        <v>84</v>
      </c>
      <c r="AV422" s="13" t="s">
        <v>82</v>
      </c>
      <c r="AW422" s="13" t="s">
        <v>32</v>
      </c>
      <c r="AX422" s="13" t="s">
        <v>75</v>
      </c>
      <c r="AY422" s="202" t="s">
        <v>283</v>
      </c>
    </row>
    <row r="423" s="14" customFormat="1">
      <c r="A423" s="14"/>
      <c r="B423" s="208"/>
      <c r="C423" s="14"/>
      <c r="D423" s="195" t="s">
        <v>302</v>
      </c>
      <c r="E423" s="209" t="s">
        <v>1</v>
      </c>
      <c r="F423" s="210" t="s">
        <v>319</v>
      </c>
      <c r="G423" s="14"/>
      <c r="H423" s="211">
        <v>6</v>
      </c>
      <c r="I423" s="212"/>
      <c r="J423" s="14"/>
      <c r="K423" s="14"/>
      <c r="L423" s="208"/>
      <c r="M423" s="213"/>
      <c r="N423" s="214"/>
      <c r="O423" s="214"/>
      <c r="P423" s="214"/>
      <c r="Q423" s="214"/>
      <c r="R423" s="214"/>
      <c r="S423" s="214"/>
      <c r="T423" s="215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9" t="s">
        <v>302</v>
      </c>
      <c r="AU423" s="209" t="s">
        <v>84</v>
      </c>
      <c r="AV423" s="14" t="s">
        <v>84</v>
      </c>
      <c r="AW423" s="14" t="s">
        <v>32</v>
      </c>
      <c r="AX423" s="14" t="s">
        <v>82</v>
      </c>
      <c r="AY423" s="209" t="s">
        <v>283</v>
      </c>
    </row>
    <row r="424" s="12" customFormat="1" ht="22.8" customHeight="1">
      <c r="A424" s="12"/>
      <c r="B424" s="168"/>
      <c r="C424" s="12"/>
      <c r="D424" s="169" t="s">
        <v>74</v>
      </c>
      <c r="E424" s="179" t="s">
        <v>696</v>
      </c>
      <c r="F424" s="179" t="s">
        <v>697</v>
      </c>
      <c r="G424" s="12"/>
      <c r="H424" s="12"/>
      <c r="I424" s="171"/>
      <c r="J424" s="180">
        <f>BK424</f>
        <v>0</v>
      </c>
      <c r="K424" s="12"/>
      <c r="L424" s="168"/>
      <c r="M424" s="173"/>
      <c r="N424" s="174"/>
      <c r="O424" s="174"/>
      <c r="P424" s="175">
        <f>SUM(P425:P443)</f>
        <v>0</v>
      </c>
      <c r="Q424" s="174"/>
      <c r="R424" s="175">
        <f>SUM(R425:R443)</f>
        <v>0</v>
      </c>
      <c r="S424" s="174"/>
      <c r="T424" s="176">
        <f>SUM(T425:T443)</f>
        <v>0</v>
      </c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R424" s="169" t="s">
        <v>82</v>
      </c>
      <c r="AT424" s="177" t="s">
        <v>74</v>
      </c>
      <c r="AU424" s="177" t="s">
        <v>82</v>
      </c>
      <c r="AY424" s="169" t="s">
        <v>283</v>
      </c>
      <c r="BK424" s="178">
        <f>SUM(BK425:BK443)</f>
        <v>0</v>
      </c>
    </row>
    <row r="425" s="2" customFormat="1" ht="14.4" customHeight="1">
      <c r="A425" s="38"/>
      <c r="B425" s="181"/>
      <c r="C425" s="182" t="s">
        <v>676</v>
      </c>
      <c r="D425" s="182" t="s">
        <v>285</v>
      </c>
      <c r="E425" s="183" t="s">
        <v>699</v>
      </c>
      <c r="F425" s="184" t="s">
        <v>700</v>
      </c>
      <c r="G425" s="185" t="s">
        <v>419</v>
      </c>
      <c r="H425" s="186">
        <v>114.036</v>
      </c>
      <c r="I425" s="187"/>
      <c r="J425" s="188">
        <f>ROUND(I425*H425,2)</f>
        <v>0</v>
      </c>
      <c r="K425" s="184" t="s">
        <v>294</v>
      </c>
      <c r="L425" s="39"/>
      <c r="M425" s="189" t="s">
        <v>1</v>
      </c>
      <c r="N425" s="190" t="s">
        <v>40</v>
      </c>
      <c r="O425" s="77"/>
      <c r="P425" s="191">
        <f>O425*H425</f>
        <v>0</v>
      </c>
      <c r="Q425" s="191">
        <v>0</v>
      </c>
      <c r="R425" s="191">
        <f>Q425*H425</f>
        <v>0</v>
      </c>
      <c r="S425" s="191">
        <v>0</v>
      </c>
      <c r="T425" s="192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3" t="s">
        <v>96</v>
      </c>
      <c r="AT425" s="193" t="s">
        <v>285</v>
      </c>
      <c r="AU425" s="193" t="s">
        <v>84</v>
      </c>
      <c r="AY425" s="19" t="s">
        <v>283</v>
      </c>
      <c r="BE425" s="194">
        <f>IF(N425="základní",J425,0)</f>
        <v>0</v>
      </c>
      <c r="BF425" s="194">
        <f>IF(N425="snížená",J425,0)</f>
        <v>0</v>
      </c>
      <c r="BG425" s="194">
        <f>IF(N425="zákl. přenesená",J425,0)</f>
        <v>0</v>
      </c>
      <c r="BH425" s="194">
        <f>IF(N425="sníž. přenesená",J425,0)</f>
        <v>0</v>
      </c>
      <c r="BI425" s="194">
        <f>IF(N425="nulová",J425,0)</f>
        <v>0</v>
      </c>
      <c r="BJ425" s="19" t="s">
        <v>82</v>
      </c>
      <c r="BK425" s="194">
        <f>ROUND(I425*H425,2)</f>
        <v>0</v>
      </c>
      <c r="BL425" s="19" t="s">
        <v>96</v>
      </c>
      <c r="BM425" s="193" t="s">
        <v>701</v>
      </c>
    </row>
    <row r="426" s="2" customFormat="1">
      <c r="A426" s="38"/>
      <c r="B426" s="39"/>
      <c r="C426" s="38"/>
      <c r="D426" s="195" t="s">
        <v>290</v>
      </c>
      <c r="E426" s="38"/>
      <c r="F426" s="196" t="s">
        <v>702</v>
      </c>
      <c r="G426" s="38"/>
      <c r="H426" s="38"/>
      <c r="I426" s="197"/>
      <c r="J426" s="38"/>
      <c r="K426" s="38"/>
      <c r="L426" s="39"/>
      <c r="M426" s="198"/>
      <c r="N426" s="199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290</v>
      </c>
      <c r="AU426" s="19" t="s">
        <v>84</v>
      </c>
    </row>
    <row r="427" s="14" customFormat="1">
      <c r="A427" s="14"/>
      <c r="B427" s="208"/>
      <c r="C427" s="14"/>
      <c r="D427" s="195" t="s">
        <v>302</v>
      </c>
      <c r="E427" s="209" t="s">
        <v>1</v>
      </c>
      <c r="F427" s="210" t="s">
        <v>1042</v>
      </c>
      <c r="G427" s="14"/>
      <c r="H427" s="211">
        <v>83.537999999999997</v>
      </c>
      <c r="I427" s="212"/>
      <c r="J427" s="14"/>
      <c r="K427" s="14"/>
      <c r="L427" s="208"/>
      <c r="M427" s="213"/>
      <c r="N427" s="214"/>
      <c r="O427" s="214"/>
      <c r="P427" s="214"/>
      <c r="Q427" s="214"/>
      <c r="R427" s="214"/>
      <c r="S427" s="214"/>
      <c r="T427" s="2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9" t="s">
        <v>302</v>
      </c>
      <c r="AU427" s="209" t="s">
        <v>84</v>
      </c>
      <c r="AV427" s="14" t="s">
        <v>84</v>
      </c>
      <c r="AW427" s="14" t="s">
        <v>32</v>
      </c>
      <c r="AX427" s="14" t="s">
        <v>75</v>
      </c>
      <c r="AY427" s="209" t="s">
        <v>283</v>
      </c>
    </row>
    <row r="428" s="14" customFormat="1">
      <c r="A428" s="14"/>
      <c r="B428" s="208"/>
      <c r="C428" s="14"/>
      <c r="D428" s="195" t="s">
        <v>302</v>
      </c>
      <c r="E428" s="209" t="s">
        <v>1</v>
      </c>
      <c r="F428" s="210" t="s">
        <v>1043</v>
      </c>
      <c r="G428" s="14"/>
      <c r="H428" s="211">
        <v>30.498000000000001</v>
      </c>
      <c r="I428" s="212"/>
      <c r="J428" s="14"/>
      <c r="K428" s="14"/>
      <c r="L428" s="208"/>
      <c r="M428" s="213"/>
      <c r="N428" s="214"/>
      <c r="O428" s="214"/>
      <c r="P428" s="214"/>
      <c r="Q428" s="214"/>
      <c r="R428" s="214"/>
      <c r="S428" s="214"/>
      <c r="T428" s="21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09" t="s">
        <v>302</v>
      </c>
      <c r="AU428" s="209" t="s">
        <v>84</v>
      </c>
      <c r="AV428" s="14" t="s">
        <v>84</v>
      </c>
      <c r="AW428" s="14" t="s">
        <v>32</v>
      </c>
      <c r="AX428" s="14" t="s">
        <v>75</v>
      </c>
      <c r="AY428" s="209" t="s">
        <v>283</v>
      </c>
    </row>
    <row r="429" s="15" customFormat="1">
      <c r="A429" s="15"/>
      <c r="B429" s="216"/>
      <c r="C429" s="15"/>
      <c r="D429" s="195" t="s">
        <v>302</v>
      </c>
      <c r="E429" s="217" t="s">
        <v>1</v>
      </c>
      <c r="F429" s="218" t="s">
        <v>306</v>
      </c>
      <c r="G429" s="15"/>
      <c r="H429" s="219">
        <v>114.036</v>
      </c>
      <c r="I429" s="220"/>
      <c r="J429" s="15"/>
      <c r="K429" s="15"/>
      <c r="L429" s="216"/>
      <c r="M429" s="221"/>
      <c r="N429" s="222"/>
      <c r="O429" s="222"/>
      <c r="P429" s="222"/>
      <c r="Q429" s="222"/>
      <c r="R429" s="222"/>
      <c r="S429" s="222"/>
      <c r="T429" s="223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T429" s="217" t="s">
        <v>302</v>
      </c>
      <c r="AU429" s="217" t="s">
        <v>84</v>
      </c>
      <c r="AV429" s="15" t="s">
        <v>96</v>
      </c>
      <c r="AW429" s="15" t="s">
        <v>32</v>
      </c>
      <c r="AX429" s="15" t="s">
        <v>82</v>
      </c>
      <c r="AY429" s="217" t="s">
        <v>283</v>
      </c>
    </row>
    <row r="430" s="2" customFormat="1" ht="24.15" customHeight="1">
      <c r="A430" s="38"/>
      <c r="B430" s="181"/>
      <c r="C430" s="182" t="s">
        <v>682</v>
      </c>
      <c r="D430" s="182" t="s">
        <v>285</v>
      </c>
      <c r="E430" s="183" t="s">
        <v>706</v>
      </c>
      <c r="F430" s="184" t="s">
        <v>707</v>
      </c>
      <c r="G430" s="185" t="s">
        <v>419</v>
      </c>
      <c r="H430" s="186">
        <v>1596.5039999999999</v>
      </c>
      <c r="I430" s="187"/>
      <c r="J430" s="188">
        <f>ROUND(I430*H430,2)</f>
        <v>0</v>
      </c>
      <c r="K430" s="184" t="s">
        <v>294</v>
      </c>
      <c r="L430" s="39"/>
      <c r="M430" s="189" t="s">
        <v>1</v>
      </c>
      <c r="N430" s="190" t="s">
        <v>40</v>
      </c>
      <c r="O430" s="77"/>
      <c r="P430" s="191">
        <f>O430*H430</f>
        <v>0</v>
      </c>
      <c r="Q430" s="191">
        <v>0</v>
      </c>
      <c r="R430" s="191">
        <f>Q430*H430</f>
        <v>0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96</v>
      </c>
      <c r="AT430" s="193" t="s">
        <v>285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708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709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14" customFormat="1">
      <c r="A432" s="14"/>
      <c r="B432" s="208"/>
      <c r="C432" s="14"/>
      <c r="D432" s="195" t="s">
        <v>302</v>
      </c>
      <c r="E432" s="209" t="s">
        <v>1</v>
      </c>
      <c r="F432" s="210" t="s">
        <v>1042</v>
      </c>
      <c r="G432" s="14"/>
      <c r="H432" s="211">
        <v>83.537999999999997</v>
      </c>
      <c r="I432" s="212"/>
      <c r="J432" s="14"/>
      <c r="K432" s="14"/>
      <c r="L432" s="208"/>
      <c r="M432" s="213"/>
      <c r="N432" s="214"/>
      <c r="O432" s="214"/>
      <c r="P432" s="214"/>
      <c r="Q432" s="214"/>
      <c r="R432" s="214"/>
      <c r="S432" s="214"/>
      <c r="T432" s="215"/>
      <c r="U432" s="14"/>
      <c r="V432" s="14"/>
      <c r="W432" s="14"/>
      <c r="X432" s="14"/>
      <c r="Y432" s="14"/>
      <c r="Z432" s="14"/>
      <c r="AA432" s="14"/>
      <c r="AB432" s="14"/>
      <c r="AC432" s="14"/>
      <c r="AD432" s="14"/>
      <c r="AE432" s="14"/>
      <c r="AT432" s="209" t="s">
        <v>302</v>
      </c>
      <c r="AU432" s="209" t="s">
        <v>84</v>
      </c>
      <c r="AV432" s="14" t="s">
        <v>84</v>
      </c>
      <c r="AW432" s="14" t="s">
        <v>32</v>
      </c>
      <c r="AX432" s="14" t="s">
        <v>75</v>
      </c>
      <c r="AY432" s="209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1043</v>
      </c>
      <c r="G433" s="14"/>
      <c r="H433" s="211">
        <v>30.498000000000001</v>
      </c>
      <c r="I433" s="212"/>
      <c r="J433" s="14"/>
      <c r="K433" s="14"/>
      <c r="L433" s="208"/>
      <c r="M433" s="213"/>
      <c r="N433" s="214"/>
      <c r="O433" s="214"/>
      <c r="P433" s="214"/>
      <c r="Q433" s="214"/>
      <c r="R433" s="214"/>
      <c r="S433" s="214"/>
      <c r="T433" s="21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75</v>
      </c>
      <c r="AY433" s="209" t="s">
        <v>283</v>
      </c>
    </row>
    <row r="434" s="15" customFormat="1">
      <c r="A434" s="15"/>
      <c r="B434" s="216"/>
      <c r="C434" s="15"/>
      <c r="D434" s="195" t="s">
        <v>302</v>
      </c>
      <c r="E434" s="217" t="s">
        <v>1</v>
      </c>
      <c r="F434" s="218" t="s">
        <v>306</v>
      </c>
      <c r="G434" s="15"/>
      <c r="H434" s="219">
        <v>114.036</v>
      </c>
      <c r="I434" s="220"/>
      <c r="J434" s="15"/>
      <c r="K434" s="15"/>
      <c r="L434" s="216"/>
      <c r="M434" s="221"/>
      <c r="N434" s="222"/>
      <c r="O434" s="222"/>
      <c r="P434" s="222"/>
      <c r="Q434" s="222"/>
      <c r="R434" s="222"/>
      <c r="S434" s="222"/>
      <c r="T434" s="223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17" t="s">
        <v>302</v>
      </c>
      <c r="AU434" s="217" t="s">
        <v>84</v>
      </c>
      <c r="AV434" s="15" t="s">
        <v>96</v>
      </c>
      <c r="AW434" s="15" t="s">
        <v>32</v>
      </c>
      <c r="AX434" s="15" t="s">
        <v>82</v>
      </c>
      <c r="AY434" s="217" t="s">
        <v>283</v>
      </c>
    </row>
    <row r="435" s="14" customFormat="1">
      <c r="A435" s="14"/>
      <c r="B435" s="208"/>
      <c r="C435" s="14"/>
      <c r="D435" s="195" t="s">
        <v>302</v>
      </c>
      <c r="E435" s="14"/>
      <c r="F435" s="210" t="s">
        <v>1044</v>
      </c>
      <c r="G435" s="14"/>
      <c r="H435" s="211">
        <v>1596.5039999999999</v>
      </c>
      <c r="I435" s="212"/>
      <c r="J435" s="14"/>
      <c r="K435" s="14"/>
      <c r="L435" s="208"/>
      <c r="M435" s="213"/>
      <c r="N435" s="214"/>
      <c r="O435" s="214"/>
      <c r="P435" s="214"/>
      <c r="Q435" s="214"/>
      <c r="R435" s="214"/>
      <c r="S435" s="214"/>
      <c r="T435" s="215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9" t="s">
        <v>302</v>
      </c>
      <c r="AU435" s="209" t="s">
        <v>84</v>
      </c>
      <c r="AV435" s="14" t="s">
        <v>84</v>
      </c>
      <c r="AW435" s="14" t="s">
        <v>3</v>
      </c>
      <c r="AX435" s="14" t="s">
        <v>82</v>
      </c>
      <c r="AY435" s="209" t="s">
        <v>283</v>
      </c>
    </row>
    <row r="436" s="2" customFormat="1" ht="24.15" customHeight="1">
      <c r="A436" s="38"/>
      <c r="B436" s="181"/>
      <c r="C436" s="182" t="s">
        <v>689</v>
      </c>
      <c r="D436" s="182" t="s">
        <v>285</v>
      </c>
      <c r="E436" s="183" t="s">
        <v>712</v>
      </c>
      <c r="F436" s="184" t="s">
        <v>713</v>
      </c>
      <c r="G436" s="185" t="s">
        <v>419</v>
      </c>
      <c r="H436" s="186">
        <v>114.036</v>
      </c>
      <c r="I436" s="187"/>
      <c r="J436" s="188">
        <f>ROUND(I436*H436,2)</f>
        <v>0</v>
      </c>
      <c r="K436" s="184" t="s">
        <v>294</v>
      </c>
      <c r="L436" s="39"/>
      <c r="M436" s="189" t="s">
        <v>1</v>
      </c>
      <c r="N436" s="190" t="s">
        <v>40</v>
      </c>
      <c r="O436" s="77"/>
      <c r="P436" s="191">
        <f>O436*H436</f>
        <v>0</v>
      </c>
      <c r="Q436" s="191">
        <v>0</v>
      </c>
      <c r="R436" s="191">
        <f>Q436*H436</f>
        <v>0</v>
      </c>
      <c r="S436" s="191">
        <v>0</v>
      </c>
      <c r="T436" s="19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3" t="s">
        <v>96</v>
      </c>
      <c r="AT436" s="193" t="s">
        <v>285</v>
      </c>
      <c r="AU436" s="193" t="s">
        <v>84</v>
      </c>
      <c r="AY436" s="19" t="s">
        <v>283</v>
      </c>
      <c r="BE436" s="194">
        <f>IF(N436="základní",J436,0)</f>
        <v>0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9" t="s">
        <v>82</v>
      </c>
      <c r="BK436" s="194">
        <f>ROUND(I436*H436,2)</f>
        <v>0</v>
      </c>
      <c r="BL436" s="19" t="s">
        <v>96</v>
      </c>
      <c r="BM436" s="193" t="s">
        <v>714</v>
      </c>
    </row>
    <row r="437" s="2" customFormat="1">
      <c r="A437" s="38"/>
      <c r="B437" s="39"/>
      <c r="C437" s="38"/>
      <c r="D437" s="195" t="s">
        <v>290</v>
      </c>
      <c r="E437" s="38"/>
      <c r="F437" s="196" t="s">
        <v>715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290</v>
      </c>
      <c r="AU437" s="19" t="s">
        <v>84</v>
      </c>
    </row>
    <row r="438" s="2" customFormat="1" ht="37.8" customHeight="1">
      <c r="A438" s="38"/>
      <c r="B438" s="181"/>
      <c r="C438" s="182" t="s">
        <v>698</v>
      </c>
      <c r="D438" s="182" t="s">
        <v>285</v>
      </c>
      <c r="E438" s="183" t="s">
        <v>717</v>
      </c>
      <c r="F438" s="184" t="s">
        <v>421</v>
      </c>
      <c r="G438" s="185" t="s">
        <v>419</v>
      </c>
      <c r="H438" s="186">
        <v>83.537999999999997</v>
      </c>
      <c r="I438" s="187"/>
      <c r="J438" s="188">
        <f>ROUND(I438*H438,2)</f>
        <v>0</v>
      </c>
      <c r="K438" s="184" t="s">
        <v>294</v>
      </c>
      <c r="L438" s="39"/>
      <c r="M438" s="189" t="s">
        <v>1</v>
      </c>
      <c r="N438" s="190" t="s">
        <v>40</v>
      </c>
      <c r="O438" s="77"/>
      <c r="P438" s="191">
        <f>O438*H438</f>
        <v>0</v>
      </c>
      <c r="Q438" s="191">
        <v>0</v>
      </c>
      <c r="R438" s="191">
        <f>Q438*H438</f>
        <v>0</v>
      </c>
      <c r="S438" s="191">
        <v>0</v>
      </c>
      <c r="T438" s="192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3" t="s">
        <v>96</v>
      </c>
      <c r="AT438" s="193" t="s">
        <v>285</v>
      </c>
      <c r="AU438" s="193" t="s">
        <v>84</v>
      </c>
      <c r="AY438" s="19" t="s">
        <v>283</v>
      </c>
      <c r="BE438" s="194">
        <f>IF(N438="základní",J438,0)</f>
        <v>0</v>
      </c>
      <c r="BF438" s="194">
        <f>IF(N438="snížená",J438,0)</f>
        <v>0</v>
      </c>
      <c r="BG438" s="194">
        <f>IF(N438="zákl. přenesená",J438,0)</f>
        <v>0</v>
      </c>
      <c r="BH438" s="194">
        <f>IF(N438="sníž. přenesená",J438,0)</f>
        <v>0</v>
      </c>
      <c r="BI438" s="194">
        <f>IF(N438="nulová",J438,0)</f>
        <v>0</v>
      </c>
      <c r="BJ438" s="19" t="s">
        <v>82</v>
      </c>
      <c r="BK438" s="194">
        <f>ROUND(I438*H438,2)</f>
        <v>0</v>
      </c>
      <c r="BL438" s="19" t="s">
        <v>96</v>
      </c>
      <c r="BM438" s="193" t="s">
        <v>718</v>
      </c>
    </row>
    <row r="439" s="2" customFormat="1">
      <c r="A439" s="38"/>
      <c r="B439" s="39"/>
      <c r="C439" s="38"/>
      <c r="D439" s="195" t="s">
        <v>290</v>
      </c>
      <c r="E439" s="38"/>
      <c r="F439" s="196" t="s">
        <v>421</v>
      </c>
      <c r="G439" s="38"/>
      <c r="H439" s="38"/>
      <c r="I439" s="197"/>
      <c r="J439" s="38"/>
      <c r="K439" s="38"/>
      <c r="L439" s="39"/>
      <c r="M439" s="198"/>
      <c r="N439" s="199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290</v>
      </c>
      <c r="AU439" s="19" t="s">
        <v>84</v>
      </c>
    </row>
    <row r="440" s="14" customFormat="1">
      <c r="A440" s="14"/>
      <c r="B440" s="208"/>
      <c r="C440" s="14"/>
      <c r="D440" s="195" t="s">
        <v>302</v>
      </c>
      <c r="E440" s="209" t="s">
        <v>1</v>
      </c>
      <c r="F440" s="210" t="s">
        <v>1042</v>
      </c>
      <c r="G440" s="14"/>
      <c r="H440" s="211">
        <v>83.537999999999997</v>
      </c>
      <c r="I440" s="212"/>
      <c r="J440" s="14"/>
      <c r="K440" s="14"/>
      <c r="L440" s="208"/>
      <c r="M440" s="213"/>
      <c r="N440" s="214"/>
      <c r="O440" s="214"/>
      <c r="P440" s="214"/>
      <c r="Q440" s="214"/>
      <c r="R440" s="214"/>
      <c r="S440" s="214"/>
      <c r="T440" s="215"/>
      <c r="U440" s="14"/>
      <c r="V440" s="14"/>
      <c r="W440" s="14"/>
      <c r="X440" s="14"/>
      <c r="Y440" s="14"/>
      <c r="Z440" s="14"/>
      <c r="AA440" s="14"/>
      <c r="AB440" s="14"/>
      <c r="AC440" s="14"/>
      <c r="AD440" s="14"/>
      <c r="AE440" s="14"/>
      <c r="AT440" s="209" t="s">
        <v>302</v>
      </c>
      <c r="AU440" s="209" t="s">
        <v>84</v>
      </c>
      <c r="AV440" s="14" t="s">
        <v>84</v>
      </c>
      <c r="AW440" s="14" t="s">
        <v>32</v>
      </c>
      <c r="AX440" s="14" t="s">
        <v>82</v>
      </c>
      <c r="AY440" s="209" t="s">
        <v>283</v>
      </c>
    </row>
    <row r="441" s="2" customFormat="1" ht="37.8" customHeight="1">
      <c r="A441" s="38"/>
      <c r="B441" s="181"/>
      <c r="C441" s="182" t="s">
        <v>705</v>
      </c>
      <c r="D441" s="182" t="s">
        <v>285</v>
      </c>
      <c r="E441" s="183" t="s">
        <v>720</v>
      </c>
      <c r="F441" s="184" t="s">
        <v>721</v>
      </c>
      <c r="G441" s="185" t="s">
        <v>419</v>
      </c>
      <c r="H441" s="186">
        <v>30.498000000000001</v>
      </c>
      <c r="I441" s="187"/>
      <c r="J441" s="188">
        <f>ROUND(I441*H441,2)</f>
        <v>0</v>
      </c>
      <c r="K441" s="184" t="s">
        <v>294</v>
      </c>
      <c r="L441" s="39"/>
      <c r="M441" s="189" t="s">
        <v>1</v>
      </c>
      <c r="N441" s="190" t="s">
        <v>40</v>
      </c>
      <c r="O441" s="77"/>
      <c r="P441" s="191">
        <f>O441*H441</f>
        <v>0</v>
      </c>
      <c r="Q441" s="191">
        <v>0</v>
      </c>
      <c r="R441" s="191">
        <f>Q441*H441</f>
        <v>0</v>
      </c>
      <c r="S441" s="191">
        <v>0</v>
      </c>
      <c r="T441" s="192">
        <f>S441*H441</f>
        <v>0</v>
      </c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R441" s="193" t="s">
        <v>96</v>
      </c>
      <c r="AT441" s="193" t="s">
        <v>285</v>
      </c>
      <c r="AU441" s="193" t="s">
        <v>84</v>
      </c>
      <c r="AY441" s="19" t="s">
        <v>283</v>
      </c>
      <c r="BE441" s="194">
        <f>IF(N441="základní",J441,0)</f>
        <v>0</v>
      </c>
      <c r="BF441" s="194">
        <f>IF(N441="snížená",J441,0)</f>
        <v>0</v>
      </c>
      <c r="BG441" s="194">
        <f>IF(N441="zákl. přenesená",J441,0)</f>
        <v>0</v>
      </c>
      <c r="BH441" s="194">
        <f>IF(N441="sníž. přenesená",J441,0)</f>
        <v>0</v>
      </c>
      <c r="BI441" s="194">
        <f>IF(N441="nulová",J441,0)</f>
        <v>0</v>
      </c>
      <c r="BJ441" s="19" t="s">
        <v>82</v>
      </c>
      <c r="BK441" s="194">
        <f>ROUND(I441*H441,2)</f>
        <v>0</v>
      </c>
      <c r="BL441" s="19" t="s">
        <v>96</v>
      </c>
      <c r="BM441" s="193" t="s">
        <v>722</v>
      </c>
    </row>
    <row r="442" s="2" customFormat="1">
      <c r="A442" s="38"/>
      <c r="B442" s="39"/>
      <c r="C442" s="38"/>
      <c r="D442" s="195" t="s">
        <v>290</v>
      </c>
      <c r="E442" s="38"/>
      <c r="F442" s="196" t="s">
        <v>721</v>
      </c>
      <c r="G442" s="38"/>
      <c r="H442" s="38"/>
      <c r="I442" s="197"/>
      <c r="J442" s="38"/>
      <c r="K442" s="38"/>
      <c r="L442" s="39"/>
      <c r="M442" s="198"/>
      <c r="N442" s="199"/>
      <c r="O442" s="77"/>
      <c r="P442" s="77"/>
      <c r="Q442" s="77"/>
      <c r="R442" s="77"/>
      <c r="S442" s="77"/>
      <c r="T442" s="78"/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T442" s="19" t="s">
        <v>290</v>
      </c>
      <c r="AU442" s="19" t="s">
        <v>84</v>
      </c>
    </row>
    <row r="443" s="14" customFormat="1">
      <c r="A443" s="14"/>
      <c r="B443" s="208"/>
      <c r="C443" s="14"/>
      <c r="D443" s="195" t="s">
        <v>302</v>
      </c>
      <c r="E443" s="209" t="s">
        <v>1</v>
      </c>
      <c r="F443" s="210" t="s">
        <v>1043</v>
      </c>
      <c r="G443" s="14"/>
      <c r="H443" s="211">
        <v>30.498000000000001</v>
      </c>
      <c r="I443" s="212"/>
      <c r="J443" s="14"/>
      <c r="K443" s="14"/>
      <c r="L443" s="208"/>
      <c r="M443" s="213"/>
      <c r="N443" s="214"/>
      <c r="O443" s="214"/>
      <c r="P443" s="214"/>
      <c r="Q443" s="214"/>
      <c r="R443" s="214"/>
      <c r="S443" s="214"/>
      <c r="T443" s="215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09" t="s">
        <v>302</v>
      </c>
      <c r="AU443" s="209" t="s">
        <v>84</v>
      </c>
      <c r="AV443" s="14" t="s">
        <v>84</v>
      </c>
      <c r="AW443" s="14" t="s">
        <v>32</v>
      </c>
      <c r="AX443" s="14" t="s">
        <v>82</v>
      </c>
      <c r="AY443" s="209" t="s">
        <v>283</v>
      </c>
    </row>
    <row r="444" s="12" customFormat="1" ht="22.8" customHeight="1">
      <c r="A444" s="12"/>
      <c r="B444" s="168"/>
      <c r="C444" s="12"/>
      <c r="D444" s="169" t="s">
        <v>74</v>
      </c>
      <c r="E444" s="179" t="s">
        <v>723</v>
      </c>
      <c r="F444" s="179" t="s">
        <v>724</v>
      </c>
      <c r="G444" s="12"/>
      <c r="H444" s="12"/>
      <c r="I444" s="171"/>
      <c r="J444" s="180">
        <f>BK444</f>
        <v>0</v>
      </c>
      <c r="K444" s="12"/>
      <c r="L444" s="168"/>
      <c r="M444" s="173"/>
      <c r="N444" s="174"/>
      <c r="O444" s="174"/>
      <c r="P444" s="175">
        <f>SUM(P445:P448)</f>
        <v>0</v>
      </c>
      <c r="Q444" s="174"/>
      <c r="R444" s="175">
        <f>SUM(R445:R448)</f>
        <v>0</v>
      </c>
      <c r="S444" s="174"/>
      <c r="T444" s="176">
        <f>SUM(T445:T448)</f>
        <v>0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169" t="s">
        <v>82</v>
      </c>
      <c r="AT444" s="177" t="s">
        <v>74</v>
      </c>
      <c r="AU444" s="177" t="s">
        <v>82</v>
      </c>
      <c r="AY444" s="169" t="s">
        <v>283</v>
      </c>
      <c r="BK444" s="178">
        <f>SUM(BK445:BK448)</f>
        <v>0</v>
      </c>
    </row>
    <row r="445" s="2" customFormat="1" ht="24.15" customHeight="1">
      <c r="A445" s="38"/>
      <c r="B445" s="181"/>
      <c r="C445" s="182" t="s">
        <v>711</v>
      </c>
      <c r="D445" s="182" t="s">
        <v>285</v>
      </c>
      <c r="E445" s="183" t="s">
        <v>726</v>
      </c>
      <c r="F445" s="184" t="s">
        <v>727</v>
      </c>
      <c r="G445" s="185" t="s">
        <v>419</v>
      </c>
      <c r="H445" s="186">
        <v>43.744</v>
      </c>
      <c r="I445" s="187"/>
      <c r="J445" s="188">
        <f>ROUND(I445*H445,2)</f>
        <v>0</v>
      </c>
      <c r="K445" s="184" t="s">
        <v>294</v>
      </c>
      <c r="L445" s="39"/>
      <c r="M445" s="189" t="s">
        <v>1</v>
      </c>
      <c r="N445" s="190" t="s">
        <v>40</v>
      </c>
      <c r="O445" s="77"/>
      <c r="P445" s="191">
        <f>O445*H445</f>
        <v>0</v>
      </c>
      <c r="Q445" s="191">
        <v>0</v>
      </c>
      <c r="R445" s="191">
        <f>Q445*H445</f>
        <v>0</v>
      </c>
      <c r="S445" s="191">
        <v>0</v>
      </c>
      <c r="T445" s="192">
        <f>S445*H445</f>
        <v>0</v>
      </c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R445" s="193" t="s">
        <v>96</v>
      </c>
      <c r="AT445" s="193" t="s">
        <v>285</v>
      </c>
      <c r="AU445" s="193" t="s">
        <v>84</v>
      </c>
      <c r="AY445" s="19" t="s">
        <v>283</v>
      </c>
      <c r="BE445" s="194">
        <f>IF(N445="základní",J445,0)</f>
        <v>0</v>
      </c>
      <c r="BF445" s="194">
        <f>IF(N445="snížená",J445,0)</f>
        <v>0</v>
      </c>
      <c r="BG445" s="194">
        <f>IF(N445="zákl. přenesená",J445,0)</f>
        <v>0</v>
      </c>
      <c r="BH445" s="194">
        <f>IF(N445="sníž. přenesená",J445,0)</f>
        <v>0</v>
      </c>
      <c r="BI445" s="194">
        <f>IF(N445="nulová",J445,0)</f>
        <v>0</v>
      </c>
      <c r="BJ445" s="19" t="s">
        <v>82</v>
      </c>
      <c r="BK445" s="194">
        <f>ROUND(I445*H445,2)</f>
        <v>0</v>
      </c>
      <c r="BL445" s="19" t="s">
        <v>96</v>
      </c>
      <c r="BM445" s="193" t="s">
        <v>1045</v>
      </c>
    </row>
    <row r="446" s="2" customFormat="1">
      <c r="A446" s="38"/>
      <c r="B446" s="39"/>
      <c r="C446" s="38"/>
      <c r="D446" s="195" t="s">
        <v>290</v>
      </c>
      <c r="E446" s="38"/>
      <c r="F446" s="196" t="s">
        <v>729</v>
      </c>
      <c r="G446" s="38"/>
      <c r="H446" s="38"/>
      <c r="I446" s="197"/>
      <c r="J446" s="38"/>
      <c r="K446" s="38"/>
      <c r="L446" s="39"/>
      <c r="M446" s="198"/>
      <c r="N446" s="199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290</v>
      </c>
      <c r="AU446" s="19" t="s">
        <v>84</v>
      </c>
    </row>
    <row r="447" s="13" customFormat="1">
      <c r="A447" s="13"/>
      <c r="B447" s="201"/>
      <c r="C447" s="13"/>
      <c r="D447" s="195" t="s">
        <v>302</v>
      </c>
      <c r="E447" s="202" t="s">
        <v>1</v>
      </c>
      <c r="F447" s="203" t="s">
        <v>730</v>
      </c>
      <c r="G447" s="13"/>
      <c r="H447" s="202" t="s">
        <v>1</v>
      </c>
      <c r="I447" s="204"/>
      <c r="J447" s="13"/>
      <c r="K447" s="13"/>
      <c r="L447" s="201"/>
      <c r="M447" s="205"/>
      <c r="N447" s="206"/>
      <c r="O447" s="206"/>
      <c r="P447" s="206"/>
      <c r="Q447" s="206"/>
      <c r="R447" s="206"/>
      <c r="S447" s="206"/>
      <c r="T447" s="207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02" t="s">
        <v>302</v>
      </c>
      <c r="AU447" s="202" t="s">
        <v>84</v>
      </c>
      <c r="AV447" s="13" t="s">
        <v>82</v>
      </c>
      <c r="AW447" s="13" t="s">
        <v>32</v>
      </c>
      <c r="AX447" s="13" t="s">
        <v>75</v>
      </c>
      <c r="AY447" s="202" t="s">
        <v>283</v>
      </c>
    </row>
    <row r="448" s="14" customFormat="1">
      <c r="A448" s="14"/>
      <c r="B448" s="208"/>
      <c r="C448" s="14"/>
      <c r="D448" s="195" t="s">
        <v>302</v>
      </c>
      <c r="E448" s="209" t="s">
        <v>1</v>
      </c>
      <c r="F448" s="210" t="s">
        <v>1046</v>
      </c>
      <c r="G448" s="14"/>
      <c r="H448" s="211">
        <v>43.744</v>
      </c>
      <c r="I448" s="212"/>
      <c r="J448" s="14"/>
      <c r="K448" s="14"/>
      <c r="L448" s="208"/>
      <c r="M448" s="242"/>
      <c r="N448" s="243"/>
      <c r="O448" s="243"/>
      <c r="P448" s="243"/>
      <c r="Q448" s="243"/>
      <c r="R448" s="243"/>
      <c r="S448" s="243"/>
      <c r="T448" s="24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09" t="s">
        <v>302</v>
      </c>
      <c r="AU448" s="209" t="s">
        <v>84</v>
      </c>
      <c r="AV448" s="14" t="s">
        <v>84</v>
      </c>
      <c r="AW448" s="14" t="s">
        <v>32</v>
      </c>
      <c r="AX448" s="14" t="s">
        <v>82</v>
      </c>
      <c r="AY448" s="209" t="s">
        <v>283</v>
      </c>
    </row>
    <row r="449" s="2" customFormat="1" ht="6.96" customHeight="1">
      <c r="A449" s="38"/>
      <c r="B449" s="60"/>
      <c r="C449" s="61"/>
      <c r="D449" s="61"/>
      <c r="E449" s="61"/>
      <c r="F449" s="61"/>
      <c r="G449" s="61"/>
      <c r="H449" s="61"/>
      <c r="I449" s="61"/>
      <c r="J449" s="61"/>
      <c r="K449" s="61"/>
      <c r="L449" s="39"/>
      <c r="M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</sheetData>
  <autoFilter ref="C131:K4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1047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ROUND((SUM(BE132:BE349)),  2)</f>
        <v>0</v>
      </c>
      <c r="G37" s="38"/>
      <c r="H37" s="38"/>
      <c r="I37" s="138">
        <v>0.20999999999999999</v>
      </c>
      <c r="J37" s="137">
        <f>ROUND(((SUM(BE132:BE349))*I37),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ROUND((SUM(BF132:BF349)),  2)</f>
        <v>0</v>
      </c>
      <c r="G38" s="38"/>
      <c r="H38" s="38"/>
      <c r="I38" s="138">
        <v>0.14999999999999999</v>
      </c>
      <c r="J38" s="137">
        <f>ROUND(((SUM(BF132:BF349))*I38),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ROUND((SUM(BG132:BG349)),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ROUND((SUM(BH132:BH349)),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ROUND((SUM(BI132:BI349)),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01.1g Stoka A4b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J314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J325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01.1g Stoka A4b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439.236558</v>
      </c>
      <c r="S132" s="90"/>
      <c r="T132" s="166">
        <f>T133</f>
        <v>136.6362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P134+P237+P242+P257+P276+P314+P325+P345</f>
        <v>0</v>
      </c>
      <c r="Q133" s="174"/>
      <c r="R133" s="175">
        <f>R134+R237+R242+R257+R276+R314+R325+R345</f>
        <v>439.236558</v>
      </c>
      <c r="S133" s="174"/>
      <c r="T133" s="176">
        <f>T134+T237+T242+T257+T276+T314+T325+T345</f>
        <v>136.6362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BK134+BK237+BK242+BK257+BK276+BK314+BK325+BK345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SUM(P135:P236)</f>
        <v>0</v>
      </c>
      <c r="Q134" s="174"/>
      <c r="R134" s="175">
        <f>SUM(R135:R236)</f>
        <v>420.90569800000003</v>
      </c>
      <c r="S134" s="174"/>
      <c r="T134" s="176">
        <f>SUM(T135:T236)</f>
        <v>136.6362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86.400000000000006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50.112000000000002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86.400000000000006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50.112000000000002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86.400000000000006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8.4672000000000001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1048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1049</v>
      </c>
      <c r="G143" s="14"/>
      <c r="H143" s="211">
        <v>85.049999999999997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1050</v>
      </c>
      <c r="G144" s="14"/>
      <c r="H144" s="211">
        <v>1.3500000000000001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86.399999999999991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243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0.017009999999999997</v>
      </c>
      <c r="S146" s="191">
        <v>0.11500000000000001</v>
      </c>
      <c r="T146" s="192">
        <f>S146*H146</f>
        <v>27.945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1048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1051</v>
      </c>
      <c r="G150" s="14"/>
      <c r="H150" s="211">
        <v>243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2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84</v>
      </c>
      <c r="G158" s="14"/>
      <c r="H158" s="211">
        <v>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240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0.0071999999999999998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739</v>
      </c>
      <c r="G161" s="14"/>
      <c r="H161" s="211">
        <v>240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30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3.1499999999999999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0.11623500000000001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1048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740</v>
      </c>
      <c r="G167" s="14"/>
      <c r="H167" s="211">
        <v>3.1499999999999999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350</v>
      </c>
      <c r="F168" s="184" t="s">
        <v>351</v>
      </c>
      <c r="G168" s="185" t="s">
        <v>345</v>
      </c>
      <c r="H168" s="186">
        <v>1.05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0.038745000000000002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352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353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1048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850</v>
      </c>
      <c r="G171" s="14"/>
      <c r="H171" s="211">
        <v>1.05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349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93.173000000000002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1052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1053</v>
      </c>
      <c r="G176" s="14"/>
      <c r="H176" s="211">
        <v>182.858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1054</v>
      </c>
      <c r="G177" s="14"/>
      <c r="H177" s="211">
        <v>3.488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6" customFormat="1">
      <c r="A178" s="16"/>
      <c r="B178" s="224"/>
      <c r="C178" s="16"/>
      <c r="D178" s="195" t="s">
        <v>302</v>
      </c>
      <c r="E178" s="225" t="s">
        <v>1</v>
      </c>
      <c r="F178" s="226" t="s">
        <v>374</v>
      </c>
      <c r="G178" s="16"/>
      <c r="H178" s="227">
        <v>186.346</v>
      </c>
      <c r="I178" s="228"/>
      <c r="J178" s="16"/>
      <c r="K178" s="16"/>
      <c r="L178" s="224"/>
      <c r="M178" s="229"/>
      <c r="N178" s="230"/>
      <c r="O178" s="230"/>
      <c r="P178" s="230"/>
      <c r="Q178" s="230"/>
      <c r="R178" s="230"/>
      <c r="S178" s="230"/>
      <c r="T178" s="231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T178" s="225" t="s">
        <v>302</v>
      </c>
      <c r="AU178" s="225" t="s">
        <v>84</v>
      </c>
      <c r="AV178" s="16" t="s">
        <v>91</v>
      </c>
      <c r="AW178" s="16" t="s">
        <v>32</v>
      </c>
      <c r="AX178" s="16" t="s">
        <v>75</v>
      </c>
      <c r="AY178" s="225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1055</v>
      </c>
      <c r="G179" s="14"/>
      <c r="H179" s="211">
        <v>93.173000000000002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376</v>
      </c>
      <c r="F180" s="184" t="s">
        <v>377</v>
      </c>
      <c r="G180" s="185" t="s">
        <v>367</v>
      </c>
      <c r="H180" s="186">
        <v>93.173000000000002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378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379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1052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2" customFormat="1" ht="24.15" customHeight="1">
      <c r="A183" s="38"/>
      <c r="B183" s="181"/>
      <c r="C183" s="182" t="s">
        <v>360</v>
      </c>
      <c r="D183" s="182" t="s">
        <v>285</v>
      </c>
      <c r="E183" s="183" t="s">
        <v>381</v>
      </c>
      <c r="F183" s="184" t="s">
        <v>382</v>
      </c>
      <c r="G183" s="185" t="s">
        <v>367</v>
      </c>
      <c r="H183" s="186">
        <v>37.268999999999998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383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384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385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1056</v>
      </c>
      <c r="G186" s="14"/>
      <c r="H186" s="211">
        <v>37.268999999999998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388</v>
      </c>
      <c r="F187" s="184" t="s">
        <v>389</v>
      </c>
      <c r="G187" s="185" t="s">
        <v>288</v>
      </c>
      <c r="H187" s="186">
        <v>421.19999999999999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0.00059000000000000003</v>
      </c>
      <c r="R187" s="191">
        <f>Q187*H187</f>
        <v>0.24850800000000001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390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391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>
      <c r="A189" s="38"/>
      <c r="B189" s="39"/>
      <c r="C189" s="38"/>
      <c r="D189" s="195" t="s">
        <v>300</v>
      </c>
      <c r="E189" s="38"/>
      <c r="F189" s="200" t="s">
        <v>318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300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1057</v>
      </c>
      <c r="G190" s="14"/>
      <c r="H190" s="211">
        <v>421.19999999999999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14.4" customHeight="1">
      <c r="A191" s="38"/>
      <c r="B191" s="181"/>
      <c r="C191" s="182" t="s">
        <v>8</v>
      </c>
      <c r="D191" s="182" t="s">
        <v>285</v>
      </c>
      <c r="E191" s="183" t="s">
        <v>394</v>
      </c>
      <c r="F191" s="184" t="s">
        <v>395</v>
      </c>
      <c r="G191" s="185" t="s">
        <v>288</v>
      </c>
      <c r="H191" s="186">
        <v>421.19999999999999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396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397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186.346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401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403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1058</v>
      </c>
      <c r="G196" s="14"/>
      <c r="H196" s="211">
        <v>186.346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387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931.73000000000002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408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1059</v>
      </c>
      <c r="G199" s="14"/>
      <c r="H199" s="211">
        <v>931.73000000000002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393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86.400000000000006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1060</v>
      </c>
      <c r="G203" s="14"/>
      <c r="H203" s="211">
        <v>85.049999999999997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1050</v>
      </c>
      <c r="G204" s="14"/>
      <c r="H204" s="211">
        <v>1.3500000000000001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86.399999999999991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398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335.423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4" customFormat="1">
      <c r="A208" s="14"/>
      <c r="B208" s="208"/>
      <c r="C208" s="14"/>
      <c r="D208" s="195" t="s">
        <v>302</v>
      </c>
      <c r="E208" s="14"/>
      <c r="F208" s="210" t="s">
        <v>1061</v>
      </c>
      <c r="G208" s="14"/>
      <c r="H208" s="211">
        <v>335.423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</v>
      </c>
      <c r="AX208" s="14" t="s">
        <v>82</v>
      </c>
      <c r="AY208" s="209" t="s">
        <v>283</v>
      </c>
    </row>
    <row r="209" s="2" customFormat="1" ht="24.15" customHeight="1">
      <c r="A209" s="38"/>
      <c r="B209" s="181"/>
      <c r="C209" s="182" t="s">
        <v>405</v>
      </c>
      <c r="D209" s="182" t="s">
        <v>285</v>
      </c>
      <c r="E209" s="183" t="s">
        <v>424</v>
      </c>
      <c r="F209" s="184" t="s">
        <v>425</v>
      </c>
      <c r="G209" s="185" t="s">
        <v>367</v>
      </c>
      <c r="H209" s="186">
        <v>163.46100000000001</v>
      </c>
      <c r="I209" s="187"/>
      <c r="J209" s="188">
        <f>ROUND(I209*H209,2)</f>
        <v>0</v>
      </c>
      <c r="K209" s="184" t="s">
        <v>294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84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426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427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84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1058</v>
      </c>
      <c r="G212" s="14"/>
      <c r="H212" s="211">
        <v>186.346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429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1062</v>
      </c>
      <c r="G214" s="14"/>
      <c r="H214" s="211">
        <v>-46.777999999999999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431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1063</v>
      </c>
      <c r="G216" s="14"/>
      <c r="H216" s="211">
        <v>-8.9550000000000001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433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1064</v>
      </c>
      <c r="G218" s="14"/>
      <c r="H218" s="211">
        <v>-0.24199999999999999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994</v>
      </c>
      <c r="G219" s="14"/>
      <c r="H219" s="211">
        <v>-1.47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437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1065</v>
      </c>
      <c r="G221" s="14"/>
      <c r="H221" s="211">
        <v>34.560000000000002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5" customFormat="1">
      <c r="A222" s="15"/>
      <c r="B222" s="216"/>
      <c r="C222" s="15"/>
      <c r="D222" s="195" t="s">
        <v>302</v>
      </c>
      <c r="E222" s="217" t="s">
        <v>1</v>
      </c>
      <c r="F222" s="218" t="s">
        <v>306</v>
      </c>
      <c r="G222" s="15"/>
      <c r="H222" s="219">
        <v>163.46100000000001</v>
      </c>
      <c r="I222" s="220"/>
      <c r="J222" s="15"/>
      <c r="K222" s="15"/>
      <c r="L222" s="216"/>
      <c r="M222" s="221"/>
      <c r="N222" s="222"/>
      <c r="O222" s="222"/>
      <c r="P222" s="222"/>
      <c r="Q222" s="222"/>
      <c r="R222" s="222"/>
      <c r="S222" s="222"/>
      <c r="T222" s="223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17" t="s">
        <v>302</v>
      </c>
      <c r="AU222" s="217" t="s">
        <v>84</v>
      </c>
      <c r="AV222" s="15" t="s">
        <v>96</v>
      </c>
      <c r="AW222" s="15" t="s">
        <v>32</v>
      </c>
      <c r="AX222" s="15" t="s">
        <v>82</v>
      </c>
      <c r="AY222" s="217" t="s">
        <v>283</v>
      </c>
    </row>
    <row r="223" s="2" customFormat="1" ht="14.4" customHeight="1">
      <c r="A223" s="38"/>
      <c r="B223" s="181"/>
      <c r="C223" s="232" t="s">
        <v>7</v>
      </c>
      <c r="D223" s="232" t="s">
        <v>440</v>
      </c>
      <c r="E223" s="233" t="s">
        <v>441</v>
      </c>
      <c r="F223" s="234" t="s">
        <v>442</v>
      </c>
      <c r="G223" s="235" t="s">
        <v>419</v>
      </c>
      <c r="H223" s="236">
        <v>326.92200000000003</v>
      </c>
      <c r="I223" s="237"/>
      <c r="J223" s="238">
        <f>ROUND(I223*H223,2)</f>
        <v>0</v>
      </c>
      <c r="K223" s="234" t="s">
        <v>294</v>
      </c>
      <c r="L223" s="239"/>
      <c r="M223" s="240" t="s">
        <v>1</v>
      </c>
      <c r="N223" s="241" t="s">
        <v>40</v>
      </c>
      <c r="O223" s="77"/>
      <c r="P223" s="191">
        <f>O223*H223</f>
        <v>0</v>
      </c>
      <c r="Q223" s="191">
        <v>1</v>
      </c>
      <c r="R223" s="191">
        <f>Q223*H223</f>
        <v>326.92200000000003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329</v>
      </c>
      <c r="AT223" s="193" t="s">
        <v>440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443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442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444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14"/>
      <c r="F226" s="210" t="s">
        <v>1066</v>
      </c>
      <c r="G226" s="14"/>
      <c r="H226" s="211">
        <v>326.92200000000003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416</v>
      </c>
      <c r="D227" s="182" t="s">
        <v>285</v>
      </c>
      <c r="E227" s="183" t="s">
        <v>447</v>
      </c>
      <c r="F227" s="184" t="s">
        <v>448</v>
      </c>
      <c r="G227" s="185" t="s">
        <v>367</v>
      </c>
      <c r="H227" s="186">
        <v>46.777999999999999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</v>
      </c>
      <c r="R227" s="191">
        <f>Q227*H227</f>
        <v>0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449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450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318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1067</v>
      </c>
      <c r="G230" s="14"/>
      <c r="H230" s="211">
        <v>46.777999999999999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232" t="s">
        <v>423</v>
      </c>
      <c r="D231" s="232" t="s">
        <v>440</v>
      </c>
      <c r="E231" s="233" t="s">
        <v>453</v>
      </c>
      <c r="F231" s="234" t="s">
        <v>454</v>
      </c>
      <c r="G231" s="235" t="s">
        <v>419</v>
      </c>
      <c r="H231" s="236">
        <v>93.555999999999997</v>
      </c>
      <c r="I231" s="237"/>
      <c r="J231" s="238">
        <f>ROUND(I231*H231,2)</f>
        <v>0</v>
      </c>
      <c r="K231" s="234" t="s">
        <v>294</v>
      </c>
      <c r="L231" s="239"/>
      <c r="M231" s="240" t="s">
        <v>1</v>
      </c>
      <c r="N231" s="241" t="s">
        <v>40</v>
      </c>
      <c r="O231" s="77"/>
      <c r="P231" s="191">
        <f>O231*H231</f>
        <v>0</v>
      </c>
      <c r="Q231" s="191">
        <v>1</v>
      </c>
      <c r="R231" s="191">
        <f>Q231*H231</f>
        <v>93.555999999999997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329</v>
      </c>
      <c r="AT231" s="193" t="s">
        <v>440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455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1068</v>
      </c>
      <c r="G233" s="14"/>
      <c r="H233" s="211">
        <v>93.555999999999997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439</v>
      </c>
      <c r="D234" s="182" t="s">
        <v>285</v>
      </c>
      <c r="E234" s="183" t="s">
        <v>458</v>
      </c>
      <c r="F234" s="184" t="s">
        <v>459</v>
      </c>
      <c r="G234" s="185" t="s">
        <v>419</v>
      </c>
      <c r="H234" s="186">
        <v>420.47800000000001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461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1069</v>
      </c>
      <c r="G236" s="14"/>
      <c r="H236" s="211">
        <v>420.47800000000001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12" customFormat="1" ht="22.8" customHeight="1">
      <c r="A237" s="12"/>
      <c r="B237" s="168"/>
      <c r="C237" s="12"/>
      <c r="D237" s="169" t="s">
        <v>74</v>
      </c>
      <c r="E237" s="179" t="s">
        <v>84</v>
      </c>
      <c r="F237" s="179" t="s">
        <v>463</v>
      </c>
      <c r="G237" s="12"/>
      <c r="H237" s="12"/>
      <c r="I237" s="171"/>
      <c r="J237" s="180">
        <f>BK237</f>
        <v>0</v>
      </c>
      <c r="K237" s="12"/>
      <c r="L237" s="168"/>
      <c r="M237" s="173"/>
      <c r="N237" s="174"/>
      <c r="O237" s="174"/>
      <c r="P237" s="175">
        <f>SUM(P238:P241)</f>
        <v>0</v>
      </c>
      <c r="Q237" s="174"/>
      <c r="R237" s="175">
        <f>SUM(R238:R241)</f>
        <v>16.579890000000002</v>
      </c>
      <c r="S237" s="174"/>
      <c r="T237" s="176">
        <f>SUM(T238:T241)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169" t="s">
        <v>82</v>
      </c>
      <c r="AT237" s="177" t="s">
        <v>74</v>
      </c>
      <c r="AU237" s="177" t="s">
        <v>82</v>
      </c>
      <c r="AY237" s="169" t="s">
        <v>283</v>
      </c>
      <c r="BK237" s="178">
        <f>SUM(BK238:BK241)</f>
        <v>0</v>
      </c>
    </row>
    <row r="238" s="2" customFormat="1" ht="37.8" customHeight="1">
      <c r="A238" s="38"/>
      <c r="B238" s="181"/>
      <c r="C238" s="182" t="s">
        <v>446</v>
      </c>
      <c r="D238" s="182" t="s">
        <v>285</v>
      </c>
      <c r="E238" s="183" t="s">
        <v>465</v>
      </c>
      <c r="F238" s="184" t="s">
        <v>466</v>
      </c>
      <c r="G238" s="185" t="s">
        <v>345</v>
      </c>
      <c r="H238" s="186">
        <v>81</v>
      </c>
      <c r="I238" s="187"/>
      <c r="J238" s="188">
        <f>ROUND(I238*H238,2)</f>
        <v>0</v>
      </c>
      <c r="K238" s="184" t="s">
        <v>294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0.20469000000000001</v>
      </c>
      <c r="R238" s="191">
        <f>Q238*H238</f>
        <v>16.579890000000002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467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468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>
      <c r="A240" s="38"/>
      <c r="B240" s="39"/>
      <c r="C240" s="38"/>
      <c r="D240" s="195" t="s">
        <v>300</v>
      </c>
      <c r="E240" s="38"/>
      <c r="F240" s="200" t="s">
        <v>318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300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1070</v>
      </c>
      <c r="G241" s="14"/>
      <c r="H241" s="211">
        <v>81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96</v>
      </c>
      <c r="F242" s="179" t="s">
        <v>470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SUM(P243:P256)</f>
        <v>0</v>
      </c>
      <c r="Q242" s="174"/>
      <c r="R242" s="175">
        <f>SUM(R243:R256)</f>
        <v>0</v>
      </c>
      <c r="S242" s="174"/>
      <c r="T242" s="176">
        <f>SUM(T243:T256)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SUM(BK243:BK256)</f>
        <v>0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472</v>
      </c>
      <c r="F243" s="184" t="s">
        <v>473</v>
      </c>
      <c r="G243" s="185" t="s">
        <v>367</v>
      </c>
      <c r="H243" s="186">
        <v>8.5050000000000008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474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1071</v>
      </c>
      <c r="G246" s="14"/>
      <c r="H246" s="211">
        <v>8.5050000000000008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14.4" customHeight="1">
      <c r="A247" s="38"/>
      <c r="B247" s="181"/>
      <c r="C247" s="182" t="s">
        <v>457</v>
      </c>
      <c r="D247" s="182" t="s">
        <v>285</v>
      </c>
      <c r="E247" s="183" t="s">
        <v>478</v>
      </c>
      <c r="F247" s="184" t="s">
        <v>479</v>
      </c>
      <c r="G247" s="185" t="s">
        <v>367</v>
      </c>
      <c r="H247" s="186">
        <v>0.45000000000000001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480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475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917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1072</v>
      </c>
      <c r="G251" s="14"/>
      <c r="H251" s="211">
        <v>0.45000000000000001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516</v>
      </c>
      <c r="F252" s="184" t="s">
        <v>517</v>
      </c>
      <c r="G252" s="185" t="s">
        <v>367</v>
      </c>
      <c r="H252" s="186">
        <v>0.24199999999999999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518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519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3" customFormat="1">
      <c r="A255" s="13"/>
      <c r="B255" s="201"/>
      <c r="C255" s="13"/>
      <c r="D255" s="195" t="s">
        <v>302</v>
      </c>
      <c r="E255" s="202" t="s">
        <v>1</v>
      </c>
      <c r="F255" s="203" t="s">
        <v>917</v>
      </c>
      <c r="G255" s="13"/>
      <c r="H255" s="202" t="s">
        <v>1</v>
      </c>
      <c r="I255" s="204"/>
      <c r="J255" s="13"/>
      <c r="K255" s="13"/>
      <c r="L255" s="201"/>
      <c r="M255" s="205"/>
      <c r="N255" s="206"/>
      <c r="O255" s="206"/>
      <c r="P255" s="206"/>
      <c r="Q255" s="206"/>
      <c r="R255" s="206"/>
      <c r="S255" s="206"/>
      <c r="T255" s="207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2" t="s">
        <v>302</v>
      </c>
      <c r="AU255" s="202" t="s">
        <v>84</v>
      </c>
      <c r="AV255" s="13" t="s">
        <v>82</v>
      </c>
      <c r="AW255" s="13" t="s">
        <v>32</v>
      </c>
      <c r="AX255" s="13" t="s">
        <v>75</v>
      </c>
      <c r="AY255" s="202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1073</v>
      </c>
      <c r="G256" s="14"/>
      <c r="H256" s="211">
        <v>0.24199999999999999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313</v>
      </c>
      <c r="F257" s="179" t="s">
        <v>521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SUM(P258:P275)</f>
        <v>0</v>
      </c>
      <c r="Q257" s="174"/>
      <c r="R257" s="175">
        <f>SUM(R258:R275)</f>
        <v>0</v>
      </c>
      <c r="S257" s="174"/>
      <c r="T257" s="176">
        <f>SUM(T258:T275)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SUM(BK258:BK275)</f>
        <v>0</v>
      </c>
    </row>
    <row r="258" s="2" customFormat="1" ht="24.15" customHeight="1">
      <c r="A258" s="38"/>
      <c r="B258" s="181"/>
      <c r="C258" s="182" t="s">
        <v>471</v>
      </c>
      <c r="D258" s="182" t="s">
        <v>285</v>
      </c>
      <c r="E258" s="183" t="s">
        <v>523</v>
      </c>
      <c r="F258" s="184" t="s">
        <v>524</v>
      </c>
      <c r="G258" s="185" t="s">
        <v>288</v>
      </c>
      <c r="H258" s="186">
        <v>87.75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525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526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14.4" customHeight="1">
      <c r="A260" s="38"/>
      <c r="B260" s="181"/>
      <c r="C260" s="182" t="s">
        <v>477</v>
      </c>
      <c r="D260" s="182" t="s">
        <v>285</v>
      </c>
      <c r="E260" s="183" t="s">
        <v>528</v>
      </c>
      <c r="F260" s="184" t="s">
        <v>529</v>
      </c>
      <c r="G260" s="185" t="s">
        <v>288</v>
      </c>
      <c r="H260" s="186">
        <v>87.75</v>
      </c>
      <c r="I260" s="187"/>
      <c r="J260" s="188">
        <f>ROUND(I260*H260,2)</f>
        <v>0</v>
      </c>
      <c r="K260" s="184" t="s">
        <v>294</v>
      </c>
      <c r="L260" s="39"/>
      <c r="M260" s="189" t="s">
        <v>1</v>
      </c>
      <c r="N260" s="190" t="s">
        <v>40</v>
      </c>
      <c r="O260" s="77"/>
      <c r="P260" s="191">
        <f>O260*H260</f>
        <v>0</v>
      </c>
      <c r="Q260" s="191">
        <v>0</v>
      </c>
      <c r="R260" s="191">
        <f>Q260*H260</f>
        <v>0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96</v>
      </c>
      <c r="AT260" s="193" t="s">
        <v>285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530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531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 ht="24.15" customHeight="1">
      <c r="A262" s="38"/>
      <c r="B262" s="181"/>
      <c r="C262" s="182" t="s">
        <v>483</v>
      </c>
      <c r="D262" s="182" t="s">
        <v>285</v>
      </c>
      <c r="E262" s="183" t="s">
        <v>533</v>
      </c>
      <c r="F262" s="184" t="s">
        <v>534</v>
      </c>
      <c r="G262" s="185" t="s">
        <v>288</v>
      </c>
      <c r="H262" s="186">
        <v>87.75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535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536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 ht="24.15" customHeight="1">
      <c r="A264" s="38"/>
      <c r="B264" s="181"/>
      <c r="C264" s="182" t="s">
        <v>490</v>
      </c>
      <c r="D264" s="182" t="s">
        <v>285</v>
      </c>
      <c r="E264" s="183" t="s">
        <v>538</v>
      </c>
      <c r="F264" s="184" t="s">
        <v>539</v>
      </c>
      <c r="G264" s="185" t="s">
        <v>288</v>
      </c>
      <c r="H264" s="186">
        <v>87.75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540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541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1048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542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1074</v>
      </c>
      <c r="G268" s="14"/>
      <c r="H268" s="211">
        <v>87.75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2" customFormat="1" ht="14.4" customHeight="1">
      <c r="A269" s="38"/>
      <c r="B269" s="181"/>
      <c r="C269" s="182" t="s">
        <v>494</v>
      </c>
      <c r="D269" s="182" t="s">
        <v>285</v>
      </c>
      <c r="E269" s="183" t="s">
        <v>545</v>
      </c>
      <c r="F269" s="184" t="s">
        <v>546</v>
      </c>
      <c r="G269" s="185" t="s">
        <v>288</v>
      </c>
      <c r="H269" s="186">
        <v>243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547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548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24.15" customHeight="1">
      <c r="A271" s="38"/>
      <c r="B271" s="181"/>
      <c r="C271" s="182" t="s">
        <v>498</v>
      </c>
      <c r="D271" s="182" t="s">
        <v>285</v>
      </c>
      <c r="E271" s="183" t="s">
        <v>550</v>
      </c>
      <c r="F271" s="184" t="s">
        <v>551</v>
      </c>
      <c r="G271" s="185" t="s">
        <v>288</v>
      </c>
      <c r="H271" s="186">
        <v>243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552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553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>
      <c r="A273" s="38"/>
      <c r="B273" s="39"/>
      <c r="C273" s="38"/>
      <c r="D273" s="195" t="s">
        <v>300</v>
      </c>
      <c r="E273" s="38"/>
      <c r="F273" s="200" t="s">
        <v>1048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300</v>
      </c>
      <c r="AU273" s="19" t="s">
        <v>84</v>
      </c>
    </row>
    <row r="274" s="13" customFormat="1">
      <c r="A274" s="13"/>
      <c r="B274" s="201"/>
      <c r="C274" s="13"/>
      <c r="D274" s="195" t="s">
        <v>302</v>
      </c>
      <c r="E274" s="202" t="s">
        <v>1</v>
      </c>
      <c r="F274" s="203" t="s">
        <v>554</v>
      </c>
      <c r="G274" s="13"/>
      <c r="H274" s="202" t="s">
        <v>1</v>
      </c>
      <c r="I274" s="204"/>
      <c r="J274" s="13"/>
      <c r="K274" s="13"/>
      <c r="L274" s="201"/>
      <c r="M274" s="205"/>
      <c r="N274" s="206"/>
      <c r="O274" s="206"/>
      <c r="P274" s="206"/>
      <c r="Q274" s="206"/>
      <c r="R274" s="206"/>
      <c r="S274" s="206"/>
      <c r="T274" s="207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2" t="s">
        <v>302</v>
      </c>
      <c r="AU274" s="202" t="s">
        <v>84</v>
      </c>
      <c r="AV274" s="13" t="s">
        <v>82</v>
      </c>
      <c r="AW274" s="13" t="s">
        <v>32</v>
      </c>
      <c r="AX274" s="13" t="s">
        <v>75</v>
      </c>
      <c r="AY274" s="202" t="s">
        <v>283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1075</v>
      </c>
      <c r="G275" s="14"/>
      <c r="H275" s="211">
        <v>243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12" customFormat="1" ht="22.8" customHeight="1">
      <c r="A276" s="12"/>
      <c r="B276" s="168"/>
      <c r="C276" s="12"/>
      <c r="D276" s="169" t="s">
        <v>74</v>
      </c>
      <c r="E276" s="179" t="s">
        <v>329</v>
      </c>
      <c r="F276" s="179" t="s">
        <v>556</v>
      </c>
      <c r="G276" s="12"/>
      <c r="H276" s="12"/>
      <c r="I276" s="171"/>
      <c r="J276" s="180">
        <f>BK276</f>
        <v>0</v>
      </c>
      <c r="K276" s="12"/>
      <c r="L276" s="168"/>
      <c r="M276" s="173"/>
      <c r="N276" s="174"/>
      <c r="O276" s="174"/>
      <c r="P276" s="175">
        <f>SUM(P277:P313)</f>
        <v>0</v>
      </c>
      <c r="Q276" s="174"/>
      <c r="R276" s="175">
        <f>SUM(R277:R313)</f>
        <v>1.7504300000000002</v>
      </c>
      <c r="S276" s="174"/>
      <c r="T276" s="176">
        <f>SUM(T277:T313)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9" t="s">
        <v>82</v>
      </c>
      <c r="AT276" s="177" t="s">
        <v>74</v>
      </c>
      <c r="AU276" s="177" t="s">
        <v>82</v>
      </c>
      <c r="AY276" s="169" t="s">
        <v>283</v>
      </c>
      <c r="BK276" s="178">
        <f>SUM(BK277:BK313)</f>
        <v>0</v>
      </c>
    </row>
    <row r="277" s="2" customFormat="1" ht="24.15" customHeight="1">
      <c r="A277" s="38"/>
      <c r="B277" s="181"/>
      <c r="C277" s="182" t="s">
        <v>502</v>
      </c>
      <c r="D277" s="182" t="s">
        <v>285</v>
      </c>
      <c r="E277" s="183" t="s">
        <v>558</v>
      </c>
      <c r="F277" s="184" t="s">
        <v>559</v>
      </c>
      <c r="G277" s="185" t="s">
        <v>345</v>
      </c>
      <c r="H277" s="186">
        <v>81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0.01323</v>
      </c>
      <c r="R277" s="191">
        <f>Q277*H277</f>
        <v>1.0716300000000001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560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561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1048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1076</v>
      </c>
      <c r="G280" s="14"/>
      <c r="H280" s="211">
        <v>81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2" customFormat="1" ht="24.15" customHeight="1">
      <c r="A281" s="38"/>
      <c r="B281" s="181"/>
      <c r="C281" s="182" t="s">
        <v>506</v>
      </c>
      <c r="D281" s="182" t="s">
        <v>285</v>
      </c>
      <c r="E281" s="183" t="s">
        <v>564</v>
      </c>
      <c r="F281" s="184" t="s">
        <v>565</v>
      </c>
      <c r="G281" s="185" t="s">
        <v>486</v>
      </c>
      <c r="H281" s="186">
        <v>4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2.0000000000000002E-05</v>
      </c>
      <c r="R281" s="191">
        <f>Q281*H281</f>
        <v>8.0000000000000007E-05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566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567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318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776</v>
      </c>
      <c r="G284" s="14"/>
      <c r="H284" s="211">
        <v>4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24.15" customHeight="1">
      <c r="A285" s="38"/>
      <c r="B285" s="181"/>
      <c r="C285" s="232" t="s">
        <v>511</v>
      </c>
      <c r="D285" s="232" t="s">
        <v>440</v>
      </c>
      <c r="E285" s="233" t="s">
        <v>570</v>
      </c>
      <c r="F285" s="234" t="s">
        <v>571</v>
      </c>
      <c r="G285" s="235" t="s">
        <v>486</v>
      </c>
      <c r="H285" s="236">
        <v>4</v>
      </c>
      <c r="I285" s="237"/>
      <c r="J285" s="238">
        <f>ROUND(I285*H285,2)</f>
        <v>0</v>
      </c>
      <c r="K285" s="234" t="s">
        <v>294</v>
      </c>
      <c r="L285" s="239"/>
      <c r="M285" s="240" t="s">
        <v>1</v>
      </c>
      <c r="N285" s="241" t="s">
        <v>40</v>
      </c>
      <c r="O285" s="77"/>
      <c r="P285" s="191">
        <f>O285*H285</f>
        <v>0</v>
      </c>
      <c r="Q285" s="191">
        <v>0.0042599999999999999</v>
      </c>
      <c r="R285" s="191">
        <f>Q285*H285</f>
        <v>0.01704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329</v>
      </c>
      <c r="AT285" s="193" t="s">
        <v>440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572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571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515</v>
      </c>
      <c r="D287" s="182" t="s">
        <v>285</v>
      </c>
      <c r="E287" s="183" t="s">
        <v>574</v>
      </c>
      <c r="F287" s="184" t="s">
        <v>575</v>
      </c>
      <c r="G287" s="185" t="s">
        <v>345</v>
      </c>
      <c r="H287" s="186">
        <v>81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576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575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182" t="s">
        <v>522</v>
      </c>
      <c r="D289" s="182" t="s">
        <v>285</v>
      </c>
      <c r="E289" s="183" t="s">
        <v>578</v>
      </c>
      <c r="F289" s="184" t="s">
        <v>579</v>
      </c>
      <c r="G289" s="185" t="s">
        <v>345</v>
      </c>
      <c r="H289" s="186">
        <v>81</v>
      </c>
      <c r="I289" s="187"/>
      <c r="J289" s="188">
        <f>ROUND(I289*H289,2)</f>
        <v>0</v>
      </c>
      <c r="K289" s="184" t="s">
        <v>1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580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579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581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2" customFormat="1" ht="24.15" customHeight="1">
      <c r="A292" s="38"/>
      <c r="B292" s="181"/>
      <c r="C292" s="182" t="s">
        <v>527</v>
      </c>
      <c r="D292" s="182" t="s">
        <v>285</v>
      </c>
      <c r="E292" s="183" t="s">
        <v>583</v>
      </c>
      <c r="F292" s="184" t="s">
        <v>584</v>
      </c>
      <c r="G292" s="185" t="s">
        <v>585</v>
      </c>
      <c r="H292" s="186">
        <v>2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0.00031</v>
      </c>
      <c r="R292" s="191">
        <f>Q292*H292</f>
        <v>0.00062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586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587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588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589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84</v>
      </c>
      <c r="G296" s="14"/>
      <c r="H296" s="211">
        <v>2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24.15" customHeight="1">
      <c r="A297" s="38"/>
      <c r="B297" s="181"/>
      <c r="C297" s="182" t="s">
        <v>532</v>
      </c>
      <c r="D297" s="182" t="s">
        <v>285</v>
      </c>
      <c r="E297" s="183" t="s">
        <v>591</v>
      </c>
      <c r="F297" s="184" t="s">
        <v>592</v>
      </c>
      <c r="G297" s="185" t="s">
        <v>345</v>
      </c>
      <c r="H297" s="186">
        <v>81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593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594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588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2" customFormat="1" ht="24.15" customHeight="1">
      <c r="A300" s="38"/>
      <c r="B300" s="181"/>
      <c r="C300" s="182" t="s">
        <v>537</v>
      </c>
      <c r="D300" s="182" t="s">
        <v>285</v>
      </c>
      <c r="E300" s="183" t="s">
        <v>1029</v>
      </c>
      <c r="F300" s="184" t="s">
        <v>1030</v>
      </c>
      <c r="G300" s="185" t="s">
        <v>486</v>
      </c>
      <c r="H300" s="186">
        <v>1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0.10833</v>
      </c>
      <c r="R300" s="191">
        <f>Q300*H300</f>
        <v>0.10833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1077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1032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318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82</v>
      </c>
      <c r="G303" s="14"/>
      <c r="H303" s="211">
        <v>1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24.15" customHeight="1">
      <c r="A304" s="38"/>
      <c r="B304" s="181"/>
      <c r="C304" s="182" t="s">
        <v>544</v>
      </c>
      <c r="D304" s="182" t="s">
        <v>285</v>
      </c>
      <c r="E304" s="183" t="s">
        <v>929</v>
      </c>
      <c r="F304" s="184" t="s">
        <v>930</v>
      </c>
      <c r="G304" s="185" t="s">
        <v>486</v>
      </c>
      <c r="H304" s="186">
        <v>1</v>
      </c>
      <c r="I304" s="187"/>
      <c r="J304" s="188">
        <f>ROUND(I304*H304,2)</f>
        <v>0</v>
      </c>
      <c r="K304" s="184" t="s">
        <v>294</v>
      </c>
      <c r="L304" s="39"/>
      <c r="M304" s="189" t="s">
        <v>1</v>
      </c>
      <c r="N304" s="190" t="s">
        <v>40</v>
      </c>
      <c r="O304" s="77"/>
      <c r="P304" s="191">
        <f>O304*H304</f>
        <v>0</v>
      </c>
      <c r="Q304" s="191">
        <v>0.10833</v>
      </c>
      <c r="R304" s="191">
        <f>Q304*H304</f>
        <v>0.10833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96</v>
      </c>
      <c r="AT304" s="193" t="s">
        <v>285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1078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932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>
      <c r="A306" s="38"/>
      <c r="B306" s="39"/>
      <c r="C306" s="38"/>
      <c r="D306" s="195" t="s">
        <v>300</v>
      </c>
      <c r="E306" s="38"/>
      <c r="F306" s="200" t="s">
        <v>318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300</v>
      </c>
      <c r="AU306" s="19" t="s">
        <v>84</v>
      </c>
    </row>
    <row r="307" s="14" customFormat="1">
      <c r="A307" s="14"/>
      <c r="B307" s="208"/>
      <c r="C307" s="14"/>
      <c r="D307" s="195" t="s">
        <v>302</v>
      </c>
      <c r="E307" s="209" t="s">
        <v>1</v>
      </c>
      <c r="F307" s="210" t="s">
        <v>82</v>
      </c>
      <c r="G307" s="14"/>
      <c r="H307" s="211">
        <v>1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32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549</v>
      </c>
      <c r="D308" s="182" t="s">
        <v>285</v>
      </c>
      <c r="E308" s="183" t="s">
        <v>933</v>
      </c>
      <c r="F308" s="184" t="s">
        <v>934</v>
      </c>
      <c r="G308" s="185" t="s">
        <v>486</v>
      </c>
      <c r="H308" s="186">
        <v>1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0.024240000000000001</v>
      </c>
      <c r="R308" s="191">
        <f>Q308*H308</f>
        <v>0.024240000000000001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935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936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24.15" customHeight="1">
      <c r="A310" s="38"/>
      <c r="B310" s="181"/>
      <c r="C310" s="182" t="s">
        <v>557</v>
      </c>
      <c r="D310" s="182" t="s">
        <v>285</v>
      </c>
      <c r="E310" s="183" t="s">
        <v>937</v>
      </c>
      <c r="F310" s="184" t="s">
        <v>938</v>
      </c>
      <c r="G310" s="185" t="s">
        <v>486</v>
      </c>
      <c r="H310" s="186">
        <v>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939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940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24.15" customHeight="1">
      <c r="A312" s="38"/>
      <c r="B312" s="181"/>
      <c r="C312" s="182" t="s">
        <v>563</v>
      </c>
      <c r="D312" s="182" t="s">
        <v>285</v>
      </c>
      <c r="E312" s="183" t="s">
        <v>941</v>
      </c>
      <c r="F312" s="184" t="s">
        <v>942</v>
      </c>
      <c r="G312" s="185" t="s">
        <v>486</v>
      </c>
      <c r="H312" s="186">
        <v>2</v>
      </c>
      <c r="I312" s="187"/>
      <c r="J312" s="188">
        <f>ROUND(I312*H312,2)</f>
        <v>0</v>
      </c>
      <c r="K312" s="184" t="s">
        <v>294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0.21007999999999999</v>
      </c>
      <c r="R312" s="191">
        <f>Q312*H312</f>
        <v>0.42015999999999998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943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944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12" customFormat="1" ht="22.8" customHeight="1">
      <c r="A314" s="12"/>
      <c r="B314" s="168"/>
      <c r="C314" s="12"/>
      <c r="D314" s="169" t="s">
        <v>74</v>
      </c>
      <c r="E314" s="179" t="s">
        <v>336</v>
      </c>
      <c r="F314" s="179" t="s">
        <v>675</v>
      </c>
      <c r="G314" s="12"/>
      <c r="H314" s="12"/>
      <c r="I314" s="171"/>
      <c r="J314" s="180">
        <f>BK314</f>
        <v>0</v>
      </c>
      <c r="K314" s="12"/>
      <c r="L314" s="168"/>
      <c r="M314" s="173"/>
      <c r="N314" s="174"/>
      <c r="O314" s="174"/>
      <c r="P314" s="175">
        <f>SUM(P315:P324)</f>
        <v>0</v>
      </c>
      <c r="Q314" s="174"/>
      <c r="R314" s="175">
        <f>SUM(R315:R324)</f>
        <v>0.00054000000000000001</v>
      </c>
      <c r="S314" s="174"/>
      <c r="T314" s="176">
        <f>SUM(T315:T324)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169" t="s">
        <v>82</v>
      </c>
      <c r="AT314" s="177" t="s">
        <v>74</v>
      </c>
      <c r="AU314" s="177" t="s">
        <v>82</v>
      </c>
      <c r="AY314" s="169" t="s">
        <v>283</v>
      </c>
      <c r="BK314" s="178">
        <f>SUM(BK315:BK324)</f>
        <v>0</v>
      </c>
    </row>
    <row r="315" s="2" customFormat="1" ht="24.15" customHeight="1">
      <c r="A315" s="38"/>
      <c r="B315" s="181"/>
      <c r="C315" s="182" t="s">
        <v>569</v>
      </c>
      <c r="D315" s="182" t="s">
        <v>285</v>
      </c>
      <c r="E315" s="183" t="s">
        <v>683</v>
      </c>
      <c r="F315" s="184" t="s">
        <v>684</v>
      </c>
      <c r="G315" s="185" t="s">
        <v>345</v>
      </c>
      <c r="H315" s="186">
        <v>6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9.0000000000000006E-05</v>
      </c>
      <c r="R315" s="191">
        <f>Q315*H315</f>
        <v>0.00054000000000000001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685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686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318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687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838</v>
      </c>
      <c r="G319" s="14"/>
      <c r="H319" s="211">
        <v>6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182" t="s">
        <v>573</v>
      </c>
      <c r="D320" s="182" t="s">
        <v>285</v>
      </c>
      <c r="E320" s="183" t="s">
        <v>690</v>
      </c>
      <c r="F320" s="184" t="s">
        <v>691</v>
      </c>
      <c r="G320" s="185" t="s">
        <v>316</v>
      </c>
      <c r="H320" s="186">
        <v>3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692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693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694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13" customFormat="1">
      <c r="A323" s="13"/>
      <c r="B323" s="201"/>
      <c r="C323" s="13"/>
      <c r="D323" s="195" t="s">
        <v>302</v>
      </c>
      <c r="E323" s="202" t="s">
        <v>1</v>
      </c>
      <c r="F323" s="203" t="s">
        <v>695</v>
      </c>
      <c r="G323" s="13"/>
      <c r="H323" s="202" t="s">
        <v>1</v>
      </c>
      <c r="I323" s="204"/>
      <c r="J323" s="13"/>
      <c r="K323" s="13"/>
      <c r="L323" s="201"/>
      <c r="M323" s="205"/>
      <c r="N323" s="206"/>
      <c r="O323" s="206"/>
      <c r="P323" s="206"/>
      <c r="Q323" s="206"/>
      <c r="R323" s="206"/>
      <c r="S323" s="206"/>
      <c r="T323" s="207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02" t="s">
        <v>302</v>
      </c>
      <c r="AU323" s="202" t="s">
        <v>84</v>
      </c>
      <c r="AV323" s="13" t="s">
        <v>82</v>
      </c>
      <c r="AW323" s="13" t="s">
        <v>32</v>
      </c>
      <c r="AX323" s="13" t="s">
        <v>75</v>
      </c>
      <c r="AY323" s="202" t="s">
        <v>283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91</v>
      </c>
      <c r="G324" s="14"/>
      <c r="H324" s="211">
        <v>3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82</v>
      </c>
      <c r="AY324" s="209" t="s">
        <v>283</v>
      </c>
    </row>
    <row r="325" s="12" customFormat="1" ht="22.8" customHeight="1">
      <c r="A325" s="12"/>
      <c r="B325" s="168"/>
      <c r="C325" s="12"/>
      <c r="D325" s="169" t="s">
        <v>74</v>
      </c>
      <c r="E325" s="179" t="s">
        <v>696</v>
      </c>
      <c r="F325" s="179" t="s">
        <v>697</v>
      </c>
      <c r="G325" s="12"/>
      <c r="H325" s="12"/>
      <c r="I325" s="171"/>
      <c r="J325" s="180">
        <f>BK325</f>
        <v>0</v>
      </c>
      <c r="K325" s="12"/>
      <c r="L325" s="168"/>
      <c r="M325" s="173"/>
      <c r="N325" s="174"/>
      <c r="O325" s="174"/>
      <c r="P325" s="175">
        <f>SUM(P326:P344)</f>
        <v>0</v>
      </c>
      <c r="Q325" s="174"/>
      <c r="R325" s="175">
        <f>SUM(R326:R344)</f>
        <v>0</v>
      </c>
      <c r="S325" s="174"/>
      <c r="T325" s="176">
        <f>SUM(T326:T344)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169" t="s">
        <v>82</v>
      </c>
      <c r="AT325" s="177" t="s">
        <v>74</v>
      </c>
      <c r="AU325" s="177" t="s">
        <v>82</v>
      </c>
      <c r="AY325" s="169" t="s">
        <v>283</v>
      </c>
      <c r="BK325" s="178">
        <f>SUM(BK326:BK344)</f>
        <v>0</v>
      </c>
    </row>
    <row r="326" s="2" customFormat="1" ht="14.4" customHeight="1">
      <c r="A326" s="38"/>
      <c r="B326" s="181"/>
      <c r="C326" s="182" t="s">
        <v>577</v>
      </c>
      <c r="D326" s="182" t="s">
        <v>285</v>
      </c>
      <c r="E326" s="183" t="s">
        <v>699</v>
      </c>
      <c r="F326" s="184" t="s">
        <v>700</v>
      </c>
      <c r="G326" s="185" t="s">
        <v>419</v>
      </c>
      <c r="H326" s="186">
        <v>136.636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</v>
      </c>
      <c r="R326" s="191">
        <f>Q326*H326</f>
        <v>0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701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702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1079</v>
      </c>
      <c r="G328" s="14"/>
      <c r="H328" s="211">
        <v>100.224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75</v>
      </c>
      <c r="AY328" s="209" t="s">
        <v>283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1080</v>
      </c>
      <c r="G329" s="14"/>
      <c r="H329" s="211">
        <v>36.411999999999999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5" customFormat="1">
      <c r="A330" s="15"/>
      <c r="B330" s="216"/>
      <c r="C330" s="15"/>
      <c r="D330" s="195" t="s">
        <v>302</v>
      </c>
      <c r="E330" s="217" t="s">
        <v>1</v>
      </c>
      <c r="F330" s="218" t="s">
        <v>306</v>
      </c>
      <c r="G330" s="15"/>
      <c r="H330" s="219">
        <v>136.636</v>
      </c>
      <c r="I330" s="220"/>
      <c r="J330" s="15"/>
      <c r="K330" s="15"/>
      <c r="L330" s="216"/>
      <c r="M330" s="221"/>
      <c r="N330" s="222"/>
      <c r="O330" s="222"/>
      <c r="P330" s="222"/>
      <c r="Q330" s="222"/>
      <c r="R330" s="222"/>
      <c r="S330" s="222"/>
      <c r="T330" s="223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17" t="s">
        <v>302</v>
      </c>
      <c r="AU330" s="217" t="s">
        <v>84</v>
      </c>
      <c r="AV330" s="15" t="s">
        <v>96</v>
      </c>
      <c r="AW330" s="15" t="s">
        <v>32</v>
      </c>
      <c r="AX330" s="15" t="s">
        <v>82</v>
      </c>
      <c r="AY330" s="217" t="s">
        <v>283</v>
      </c>
    </row>
    <row r="331" s="2" customFormat="1" ht="24.15" customHeight="1">
      <c r="A331" s="38"/>
      <c r="B331" s="181"/>
      <c r="C331" s="182" t="s">
        <v>582</v>
      </c>
      <c r="D331" s="182" t="s">
        <v>285</v>
      </c>
      <c r="E331" s="183" t="s">
        <v>706</v>
      </c>
      <c r="F331" s="184" t="s">
        <v>707</v>
      </c>
      <c r="G331" s="185" t="s">
        <v>419</v>
      </c>
      <c r="H331" s="186">
        <v>1912.904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708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709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1079</v>
      </c>
      <c r="G333" s="14"/>
      <c r="H333" s="211">
        <v>100.224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1080</v>
      </c>
      <c r="G334" s="14"/>
      <c r="H334" s="211">
        <v>36.411999999999999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5" customFormat="1">
      <c r="A335" s="15"/>
      <c r="B335" s="216"/>
      <c r="C335" s="15"/>
      <c r="D335" s="195" t="s">
        <v>302</v>
      </c>
      <c r="E335" s="217" t="s">
        <v>1</v>
      </c>
      <c r="F335" s="218" t="s">
        <v>306</v>
      </c>
      <c r="G335" s="15"/>
      <c r="H335" s="219">
        <v>136.636</v>
      </c>
      <c r="I335" s="220"/>
      <c r="J335" s="15"/>
      <c r="K335" s="15"/>
      <c r="L335" s="216"/>
      <c r="M335" s="221"/>
      <c r="N335" s="222"/>
      <c r="O335" s="222"/>
      <c r="P335" s="222"/>
      <c r="Q335" s="222"/>
      <c r="R335" s="222"/>
      <c r="S335" s="222"/>
      <c r="T335" s="223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17" t="s">
        <v>302</v>
      </c>
      <c r="AU335" s="217" t="s">
        <v>84</v>
      </c>
      <c r="AV335" s="15" t="s">
        <v>96</v>
      </c>
      <c r="AW335" s="15" t="s">
        <v>32</v>
      </c>
      <c r="AX335" s="15" t="s">
        <v>82</v>
      </c>
      <c r="AY335" s="217" t="s">
        <v>283</v>
      </c>
    </row>
    <row r="336" s="14" customFormat="1">
      <c r="A336" s="14"/>
      <c r="B336" s="208"/>
      <c r="C336" s="14"/>
      <c r="D336" s="195" t="s">
        <v>302</v>
      </c>
      <c r="E336" s="14"/>
      <c r="F336" s="210" t="s">
        <v>1081</v>
      </c>
      <c r="G336" s="14"/>
      <c r="H336" s="211">
        <v>1912.904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</v>
      </c>
      <c r="AX336" s="14" t="s">
        <v>82</v>
      </c>
      <c r="AY336" s="209" t="s">
        <v>283</v>
      </c>
    </row>
    <row r="337" s="2" customFormat="1" ht="24.15" customHeight="1">
      <c r="A337" s="38"/>
      <c r="B337" s="181"/>
      <c r="C337" s="182" t="s">
        <v>590</v>
      </c>
      <c r="D337" s="182" t="s">
        <v>285</v>
      </c>
      <c r="E337" s="183" t="s">
        <v>712</v>
      </c>
      <c r="F337" s="184" t="s">
        <v>713</v>
      </c>
      <c r="G337" s="185" t="s">
        <v>419</v>
      </c>
      <c r="H337" s="186">
        <v>136.636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714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715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 ht="37.8" customHeight="1">
      <c r="A339" s="38"/>
      <c r="B339" s="181"/>
      <c r="C339" s="182" t="s">
        <v>595</v>
      </c>
      <c r="D339" s="182" t="s">
        <v>285</v>
      </c>
      <c r="E339" s="183" t="s">
        <v>717</v>
      </c>
      <c r="F339" s="184" t="s">
        <v>421</v>
      </c>
      <c r="G339" s="185" t="s">
        <v>419</v>
      </c>
      <c r="H339" s="186">
        <v>100.224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718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421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1079</v>
      </c>
      <c r="G341" s="14"/>
      <c r="H341" s="211">
        <v>100.224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2" customFormat="1" ht="37.8" customHeight="1">
      <c r="A342" s="38"/>
      <c r="B342" s="181"/>
      <c r="C342" s="182" t="s">
        <v>600</v>
      </c>
      <c r="D342" s="182" t="s">
        <v>285</v>
      </c>
      <c r="E342" s="183" t="s">
        <v>720</v>
      </c>
      <c r="F342" s="184" t="s">
        <v>721</v>
      </c>
      <c r="G342" s="185" t="s">
        <v>419</v>
      </c>
      <c r="H342" s="186">
        <v>36.411999999999999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722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4" customFormat="1">
      <c r="A344" s="14"/>
      <c r="B344" s="208"/>
      <c r="C344" s="14"/>
      <c r="D344" s="195" t="s">
        <v>302</v>
      </c>
      <c r="E344" s="209" t="s">
        <v>1</v>
      </c>
      <c r="F344" s="210" t="s">
        <v>1080</v>
      </c>
      <c r="G344" s="14"/>
      <c r="H344" s="211">
        <v>36.411999999999999</v>
      </c>
      <c r="I344" s="212"/>
      <c r="J344" s="14"/>
      <c r="K344" s="14"/>
      <c r="L344" s="208"/>
      <c r="M344" s="213"/>
      <c r="N344" s="214"/>
      <c r="O344" s="214"/>
      <c r="P344" s="214"/>
      <c r="Q344" s="214"/>
      <c r="R344" s="214"/>
      <c r="S344" s="214"/>
      <c r="T344" s="21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9" t="s">
        <v>302</v>
      </c>
      <c r="AU344" s="209" t="s">
        <v>84</v>
      </c>
      <c r="AV344" s="14" t="s">
        <v>84</v>
      </c>
      <c r="AW344" s="14" t="s">
        <v>32</v>
      </c>
      <c r="AX344" s="14" t="s">
        <v>82</v>
      </c>
      <c r="AY344" s="209" t="s">
        <v>283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723</v>
      </c>
      <c r="F345" s="179" t="s">
        <v>724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SUM(P346:P349)</f>
        <v>0</v>
      </c>
      <c r="Q345" s="174"/>
      <c r="R345" s="175">
        <f>SUM(R346:R349)</f>
        <v>0</v>
      </c>
      <c r="S345" s="174"/>
      <c r="T345" s="176">
        <f>SUM(T346:T349)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SUM(BK346:BK349)</f>
        <v>0</v>
      </c>
    </row>
    <row r="346" s="2" customFormat="1" ht="24.15" customHeight="1">
      <c r="A346" s="38"/>
      <c r="B346" s="181"/>
      <c r="C346" s="182" t="s">
        <v>605</v>
      </c>
      <c r="D346" s="182" t="s">
        <v>285</v>
      </c>
      <c r="E346" s="183" t="s">
        <v>726</v>
      </c>
      <c r="F346" s="184" t="s">
        <v>727</v>
      </c>
      <c r="G346" s="185" t="s">
        <v>419</v>
      </c>
      <c r="H346" s="186">
        <v>18.759</v>
      </c>
      <c r="I346" s="187"/>
      <c r="J346" s="188">
        <f>ROUND(I346*H346,2)</f>
        <v>0</v>
      </c>
      <c r="K346" s="184" t="s">
        <v>294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728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729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13" customFormat="1">
      <c r="A348" s="13"/>
      <c r="B348" s="201"/>
      <c r="C348" s="13"/>
      <c r="D348" s="195" t="s">
        <v>302</v>
      </c>
      <c r="E348" s="202" t="s">
        <v>1</v>
      </c>
      <c r="F348" s="203" t="s">
        <v>730</v>
      </c>
      <c r="G348" s="13"/>
      <c r="H348" s="202" t="s">
        <v>1</v>
      </c>
      <c r="I348" s="204"/>
      <c r="J348" s="13"/>
      <c r="K348" s="13"/>
      <c r="L348" s="201"/>
      <c r="M348" s="205"/>
      <c r="N348" s="206"/>
      <c r="O348" s="206"/>
      <c r="P348" s="206"/>
      <c r="Q348" s="206"/>
      <c r="R348" s="206"/>
      <c r="S348" s="206"/>
      <c r="T348" s="207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02" t="s">
        <v>302</v>
      </c>
      <c r="AU348" s="202" t="s">
        <v>84</v>
      </c>
      <c r="AV348" s="13" t="s">
        <v>82</v>
      </c>
      <c r="AW348" s="13" t="s">
        <v>32</v>
      </c>
      <c r="AX348" s="13" t="s">
        <v>75</v>
      </c>
      <c r="AY348" s="202" t="s">
        <v>283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1082</v>
      </c>
      <c r="G349" s="14"/>
      <c r="H349" s="211">
        <v>18.759</v>
      </c>
      <c r="I349" s="212"/>
      <c r="J349" s="14"/>
      <c r="K349" s="14"/>
      <c r="L349" s="208"/>
      <c r="M349" s="242"/>
      <c r="N349" s="243"/>
      <c r="O349" s="243"/>
      <c r="P349" s="243"/>
      <c r="Q349" s="243"/>
      <c r="R349" s="243"/>
      <c r="S349" s="243"/>
      <c r="T349" s="244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82</v>
      </c>
      <c r="AY349" s="209" t="s">
        <v>283</v>
      </c>
    </row>
    <row r="350" s="2" customFormat="1" ht="6.96" customHeight="1">
      <c r="A350" s="38"/>
      <c r="B350" s="60"/>
      <c r="C350" s="61"/>
      <c r="D350" s="61"/>
      <c r="E350" s="61"/>
      <c r="F350" s="61"/>
      <c r="G350" s="61"/>
      <c r="H350" s="61"/>
      <c r="I350" s="61"/>
      <c r="J350" s="61"/>
      <c r="K350" s="61"/>
      <c r="L350" s="39"/>
      <c r="M350" s="38"/>
      <c r="O350" s="38"/>
      <c r="P350" s="38"/>
      <c r="Q350" s="38"/>
      <c r="R350" s="38"/>
      <c r="S350" s="38"/>
      <c r="T350" s="3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</row>
  </sheetData>
  <autoFilter ref="C131:K349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1083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ROUND((SUM(BE132:BE384)),  2)</f>
        <v>0</v>
      </c>
      <c r="G37" s="38"/>
      <c r="H37" s="38"/>
      <c r="I37" s="138">
        <v>0.20999999999999999</v>
      </c>
      <c r="J37" s="137">
        <f>ROUND(((SUM(BE132:BE384))*I37),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ROUND((SUM(BF132:BF384)),  2)</f>
        <v>0</v>
      </c>
      <c r="G38" s="38"/>
      <c r="H38" s="38"/>
      <c r="I38" s="138">
        <v>0.14999999999999999</v>
      </c>
      <c r="J38" s="137">
        <f>ROUND(((SUM(BF132:BF384))*I38),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01.1.1a Kanalizační odbočení Stoky 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J360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J380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01.1.1a Kanalizační odbočení Stoky 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566.09558059999995</v>
      </c>
      <c r="S132" s="90"/>
      <c r="T132" s="166">
        <f>T133</f>
        <v>178.71776999999997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P134+P257+P262+P283+P295+P347+P360+P380</f>
        <v>0</v>
      </c>
      <c r="Q133" s="174"/>
      <c r="R133" s="175">
        <f>R134+R257+R262+R283+R295+R347+R360+R380</f>
        <v>566.09558059999995</v>
      </c>
      <c r="S133" s="174"/>
      <c r="T133" s="176">
        <f>T134+T257+T262+T283+T295+T347+T360+T380</f>
        <v>178.71776999999997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BK134+BK257+BK262+BK283+BK295+BK347+BK360+BK380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527.31467959999998</v>
      </c>
      <c r="S134" s="174"/>
      <c r="T134" s="176">
        <f>SUM(T135:T256)</f>
        <v>178.71776999999997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142.065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82.397699999999986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142.065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82.397699999999986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142.065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13.922370000000001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1084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1086</v>
      </c>
      <c r="G144" s="14"/>
      <c r="H144" s="211">
        <v>145.09999999999999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1087</v>
      </c>
      <c r="G145" s="14"/>
      <c r="H145" s="211">
        <v>12.75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157.84999999999999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1088</v>
      </c>
      <c r="G147" s="14"/>
      <c r="H147" s="211">
        <v>142.065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43.530000000000001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1084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1090</v>
      </c>
      <c r="G152" s="14"/>
      <c r="H152" s="211">
        <v>43.530000000000001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144.48400000000001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1091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1093</v>
      </c>
      <c r="G157" s="14"/>
      <c r="H157" s="211">
        <v>228.53299999999999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1094</v>
      </c>
      <c r="G158" s="14"/>
      <c r="H158" s="211">
        <v>29.963000000000001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1095</v>
      </c>
      <c r="G160" s="14"/>
      <c r="H160" s="211">
        <v>30.471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288.96699999999998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1096</v>
      </c>
      <c r="G162" s="14"/>
      <c r="H162" s="211">
        <v>144.48400000000001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144.48400000000001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1091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57.793999999999997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1097</v>
      </c>
      <c r="G169" s="14"/>
      <c r="H169" s="211">
        <v>57.793999999999997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638.44000000000005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0.37667960000000006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1084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1098</v>
      </c>
      <c r="G173" s="14"/>
      <c r="H173" s="211">
        <v>638.44000000000005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638.44000000000005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293.32100000000003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1099</v>
      </c>
      <c r="G179" s="14"/>
      <c r="H179" s="211">
        <v>288.96800000000002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1100</v>
      </c>
      <c r="G181" s="14"/>
      <c r="H181" s="211">
        <v>4.3529999999999998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293.32100000000003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26.844000000000001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1466.605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1101</v>
      </c>
      <c r="G187" s="14"/>
      <c r="H187" s="211">
        <v>1466.605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134.22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1102</v>
      </c>
      <c r="G190" s="14"/>
      <c r="H190" s="211">
        <v>134.22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26.844000000000001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1100</v>
      </c>
      <c r="G194" s="14"/>
      <c r="H194" s="211">
        <v>4.3529999999999998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4.3529999999999998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1104</v>
      </c>
      <c r="G197" s="14"/>
      <c r="H197" s="211">
        <v>22.491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22.491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26.844000000000001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157.84999999999999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1105</v>
      </c>
      <c r="G203" s="14"/>
      <c r="H203" s="211">
        <v>145.09999999999999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1087</v>
      </c>
      <c r="G204" s="14"/>
      <c r="H204" s="211">
        <v>12.75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157.84999999999999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479.31700000000001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1106</v>
      </c>
      <c r="G209" s="14"/>
      <c r="H209" s="211">
        <v>293.32100000000003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1107</v>
      </c>
      <c r="G211" s="14"/>
      <c r="H211" s="211">
        <v>-27.033999999999999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266.28700000000003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1108</v>
      </c>
      <c r="G213" s="14"/>
      <c r="H213" s="211">
        <v>479.31700000000001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220.655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1099</v>
      </c>
      <c r="G217" s="14"/>
      <c r="H217" s="211">
        <v>288.96800000000002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1109</v>
      </c>
      <c r="G219" s="14"/>
      <c r="H219" s="211">
        <v>-65.295000000000002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1110</v>
      </c>
      <c r="G221" s="14"/>
      <c r="H221" s="211">
        <v>-20.335000000000001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1111</v>
      </c>
      <c r="G223" s="14"/>
      <c r="H223" s="211">
        <v>-4.0570000000000004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1112</v>
      </c>
      <c r="G224" s="14"/>
      <c r="H224" s="211">
        <v>-6.093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1113</v>
      </c>
      <c r="G225" s="14"/>
      <c r="H225" s="211">
        <v>-29.359000000000002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1114</v>
      </c>
      <c r="G227" s="14"/>
      <c r="H227" s="211">
        <v>56.826000000000001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220.655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396.34800000000001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396.34800000000001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1115</v>
      </c>
      <c r="G233" s="14"/>
      <c r="H233" s="211">
        <v>220.66499999999999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220.66499999999999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1104</v>
      </c>
      <c r="G236" s="14"/>
      <c r="H236" s="211">
        <v>22.491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22.491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1116</v>
      </c>
      <c r="G238" s="14"/>
      <c r="H238" s="211">
        <v>198.17400000000001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1117</v>
      </c>
      <c r="G239" s="14"/>
      <c r="H239" s="211">
        <v>396.34800000000001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65.295000000000002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1084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1118</v>
      </c>
      <c r="G243" s="14"/>
      <c r="H243" s="211">
        <v>65.295000000000002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130.59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130.59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1119</v>
      </c>
      <c r="G246" s="14"/>
      <c r="H246" s="211">
        <v>130.59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43.530000000000001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43.530000000000001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1084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1090</v>
      </c>
      <c r="G253" s="14"/>
      <c r="H253" s="211">
        <v>43.530000000000001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526.93799999999999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1120</v>
      </c>
      <c r="G256" s="14"/>
      <c r="H256" s="211">
        <v>526.93799999999999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29.700519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145.09999999999999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29.700519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1084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1121</v>
      </c>
      <c r="G261" s="14"/>
      <c r="H261" s="211">
        <v>145.09999999999999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14.51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1084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1122</v>
      </c>
      <c r="G266" s="14"/>
      <c r="H266" s="211">
        <v>14.51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5.8250000000000002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1084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1124</v>
      </c>
      <c r="G271" s="14"/>
      <c r="H271" s="211">
        <v>2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1125</v>
      </c>
      <c r="G273" s="14"/>
      <c r="H273" s="211">
        <v>3.8250000000000002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5.8250000000000002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4.0570000000000004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1084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1124</v>
      </c>
      <c r="G279" s="14"/>
      <c r="H279" s="211">
        <v>2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1126</v>
      </c>
      <c r="G281" s="14"/>
      <c r="H281" s="211">
        <v>2.0569999999999999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4.0570000000000004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142.065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142.065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142.065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142.065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1084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1128</v>
      </c>
      <c r="G294" s="14"/>
      <c r="H294" s="211">
        <v>142.065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SUM(P296:P346)</f>
        <v>0</v>
      </c>
      <c r="Q295" s="174"/>
      <c r="R295" s="175">
        <f>SUM(R296:R346)</f>
        <v>9.0803820000000002</v>
      </c>
      <c r="S295" s="174"/>
      <c r="T295" s="176">
        <f>SUM(T296:T346)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SUM(BK296:BK346)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145.09999999999999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0.61232199999999992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1084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1121</v>
      </c>
      <c r="G299" s="14"/>
      <c r="H299" s="211">
        <v>145.09999999999999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116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1084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1138</v>
      </c>
      <c r="G304" s="14"/>
      <c r="H304" s="211">
        <v>36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1139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1140</v>
      </c>
      <c r="G306" s="14"/>
      <c r="H306" s="211">
        <v>4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6" customFormat="1">
      <c r="A307" s="16"/>
      <c r="B307" s="224"/>
      <c r="C307" s="16"/>
      <c r="D307" s="195" t="s">
        <v>302</v>
      </c>
      <c r="E307" s="225" t="s">
        <v>1</v>
      </c>
      <c r="F307" s="226" t="s">
        <v>374</v>
      </c>
      <c r="G307" s="16"/>
      <c r="H307" s="227">
        <v>40</v>
      </c>
      <c r="I307" s="228"/>
      <c r="J307" s="16"/>
      <c r="K307" s="16"/>
      <c r="L307" s="224"/>
      <c r="M307" s="229"/>
      <c r="N307" s="230"/>
      <c r="O307" s="230"/>
      <c r="P307" s="230"/>
      <c r="Q307" s="230"/>
      <c r="R307" s="230"/>
      <c r="S307" s="230"/>
      <c r="T307" s="231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25" t="s">
        <v>302</v>
      </c>
      <c r="AU307" s="225" t="s">
        <v>84</v>
      </c>
      <c r="AV307" s="16" t="s">
        <v>91</v>
      </c>
      <c r="AW307" s="16" t="s">
        <v>32</v>
      </c>
      <c r="AX307" s="16" t="s">
        <v>75</v>
      </c>
      <c r="AY307" s="225" t="s">
        <v>283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1141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1142</v>
      </c>
      <c r="G309" s="14"/>
      <c r="H309" s="211">
        <v>76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5" customFormat="1">
      <c r="A310" s="15"/>
      <c r="B310" s="216"/>
      <c r="C310" s="15"/>
      <c r="D310" s="195" t="s">
        <v>302</v>
      </c>
      <c r="E310" s="217" t="s">
        <v>1</v>
      </c>
      <c r="F310" s="218" t="s">
        <v>306</v>
      </c>
      <c r="G310" s="15"/>
      <c r="H310" s="219">
        <v>116</v>
      </c>
      <c r="I310" s="220"/>
      <c r="J310" s="15"/>
      <c r="K310" s="15"/>
      <c r="L310" s="216"/>
      <c r="M310" s="221"/>
      <c r="N310" s="222"/>
      <c r="O310" s="222"/>
      <c r="P310" s="222"/>
      <c r="Q310" s="222"/>
      <c r="R310" s="222"/>
      <c r="S310" s="222"/>
      <c r="T310" s="22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7" t="s">
        <v>302</v>
      </c>
      <c r="AU310" s="217" t="s">
        <v>84</v>
      </c>
      <c r="AV310" s="15" t="s">
        <v>96</v>
      </c>
      <c r="AW310" s="15" t="s">
        <v>32</v>
      </c>
      <c r="AX310" s="15" t="s">
        <v>82</v>
      </c>
      <c r="AY310" s="217" t="s">
        <v>283</v>
      </c>
    </row>
    <row r="311" s="2" customFormat="1" ht="14.4" customHeight="1">
      <c r="A311" s="38"/>
      <c r="B311" s="181"/>
      <c r="C311" s="232" t="s">
        <v>498</v>
      </c>
      <c r="D311" s="232" t="s">
        <v>440</v>
      </c>
      <c r="E311" s="233" t="s">
        <v>1143</v>
      </c>
      <c r="F311" s="234" t="s">
        <v>1144</v>
      </c>
      <c r="G311" s="235" t="s">
        <v>486</v>
      </c>
      <c r="H311" s="236">
        <v>40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0.025999999999999999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1146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232" t="s">
        <v>502</v>
      </c>
      <c r="D313" s="232" t="s">
        <v>440</v>
      </c>
      <c r="E313" s="233" t="s">
        <v>1147</v>
      </c>
      <c r="F313" s="234" t="s">
        <v>1148</v>
      </c>
      <c r="G313" s="235" t="s">
        <v>486</v>
      </c>
      <c r="H313" s="236">
        <v>76</v>
      </c>
      <c r="I313" s="237"/>
      <c r="J313" s="238">
        <f>ROUND(I313*H313,2)</f>
        <v>0</v>
      </c>
      <c r="K313" s="234" t="s">
        <v>1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0.00064999999999999997</v>
      </c>
      <c r="R313" s="191">
        <f>Q313*H313</f>
        <v>0.049399999999999999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1149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1148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14.4" customHeight="1">
      <c r="A315" s="38"/>
      <c r="B315" s="181"/>
      <c r="C315" s="182" t="s">
        <v>506</v>
      </c>
      <c r="D315" s="182" t="s">
        <v>285</v>
      </c>
      <c r="E315" s="183" t="s">
        <v>1150</v>
      </c>
      <c r="F315" s="184" t="s">
        <v>1151</v>
      </c>
      <c r="G315" s="185" t="s">
        <v>486</v>
      </c>
      <c r="H315" s="186">
        <v>38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1152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1153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1084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1154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515</v>
      </c>
      <c r="G319" s="14"/>
      <c r="H319" s="211">
        <v>38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232" t="s">
        <v>511</v>
      </c>
      <c r="D320" s="232" t="s">
        <v>440</v>
      </c>
      <c r="E320" s="233" t="s">
        <v>1155</v>
      </c>
      <c r="F320" s="234" t="s">
        <v>1156</v>
      </c>
      <c r="G320" s="235" t="s">
        <v>486</v>
      </c>
      <c r="H320" s="236">
        <v>38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0.00029</v>
      </c>
      <c r="R320" s="191">
        <f>Q320*H320</f>
        <v>0.01102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1156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515</v>
      </c>
      <c r="D322" s="182" t="s">
        <v>285</v>
      </c>
      <c r="E322" s="183" t="s">
        <v>777</v>
      </c>
      <c r="F322" s="184" t="s">
        <v>1158</v>
      </c>
      <c r="G322" s="185" t="s">
        <v>345</v>
      </c>
      <c r="H322" s="186">
        <v>145.09999999999999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1159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780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588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2" customFormat="1" ht="24.15" customHeight="1">
      <c r="A325" s="38"/>
      <c r="B325" s="181"/>
      <c r="C325" s="182" t="s">
        <v>522</v>
      </c>
      <c r="D325" s="182" t="s">
        <v>285</v>
      </c>
      <c r="E325" s="183" t="s">
        <v>1160</v>
      </c>
      <c r="F325" s="184" t="s">
        <v>1161</v>
      </c>
      <c r="G325" s="185" t="s">
        <v>486</v>
      </c>
      <c r="H325" s="186">
        <v>20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0.058029999999999998</v>
      </c>
      <c r="R325" s="191">
        <f>Q325*H325</f>
        <v>1.1606000000000001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1162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1163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1084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405</v>
      </c>
      <c r="G328" s="14"/>
      <c r="H328" s="211">
        <v>20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82</v>
      </c>
      <c r="AY328" s="209" t="s">
        <v>283</v>
      </c>
    </row>
    <row r="329" s="2" customFormat="1" ht="24.15" customHeight="1">
      <c r="A329" s="38"/>
      <c r="B329" s="181"/>
      <c r="C329" s="182" t="s">
        <v>527</v>
      </c>
      <c r="D329" s="182" t="s">
        <v>285</v>
      </c>
      <c r="E329" s="183" t="s">
        <v>1164</v>
      </c>
      <c r="F329" s="184" t="s">
        <v>1165</v>
      </c>
      <c r="G329" s="185" t="s">
        <v>486</v>
      </c>
      <c r="H329" s="186">
        <v>20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0.01136</v>
      </c>
      <c r="R329" s="191">
        <f>Q329*H329</f>
        <v>0.22720000000000001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1166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1167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532</v>
      </c>
      <c r="D331" s="182" t="s">
        <v>285</v>
      </c>
      <c r="E331" s="183" t="s">
        <v>1168</v>
      </c>
      <c r="F331" s="184" t="s">
        <v>1169</v>
      </c>
      <c r="G331" s="185" t="s">
        <v>486</v>
      </c>
      <c r="H331" s="186">
        <v>20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0.0062199999999999998</v>
      </c>
      <c r="R331" s="191">
        <f>Q331*H331</f>
        <v>0.1244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537</v>
      </c>
      <c r="D333" s="182" t="s">
        <v>285</v>
      </c>
      <c r="E333" s="183" t="s">
        <v>1172</v>
      </c>
      <c r="F333" s="184" t="s">
        <v>1173</v>
      </c>
      <c r="G333" s="185" t="s">
        <v>486</v>
      </c>
      <c r="H333" s="186">
        <v>20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544</v>
      </c>
      <c r="D335" s="182" t="s">
        <v>285</v>
      </c>
      <c r="E335" s="183" t="s">
        <v>1176</v>
      </c>
      <c r="F335" s="184" t="s">
        <v>1177</v>
      </c>
      <c r="G335" s="185" t="s">
        <v>486</v>
      </c>
      <c r="H335" s="186">
        <v>20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0.054539999999999998</v>
      </c>
      <c r="R335" s="191">
        <f>Q335*H335</f>
        <v>1.0908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1178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1179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24.15" customHeight="1">
      <c r="A337" s="38"/>
      <c r="B337" s="181"/>
      <c r="C337" s="182" t="s">
        <v>549</v>
      </c>
      <c r="D337" s="182" t="s">
        <v>285</v>
      </c>
      <c r="E337" s="183" t="s">
        <v>1180</v>
      </c>
      <c r="F337" s="184" t="s">
        <v>1181</v>
      </c>
      <c r="G337" s="185" t="s">
        <v>486</v>
      </c>
      <c r="H337" s="186">
        <v>17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0.1056</v>
      </c>
      <c r="R337" s="191">
        <f>Q337*H337</f>
        <v>1.7951999999999999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1182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1183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1084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387</v>
      </c>
      <c r="G340" s="14"/>
      <c r="H340" s="211">
        <v>17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182" t="s">
        <v>557</v>
      </c>
      <c r="D341" s="182" t="s">
        <v>285</v>
      </c>
      <c r="E341" s="183" t="s">
        <v>933</v>
      </c>
      <c r="F341" s="184" t="s">
        <v>934</v>
      </c>
      <c r="G341" s="185" t="s">
        <v>486</v>
      </c>
      <c r="H341" s="186">
        <v>17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0.024240000000000001</v>
      </c>
      <c r="R341" s="191">
        <f>Q341*H341</f>
        <v>0.41208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1034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936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563</v>
      </c>
      <c r="D343" s="182" t="s">
        <v>285</v>
      </c>
      <c r="E343" s="183" t="s">
        <v>937</v>
      </c>
      <c r="F343" s="184" t="s">
        <v>938</v>
      </c>
      <c r="G343" s="185" t="s">
        <v>486</v>
      </c>
      <c r="H343" s="186">
        <v>17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1039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940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569</v>
      </c>
      <c r="D345" s="182" t="s">
        <v>285</v>
      </c>
      <c r="E345" s="183" t="s">
        <v>941</v>
      </c>
      <c r="F345" s="184" t="s">
        <v>942</v>
      </c>
      <c r="G345" s="185" t="s">
        <v>486</v>
      </c>
      <c r="H345" s="186">
        <v>17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0.21007999999999999</v>
      </c>
      <c r="R345" s="191">
        <f>Q345*H345</f>
        <v>3.5713599999999999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1040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944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336</v>
      </c>
      <c r="F347" s="179" t="s">
        <v>675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SUM(P348:P359)</f>
        <v>0</v>
      </c>
      <c r="Q347" s="174"/>
      <c r="R347" s="175">
        <f>SUM(R348:R359)</f>
        <v>0</v>
      </c>
      <c r="S347" s="174"/>
      <c r="T347" s="176">
        <f>SUM(T348:T359)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SUM(BK348:BK359)</f>
        <v>0</v>
      </c>
    </row>
    <row r="348" s="2" customFormat="1" ht="37.8" customHeight="1">
      <c r="A348" s="38"/>
      <c r="B348" s="181"/>
      <c r="C348" s="182" t="s">
        <v>573</v>
      </c>
      <c r="D348" s="182" t="s">
        <v>285</v>
      </c>
      <c r="E348" s="183" t="s">
        <v>1184</v>
      </c>
      <c r="F348" s="184" t="s">
        <v>1185</v>
      </c>
      <c r="G348" s="185" t="s">
        <v>316</v>
      </c>
      <c r="H348" s="186">
        <v>13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1186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1185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1187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360</v>
      </c>
      <c r="G351" s="14"/>
      <c r="H351" s="211">
        <v>13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37.8" customHeight="1">
      <c r="A352" s="38"/>
      <c r="B352" s="181"/>
      <c r="C352" s="182" t="s">
        <v>577</v>
      </c>
      <c r="D352" s="182" t="s">
        <v>285</v>
      </c>
      <c r="E352" s="183" t="s">
        <v>1188</v>
      </c>
      <c r="F352" s="184" t="s">
        <v>1189</v>
      </c>
      <c r="G352" s="185" t="s">
        <v>316</v>
      </c>
      <c r="H352" s="186">
        <v>7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1190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1189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1187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324</v>
      </c>
      <c r="G355" s="14"/>
      <c r="H355" s="211">
        <v>7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182" t="s">
        <v>582</v>
      </c>
      <c r="D356" s="182" t="s">
        <v>285</v>
      </c>
      <c r="E356" s="183" t="s">
        <v>1191</v>
      </c>
      <c r="F356" s="184" t="s">
        <v>1192</v>
      </c>
      <c r="G356" s="185" t="s">
        <v>345</v>
      </c>
      <c r="H356" s="186">
        <v>20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0</v>
      </c>
      <c r="R356" s="191">
        <f>Q356*H356</f>
        <v>0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1193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1192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1187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1194</v>
      </c>
      <c r="G359" s="14"/>
      <c r="H359" s="211">
        <v>20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82</v>
      </c>
      <c r="AY359" s="209" t="s">
        <v>283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696</v>
      </c>
      <c r="F360" s="179" t="s">
        <v>697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SUM(P361:P379)</f>
        <v>0</v>
      </c>
      <c r="Q360" s="174"/>
      <c r="R360" s="175">
        <f>SUM(R361:R379)</f>
        <v>0</v>
      </c>
      <c r="S360" s="174"/>
      <c r="T360" s="176">
        <f>SUM(T361:T379)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SUM(BK361:BK379)</f>
        <v>0</v>
      </c>
    </row>
    <row r="361" s="2" customFormat="1" ht="14.4" customHeight="1">
      <c r="A361" s="38"/>
      <c r="B361" s="181"/>
      <c r="C361" s="182" t="s">
        <v>590</v>
      </c>
      <c r="D361" s="182" t="s">
        <v>285</v>
      </c>
      <c r="E361" s="183" t="s">
        <v>699</v>
      </c>
      <c r="F361" s="184" t="s">
        <v>700</v>
      </c>
      <c r="G361" s="185" t="s">
        <v>419</v>
      </c>
      <c r="H361" s="186">
        <v>178.71799999999999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</v>
      </c>
      <c r="R361" s="191">
        <f>Q361*H361</f>
        <v>0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701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702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1195</v>
      </c>
      <c r="G363" s="14"/>
      <c r="H363" s="211">
        <v>164.79599999999999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1196</v>
      </c>
      <c r="G364" s="14"/>
      <c r="H364" s="211">
        <v>13.922000000000001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5" customFormat="1">
      <c r="A365" s="15"/>
      <c r="B365" s="216"/>
      <c r="C365" s="15"/>
      <c r="D365" s="195" t="s">
        <v>302</v>
      </c>
      <c r="E365" s="217" t="s">
        <v>1</v>
      </c>
      <c r="F365" s="218" t="s">
        <v>306</v>
      </c>
      <c r="G365" s="15"/>
      <c r="H365" s="219">
        <v>178.71799999999999</v>
      </c>
      <c r="I365" s="220"/>
      <c r="J365" s="15"/>
      <c r="K365" s="15"/>
      <c r="L365" s="216"/>
      <c r="M365" s="221"/>
      <c r="N365" s="222"/>
      <c r="O365" s="222"/>
      <c r="P365" s="222"/>
      <c r="Q365" s="222"/>
      <c r="R365" s="222"/>
      <c r="S365" s="222"/>
      <c r="T365" s="22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17" t="s">
        <v>302</v>
      </c>
      <c r="AU365" s="217" t="s">
        <v>84</v>
      </c>
      <c r="AV365" s="15" t="s">
        <v>96</v>
      </c>
      <c r="AW365" s="15" t="s">
        <v>32</v>
      </c>
      <c r="AX365" s="15" t="s">
        <v>82</v>
      </c>
      <c r="AY365" s="217" t="s">
        <v>283</v>
      </c>
    </row>
    <row r="366" s="2" customFormat="1" ht="24.15" customHeight="1">
      <c r="A366" s="38"/>
      <c r="B366" s="181"/>
      <c r="C366" s="182" t="s">
        <v>595</v>
      </c>
      <c r="D366" s="182" t="s">
        <v>285</v>
      </c>
      <c r="E366" s="183" t="s">
        <v>706</v>
      </c>
      <c r="F366" s="184" t="s">
        <v>707</v>
      </c>
      <c r="G366" s="185" t="s">
        <v>419</v>
      </c>
      <c r="H366" s="186">
        <v>2502.0520000000001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709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1195</v>
      </c>
      <c r="G368" s="14"/>
      <c r="H368" s="211">
        <v>164.79599999999999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75</v>
      </c>
      <c r="AY368" s="209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1196</v>
      </c>
      <c r="G369" s="14"/>
      <c r="H369" s="211">
        <v>13.922000000000001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75</v>
      </c>
      <c r="AY369" s="209" t="s">
        <v>283</v>
      </c>
    </row>
    <row r="370" s="15" customFormat="1">
      <c r="A370" s="15"/>
      <c r="B370" s="216"/>
      <c r="C370" s="15"/>
      <c r="D370" s="195" t="s">
        <v>302</v>
      </c>
      <c r="E370" s="217" t="s">
        <v>1</v>
      </c>
      <c r="F370" s="218" t="s">
        <v>306</v>
      </c>
      <c r="G370" s="15"/>
      <c r="H370" s="219">
        <v>178.71799999999999</v>
      </c>
      <c r="I370" s="220"/>
      <c r="J370" s="15"/>
      <c r="K370" s="15"/>
      <c r="L370" s="216"/>
      <c r="M370" s="221"/>
      <c r="N370" s="222"/>
      <c r="O370" s="222"/>
      <c r="P370" s="222"/>
      <c r="Q370" s="222"/>
      <c r="R370" s="222"/>
      <c r="S370" s="222"/>
      <c r="T370" s="223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17" t="s">
        <v>302</v>
      </c>
      <c r="AU370" s="217" t="s">
        <v>84</v>
      </c>
      <c r="AV370" s="15" t="s">
        <v>96</v>
      </c>
      <c r="AW370" s="15" t="s">
        <v>32</v>
      </c>
      <c r="AX370" s="15" t="s">
        <v>82</v>
      </c>
      <c r="AY370" s="217" t="s">
        <v>283</v>
      </c>
    </row>
    <row r="371" s="14" customFormat="1">
      <c r="A371" s="14"/>
      <c r="B371" s="208"/>
      <c r="C371" s="14"/>
      <c r="D371" s="195" t="s">
        <v>302</v>
      </c>
      <c r="E371" s="14"/>
      <c r="F371" s="210" t="s">
        <v>1197</v>
      </c>
      <c r="G371" s="14"/>
      <c r="H371" s="211">
        <v>2502.0520000000001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600</v>
      </c>
      <c r="D372" s="182" t="s">
        <v>285</v>
      </c>
      <c r="E372" s="183" t="s">
        <v>712</v>
      </c>
      <c r="F372" s="184" t="s">
        <v>713</v>
      </c>
      <c r="G372" s="185" t="s">
        <v>419</v>
      </c>
      <c r="H372" s="186">
        <v>178.71799999999999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714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715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 ht="37.8" customHeight="1">
      <c r="A374" s="38"/>
      <c r="B374" s="181"/>
      <c r="C374" s="182" t="s">
        <v>605</v>
      </c>
      <c r="D374" s="182" t="s">
        <v>285</v>
      </c>
      <c r="E374" s="183" t="s">
        <v>717</v>
      </c>
      <c r="F374" s="184" t="s">
        <v>421</v>
      </c>
      <c r="G374" s="185" t="s">
        <v>419</v>
      </c>
      <c r="H374" s="186">
        <v>164.79599999999999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718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421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1195</v>
      </c>
      <c r="G376" s="14"/>
      <c r="H376" s="211">
        <v>164.79599999999999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37.8" customHeight="1">
      <c r="A377" s="38"/>
      <c r="B377" s="181"/>
      <c r="C377" s="182" t="s">
        <v>610</v>
      </c>
      <c r="D377" s="182" t="s">
        <v>285</v>
      </c>
      <c r="E377" s="183" t="s">
        <v>720</v>
      </c>
      <c r="F377" s="184" t="s">
        <v>721</v>
      </c>
      <c r="G377" s="185" t="s">
        <v>419</v>
      </c>
      <c r="H377" s="186">
        <v>13.922000000000001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1196</v>
      </c>
      <c r="G379" s="14"/>
      <c r="H379" s="211">
        <v>13.922000000000001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723</v>
      </c>
      <c r="F380" s="179" t="s">
        <v>724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SUM(P381:P384)</f>
        <v>0</v>
      </c>
      <c r="Q380" s="174"/>
      <c r="R380" s="175">
        <f>SUM(R381:R384)</f>
        <v>0</v>
      </c>
      <c r="S380" s="174"/>
      <c r="T380" s="176">
        <f>SUM(T381:T384)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SUM(BK381:BK384)</f>
        <v>0</v>
      </c>
    </row>
    <row r="381" s="2" customFormat="1" ht="24.15" customHeight="1">
      <c r="A381" s="38"/>
      <c r="B381" s="181"/>
      <c r="C381" s="182" t="s">
        <v>615</v>
      </c>
      <c r="D381" s="182" t="s">
        <v>285</v>
      </c>
      <c r="E381" s="183" t="s">
        <v>726</v>
      </c>
      <c r="F381" s="184" t="s">
        <v>727</v>
      </c>
      <c r="G381" s="185" t="s">
        <v>419</v>
      </c>
      <c r="H381" s="186">
        <v>39.158000000000001</v>
      </c>
      <c r="I381" s="187"/>
      <c r="J381" s="188">
        <f>ROUND(I381*H381,2)</f>
        <v>0</v>
      </c>
      <c r="K381" s="184" t="s">
        <v>294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1045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729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730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1198</v>
      </c>
      <c r="G384" s="14"/>
      <c r="H384" s="211">
        <v>39.158000000000001</v>
      </c>
      <c r="I384" s="212"/>
      <c r="J384" s="14"/>
      <c r="K384" s="14"/>
      <c r="L384" s="208"/>
      <c r="M384" s="242"/>
      <c r="N384" s="243"/>
      <c r="O384" s="243"/>
      <c r="P384" s="243"/>
      <c r="Q384" s="243"/>
      <c r="R384" s="243"/>
      <c r="S384" s="243"/>
      <c r="T384" s="24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6.96" customHeight="1">
      <c r="A385" s="38"/>
      <c r="B385" s="60"/>
      <c r="C385" s="61"/>
      <c r="D385" s="61"/>
      <c r="E385" s="61"/>
      <c r="F385" s="61"/>
      <c r="G385" s="61"/>
      <c r="H385" s="61"/>
      <c r="I385" s="61"/>
      <c r="J385" s="61"/>
      <c r="K385" s="61"/>
      <c r="L385" s="39"/>
      <c r="M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</sheetData>
  <autoFilter ref="C131:K38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1199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01.1.1b Kanalizační odbočení Stoky A1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00002 - DSO 01.1.1b Kanalizační odbočení Stoky A1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165.50143800000001</v>
      </c>
      <c r="S131" s="90"/>
      <c r="T131" s="166">
        <f>T132</f>
        <v>48.684600000000003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165.50143800000001</v>
      </c>
      <c r="S132" s="174"/>
      <c r="T132" s="176">
        <f>T133+T249+T254+T269+T281+T323+T343</f>
        <v>48.684600000000003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155.58962800000001</v>
      </c>
      <c r="S133" s="174"/>
      <c r="T133" s="176">
        <f>SUM(T134:T248)</f>
        <v>48.684600000000003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38.700000000000003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22.446000000000002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38.700000000000003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22.446000000000002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38.700000000000003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3.7926000000000006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1200</v>
      </c>
      <c r="G143" s="14"/>
      <c r="H143" s="211">
        <v>38.700000000000003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12.9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1201</v>
      </c>
      <c r="G148" s="14"/>
      <c r="H148" s="211">
        <v>12.9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38.378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1202</v>
      </c>
      <c r="G153" s="14"/>
      <c r="H153" s="211">
        <v>67.724999999999994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1203</v>
      </c>
      <c r="G155" s="14"/>
      <c r="H155" s="211">
        <v>9.0299999999999994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76.754999999999995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1204</v>
      </c>
      <c r="G157" s="14"/>
      <c r="H157" s="211">
        <v>38.378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38.378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7.6760000000000002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1205</v>
      </c>
      <c r="G164" s="14"/>
      <c r="H164" s="211">
        <v>7.6760000000000002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189.19999999999999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0.11162800000000001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1206</v>
      </c>
      <c r="G168" s="14"/>
      <c r="H168" s="211">
        <v>189.19999999999999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189.19999999999999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78.046000000000006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1207</v>
      </c>
      <c r="G174" s="14"/>
      <c r="H174" s="211">
        <v>76.756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1208</v>
      </c>
      <c r="G176" s="14"/>
      <c r="H176" s="211">
        <v>1.29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78.046000000000006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7.9550000000000001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390.23000000000002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1209</v>
      </c>
      <c r="G182" s="14"/>
      <c r="H182" s="211">
        <v>390.23000000000002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39.774999999999999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1210</v>
      </c>
      <c r="G185" s="14"/>
      <c r="H185" s="211">
        <v>39.774999999999999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7.9550000000000001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1208</v>
      </c>
      <c r="G189" s="14"/>
      <c r="H189" s="211">
        <v>1.29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1.29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1211</v>
      </c>
      <c r="G192" s="14"/>
      <c r="H192" s="211">
        <v>6.665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6.665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7.9550000000000001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43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1212</v>
      </c>
      <c r="G198" s="14"/>
      <c r="H198" s="211">
        <v>43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126.164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1213</v>
      </c>
      <c r="G202" s="14"/>
      <c r="H202" s="211">
        <v>78.046000000000006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1214</v>
      </c>
      <c r="G204" s="14"/>
      <c r="H204" s="211">
        <v>-7.9550000000000001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70.091000000000008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1215</v>
      </c>
      <c r="G206" s="14"/>
      <c r="H206" s="211">
        <v>126.164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65.054000000000002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1207</v>
      </c>
      <c r="G210" s="14"/>
      <c r="H210" s="211">
        <v>76.756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1216</v>
      </c>
      <c r="G212" s="14"/>
      <c r="H212" s="211">
        <v>-19.350000000000001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1217</v>
      </c>
      <c r="G214" s="14"/>
      <c r="H214" s="211">
        <v>-5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1218</v>
      </c>
      <c r="G216" s="14"/>
      <c r="H216" s="211">
        <v>-0.69999999999999996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1219</v>
      </c>
      <c r="G217" s="14"/>
      <c r="H217" s="211">
        <v>-2.1320000000000001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1220</v>
      </c>
      <c r="G219" s="14"/>
      <c r="H219" s="211">
        <v>15.48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65.054000000000002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116.77800000000001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116.77800000000001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1221</v>
      </c>
      <c r="G225" s="14"/>
      <c r="H225" s="211">
        <v>65.054000000000002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65.054000000000002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1211</v>
      </c>
      <c r="G228" s="14"/>
      <c r="H228" s="211">
        <v>6.665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6.665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1222</v>
      </c>
      <c r="G230" s="14"/>
      <c r="H230" s="211">
        <v>58.389000000000003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1223</v>
      </c>
      <c r="G231" s="14"/>
      <c r="H231" s="211">
        <v>116.77800000000001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19.350000000000001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1224</v>
      </c>
      <c r="G235" s="14"/>
      <c r="H235" s="211">
        <v>19.350000000000001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38.700000000000003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38.700000000000003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1225</v>
      </c>
      <c r="G238" s="14"/>
      <c r="H238" s="211">
        <v>38.700000000000003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12.9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12.9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1201</v>
      </c>
      <c r="G245" s="14"/>
      <c r="H245" s="211">
        <v>12.9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155.47800000000001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1226</v>
      </c>
      <c r="G248" s="14"/>
      <c r="H248" s="211">
        <v>155.47800000000001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8.8016699999999997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43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8.8016699999999997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544</v>
      </c>
      <c r="G253" s="14"/>
      <c r="H253" s="211">
        <v>43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4.2999999999999998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1227</v>
      </c>
      <c r="G258" s="14"/>
      <c r="H258" s="211">
        <v>4.2999999999999998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0.69999999999999996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1228</v>
      </c>
      <c r="G263" s="14"/>
      <c r="H263" s="211">
        <v>0.69999999999999996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0.69999999999999996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1228</v>
      </c>
      <c r="G268" s="14"/>
      <c r="H268" s="211">
        <v>0.69999999999999996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38.700000000000003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38.700000000000003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38.700000000000003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38.700000000000003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1229</v>
      </c>
      <c r="G280" s="14"/>
      <c r="H280" s="211">
        <v>38.700000000000003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1.1101399999999999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43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0.18145999999999998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544</v>
      </c>
      <c r="G285" s="14"/>
      <c r="H285" s="211">
        <v>43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24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1230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10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1231</v>
      </c>
      <c r="G295" s="14"/>
      <c r="H295" s="211">
        <v>14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24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10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0.0064999999999999997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14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0.0091000000000000004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7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324</v>
      </c>
      <c r="G305" s="14"/>
      <c r="H305" s="211">
        <v>7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7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0.0020300000000000001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43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7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0.40620999999999996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324</v>
      </c>
      <c r="G314" s="14"/>
      <c r="H314" s="211">
        <v>7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7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0.079520000000000007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7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0.043539999999999995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7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7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0.38178000000000001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48.685000000000002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1232</v>
      </c>
      <c r="G326" s="14"/>
      <c r="H326" s="211">
        <v>44.892000000000003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1233</v>
      </c>
      <c r="G327" s="14"/>
      <c r="H327" s="211">
        <v>3.7930000000000001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48.685000000000002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681.59000000000003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1232</v>
      </c>
      <c r="G331" s="14"/>
      <c r="H331" s="211">
        <v>44.892000000000003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1233</v>
      </c>
      <c r="G332" s="14"/>
      <c r="H332" s="211">
        <v>3.7930000000000001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48.685000000000002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1234</v>
      </c>
      <c r="G334" s="14"/>
      <c r="H334" s="211">
        <v>681.59000000000003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48.685000000000002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44.892000000000003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1232</v>
      </c>
      <c r="G339" s="14"/>
      <c r="H339" s="211">
        <v>44.892000000000003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3.7930000000000001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1233</v>
      </c>
      <c r="G342" s="14"/>
      <c r="H342" s="211">
        <v>3.7930000000000001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10.023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1235</v>
      </c>
      <c r="G347" s="14"/>
      <c r="H347" s="211">
        <v>10.023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1236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00003 - DSO 01.1.1c Kanalizační odbočení Stoky A2a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00003 - DSO 01.1.1c Kanalizační odbočení Stoky A2a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134.44500000000002</v>
      </c>
      <c r="S131" s="90"/>
      <c r="T131" s="166">
        <f>T132</f>
        <v>39.626999999999995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134.44500000000002</v>
      </c>
      <c r="S132" s="174"/>
      <c r="T132" s="176">
        <f>T133+T249+T254+T269+T281+T323+T343</f>
        <v>39.626999999999995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126.33686</v>
      </c>
      <c r="S133" s="174"/>
      <c r="T133" s="176">
        <f>SUM(T134:T248)</f>
        <v>39.626999999999995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31.5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18.27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31.5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18.27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31.5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3.0870000000000002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1237</v>
      </c>
      <c r="G143" s="14"/>
      <c r="H143" s="211">
        <v>31.5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10.5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1238</v>
      </c>
      <c r="G148" s="14"/>
      <c r="H148" s="211">
        <v>10.5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31.238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1239</v>
      </c>
      <c r="G153" s="14"/>
      <c r="H153" s="211">
        <v>55.125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1240</v>
      </c>
      <c r="G155" s="14"/>
      <c r="H155" s="211">
        <v>7.3499999999999996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62.475000000000001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1241</v>
      </c>
      <c r="G157" s="14"/>
      <c r="H157" s="211">
        <v>31.238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31.238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12.494999999999999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1242</v>
      </c>
      <c r="G164" s="14"/>
      <c r="H164" s="211">
        <v>12.494999999999999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154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0.09086000000000001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1243</v>
      </c>
      <c r="G168" s="14"/>
      <c r="H168" s="211">
        <v>154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154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63.526000000000003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1244</v>
      </c>
      <c r="G174" s="14"/>
      <c r="H174" s="211">
        <v>62.475999999999999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1245</v>
      </c>
      <c r="G176" s="14"/>
      <c r="H176" s="211">
        <v>1.05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63.525999999999996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6.4749999999999996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317.63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1246</v>
      </c>
      <c r="G182" s="14"/>
      <c r="H182" s="211">
        <v>317.63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32.375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1247</v>
      </c>
      <c r="G185" s="14"/>
      <c r="H185" s="211">
        <v>32.375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6.4749999999999996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1245</v>
      </c>
      <c r="G189" s="14"/>
      <c r="H189" s="211">
        <v>1.05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1.05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1248</v>
      </c>
      <c r="G192" s="14"/>
      <c r="H192" s="211">
        <v>5.4249999999999998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5.4249999999999998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6.4749999999999996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35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1249</v>
      </c>
      <c r="G198" s="14"/>
      <c r="H198" s="211">
        <v>35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100.892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1250</v>
      </c>
      <c r="G202" s="14"/>
      <c r="H202" s="211">
        <v>62.526000000000003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1251</v>
      </c>
      <c r="G204" s="14"/>
      <c r="H204" s="211">
        <v>-6.4749999999999996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56.051000000000002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1252</v>
      </c>
      <c r="G206" s="14"/>
      <c r="H206" s="211">
        <v>100.892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52.798000000000002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1244</v>
      </c>
      <c r="G210" s="14"/>
      <c r="H210" s="211">
        <v>62.475999999999999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1253</v>
      </c>
      <c r="G212" s="14"/>
      <c r="H212" s="211">
        <v>-15.75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1254</v>
      </c>
      <c r="G214" s="14"/>
      <c r="H214" s="211">
        <v>-4.0999999999999996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1255</v>
      </c>
      <c r="G216" s="14"/>
      <c r="H216" s="211">
        <v>-0.59999999999999998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1256</v>
      </c>
      <c r="G217" s="14"/>
      <c r="H217" s="211">
        <v>-1.8280000000000001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1257</v>
      </c>
      <c r="G219" s="14"/>
      <c r="H219" s="211">
        <v>12.6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52.797999999999995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94.745999999999995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94.745999999999995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1258</v>
      </c>
      <c r="G225" s="14"/>
      <c r="H225" s="211">
        <v>52.798000000000002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52.798000000000002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1248</v>
      </c>
      <c r="G228" s="14"/>
      <c r="H228" s="211">
        <v>5.4249999999999998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5.4249999999999998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1259</v>
      </c>
      <c r="G230" s="14"/>
      <c r="H230" s="211">
        <v>47.372999999999998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1260</v>
      </c>
      <c r="G231" s="14"/>
      <c r="H231" s="211">
        <v>94.745999999999995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15.75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1261</v>
      </c>
      <c r="G235" s="14"/>
      <c r="H235" s="211">
        <v>15.75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31.5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31.5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1262</v>
      </c>
      <c r="G238" s="14"/>
      <c r="H238" s="211">
        <v>31.5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10.5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10.5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1238</v>
      </c>
      <c r="G245" s="14"/>
      <c r="H245" s="211">
        <v>10.5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126.246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1263</v>
      </c>
      <c r="G248" s="14"/>
      <c r="H248" s="211">
        <v>126.246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7.1641500000000002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35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7.1641500000000002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502</v>
      </c>
      <c r="G253" s="14"/>
      <c r="H253" s="211">
        <v>35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3.5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1264</v>
      </c>
      <c r="G258" s="14"/>
      <c r="H258" s="211">
        <v>3.5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0.59999999999999998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1265</v>
      </c>
      <c r="G263" s="14"/>
      <c r="H263" s="211">
        <v>0.59999999999999998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0.59999999999999998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1265</v>
      </c>
      <c r="G268" s="14"/>
      <c r="H268" s="211">
        <v>0.59999999999999998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31.5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31.5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31.5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31.5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1266</v>
      </c>
      <c r="G280" s="14"/>
      <c r="H280" s="211">
        <v>31.5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0.94398999999999988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35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0.1477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502</v>
      </c>
      <c r="G285" s="14"/>
      <c r="H285" s="211">
        <v>35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21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1267</v>
      </c>
      <c r="G290" s="14"/>
      <c r="H290" s="211">
        <v>3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9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1268</v>
      </c>
      <c r="G295" s="14"/>
      <c r="H295" s="211">
        <v>12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21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9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0.0058499999999999993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12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0.0077999999999999996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6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319</v>
      </c>
      <c r="G305" s="14"/>
      <c r="H305" s="211">
        <v>6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6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0.00174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35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6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0.34817999999999999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319</v>
      </c>
      <c r="G314" s="14"/>
      <c r="H314" s="211">
        <v>6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6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0.068159999999999998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6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0.037319999999999999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6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6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0.32723999999999998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39.627000000000002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1269</v>
      </c>
      <c r="G326" s="14"/>
      <c r="H326" s="211">
        <v>36.539999999999999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1270</v>
      </c>
      <c r="G327" s="14"/>
      <c r="H327" s="211">
        <v>3.0870000000000002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39.627000000000002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554.77800000000002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1269</v>
      </c>
      <c r="G331" s="14"/>
      <c r="H331" s="211">
        <v>36.539999999999999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1270</v>
      </c>
      <c r="G332" s="14"/>
      <c r="H332" s="211">
        <v>3.0870000000000002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39.627000000000002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1271</v>
      </c>
      <c r="G334" s="14"/>
      <c r="H334" s="211">
        <v>554.77800000000002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39.627000000000002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36.539999999999999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1269</v>
      </c>
      <c r="G339" s="14"/>
      <c r="H339" s="211">
        <v>36.539999999999999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3.0870000000000002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1270</v>
      </c>
      <c r="G342" s="14"/>
      <c r="H342" s="211">
        <v>3.0870000000000002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8.1989999999999998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1272</v>
      </c>
      <c r="G347" s="14"/>
      <c r="H347" s="211">
        <v>8.1989999999999998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1273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ROUND((SUM(BE131:BE370)),  2)</f>
        <v>0</v>
      </c>
      <c r="G37" s="38"/>
      <c r="H37" s="38"/>
      <c r="I37" s="138">
        <v>0.20999999999999999</v>
      </c>
      <c r="J37" s="137">
        <f>ROUND(((SUM(BE131:BE370))*I37),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ROUND((SUM(BF131:BF370)),  2)</f>
        <v>0</v>
      </c>
      <c r="G38" s="38"/>
      <c r="H38" s="38"/>
      <c r="I38" s="138">
        <v>0.14999999999999999</v>
      </c>
      <c r="J38" s="137">
        <f>ROUND(((SUM(BF131:BF370))*I38),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00004 - DSO 01.1.1d Kanalizační odbočení Stoky A3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J282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J346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J366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00004 - DSO 01.1.1d Kanalizační odbočení Stoky A3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210.11209100000002</v>
      </c>
      <c r="S131" s="90"/>
      <c r="T131" s="166">
        <f>T132</f>
        <v>66.516750000000002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P133+P256+P261+P282+P294+P346+P366</f>
        <v>0</v>
      </c>
      <c r="Q132" s="174"/>
      <c r="R132" s="175">
        <f>R133+R256+R261+R282+R294+R346+R366</f>
        <v>210.11209100000002</v>
      </c>
      <c r="S132" s="174"/>
      <c r="T132" s="176">
        <f>T133+T256+T261+T282+T294+T346+T366</f>
        <v>66.516750000000002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BK133+BK256+BK261+BK282+BK294+BK346+BK366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SUM(P134:P255)</f>
        <v>0</v>
      </c>
      <c r="Q133" s="174"/>
      <c r="R133" s="175">
        <f>SUM(R134:R255)</f>
        <v>195.74688600000002</v>
      </c>
      <c r="S133" s="174"/>
      <c r="T133" s="176">
        <f>SUM(T134:T255)</f>
        <v>66.516750000000002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SUM(BK134:BK255)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52.875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30.667499999999997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52.875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30.667499999999997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52.875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5.1817500000000001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1274</v>
      </c>
      <c r="G143" s="14"/>
      <c r="H143" s="211">
        <v>53.5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1275</v>
      </c>
      <c r="G144" s="14"/>
      <c r="H144" s="211">
        <v>5.25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6" customFormat="1">
      <c r="A145" s="16"/>
      <c r="B145" s="224"/>
      <c r="C145" s="16"/>
      <c r="D145" s="195" t="s">
        <v>302</v>
      </c>
      <c r="E145" s="225" t="s">
        <v>1</v>
      </c>
      <c r="F145" s="226" t="s">
        <v>374</v>
      </c>
      <c r="G145" s="16"/>
      <c r="H145" s="227">
        <v>58.75</v>
      </c>
      <c r="I145" s="228"/>
      <c r="J145" s="16"/>
      <c r="K145" s="16"/>
      <c r="L145" s="224"/>
      <c r="M145" s="229"/>
      <c r="N145" s="230"/>
      <c r="O145" s="230"/>
      <c r="P145" s="230"/>
      <c r="Q145" s="230"/>
      <c r="R145" s="230"/>
      <c r="S145" s="230"/>
      <c r="T145" s="231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T145" s="225" t="s">
        <v>302</v>
      </c>
      <c r="AU145" s="225" t="s">
        <v>84</v>
      </c>
      <c r="AV145" s="16" t="s">
        <v>91</v>
      </c>
      <c r="AW145" s="16" t="s">
        <v>32</v>
      </c>
      <c r="AX145" s="16" t="s">
        <v>75</v>
      </c>
      <c r="AY145" s="225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1276</v>
      </c>
      <c r="G146" s="14"/>
      <c r="H146" s="211">
        <v>52.875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82</v>
      </c>
      <c r="AY146" s="209" t="s">
        <v>283</v>
      </c>
    </row>
    <row r="147" s="2" customFormat="1" ht="24.15" customHeight="1">
      <c r="A147" s="38"/>
      <c r="B147" s="181"/>
      <c r="C147" s="182" t="s">
        <v>96</v>
      </c>
      <c r="D147" s="182" t="s">
        <v>285</v>
      </c>
      <c r="E147" s="183" t="s">
        <v>959</v>
      </c>
      <c r="F147" s="184" t="s">
        <v>960</v>
      </c>
      <c r="G147" s="185" t="s">
        <v>288</v>
      </c>
      <c r="H147" s="186">
        <v>16.050000000000001</v>
      </c>
      <c r="I147" s="187"/>
      <c r="J147" s="188">
        <f>ROUND(I147*H147,2)</f>
        <v>0</v>
      </c>
      <c r="K147" s="184" t="s">
        <v>294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961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962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>
      <c r="A149" s="38"/>
      <c r="B149" s="39"/>
      <c r="C149" s="38"/>
      <c r="D149" s="195" t="s">
        <v>300</v>
      </c>
      <c r="E149" s="38"/>
      <c r="F149" s="200" t="s">
        <v>1084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300</v>
      </c>
      <c r="AU149" s="19" t="s">
        <v>84</v>
      </c>
    </row>
    <row r="150" s="13" customFormat="1">
      <c r="A150" s="13"/>
      <c r="B150" s="201"/>
      <c r="C150" s="13"/>
      <c r="D150" s="195" t="s">
        <v>302</v>
      </c>
      <c r="E150" s="202" t="s">
        <v>1</v>
      </c>
      <c r="F150" s="203" t="s">
        <v>1089</v>
      </c>
      <c r="G150" s="13"/>
      <c r="H150" s="202" t="s">
        <v>1</v>
      </c>
      <c r="I150" s="204"/>
      <c r="J150" s="13"/>
      <c r="K150" s="13"/>
      <c r="L150" s="201"/>
      <c r="M150" s="205"/>
      <c r="N150" s="206"/>
      <c r="O150" s="206"/>
      <c r="P150" s="206"/>
      <c r="Q150" s="206"/>
      <c r="R150" s="206"/>
      <c r="S150" s="206"/>
      <c r="T150" s="207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02" t="s">
        <v>302</v>
      </c>
      <c r="AU150" s="202" t="s">
        <v>84</v>
      </c>
      <c r="AV150" s="13" t="s">
        <v>82</v>
      </c>
      <c r="AW150" s="13" t="s">
        <v>32</v>
      </c>
      <c r="AX150" s="13" t="s">
        <v>75</v>
      </c>
      <c r="AY150" s="202" t="s">
        <v>283</v>
      </c>
    </row>
    <row r="151" s="14" customFormat="1">
      <c r="A151" s="14"/>
      <c r="B151" s="208"/>
      <c r="C151" s="14"/>
      <c r="D151" s="195" t="s">
        <v>302</v>
      </c>
      <c r="E151" s="209" t="s">
        <v>1</v>
      </c>
      <c r="F151" s="210" t="s">
        <v>1277</v>
      </c>
      <c r="G151" s="14"/>
      <c r="H151" s="211">
        <v>16.050000000000001</v>
      </c>
      <c r="I151" s="212"/>
      <c r="J151" s="14"/>
      <c r="K151" s="14"/>
      <c r="L151" s="208"/>
      <c r="M151" s="213"/>
      <c r="N151" s="214"/>
      <c r="O151" s="214"/>
      <c r="P151" s="214"/>
      <c r="Q151" s="214"/>
      <c r="R151" s="214"/>
      <c r="S151" s="214"/>
      <c r="T151" s="215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9" t="s">
        <v>302</v>
      </c>
      <c r="AU151" s="209" t="s">
        <v>84</v>
      </c>
      <c r="AV151" s="14" t="s">
        <v>84</v>
      </c>
      <c r="AW151" s="14" t="s">
        <v>32</v>
      </c>
      <c r="AX151" s="14" t="s">
        <v>82</v>
      </c>
      <c r="AY151" s="209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365</v>
      </c>
      <c r="F152" s="184" t="s">
        <v>366</v>
      </c>
      <c r="G152" s="185" t="s">
        <v>367</v>
      </c>
      <c r="H152" s="186">
        <v>53.917999999999999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368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369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1091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1092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1278</v>
      </c>
      <c r="G156" s="14"/>
      <c r="H156" s="211">
        <v>84.263000000000005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1279</v>
      </c>
      <c r="G157" s="14"/>
      <c r="H157" s="211">
        <v>12.337999999999999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3" customFormat="1">
      <c r="A158" s="13"/>
      <c r="B158" s="201"/>
      <c r="C158" s="13"/>
      <c r="D158" s="195" t="s">
        <v>302</v>
      </c>
      <c r="E158" s="202" t="s">
        <v>1</v>
      </c>
      <c r="F158" s="203" t="s">
        <v>969</v>
      </c>
      <c r="G158" s="13"/>
      <c r="H158" s="202" t="s">
        <v>1</v>
      </c>
      <c r="I158" s="204"/>
      <c r="J158" s="13"/>
      <c r="K158" s="13"/>
      <c r="L158" s="201"/>
      <c r="M158" s="205"/>
      <c r="N158" s="206"/>
      <c r="O158" s="206"/>
      <c r="P158" s="206"/>
      <c r="Q158" s="206"/>
      <c r="R158" s="206"/>
      <c r="S158" s="206"/>
      <c r="T158" s="207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02" t="s">
        <v>302</v>
      </c>
      <c r="AU158" s="202" t="s">
        <v>84</v>
      </c>
      <c r="AV158" s="13" t="s">
        <v>82</v>
      </c>
      <c r="AW158" s="13" t="s">
        <v>32</v>
      </c>
      <c r="AX158" s="13" t="s">
        <v>75</v>
      </c>
      <c r="AY158" s="202" t="s">
        <v>283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1280</v>
      </c>
      <c r="G159" s="14"/>
      <c r="H159" s="211">
        <v>11.234999999999999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75</v>
      </c>
      <c r="AY159" s="209" t="s">
        <v>283</v>
      </c>
    </row>
    <row r="160" s="16" customFormat="1">
      <c r="A160" s="16"/>
      <c r="B160" s="224"/>
      <c r="C160" s="16"/>
      <c r="D160" s="195" t="s">
        <v>302</v>
      </c>
      <c r="E160" s="225" t="s">
        <v>1</v>
      </c>
      <c r="F160" s="226" t="s">
        <v>374</v>
      </c>
      <c r="G160" s="16"/>
      <c r="H160" s="227">
        <v>107.836</v>
      </c>
      <c r="I160" s="228"/>
      <c r="J160" s="16"/>
      <c r="K160" s="16"/>
      <c r="L160" s="224"/>
      <c r="M160" s="229"/>
      <c r="N160" s="230"/>
      <c r="O160" s="230"/>
      <c r="P160" s="230"/>
      <c r="Q160" s="230"/>
      <c r="R160" s="230"/>
      <c r="S160" s="230"/>
      <c r="T160" s="231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T160" s="225" t="s">
        <v>302</v>
      </c>
      <c r="AU160" s="225" t="s">
        <v>84</v>
      </c>
      <c r="AV160" s="16" t="s">
        <v>91</v>
      </c>
      <c r="AW160" s="16" t="s">
        <v>32</v>
      </c>
      <c r="AX160" s="16" t="s">
        <v>75</v>
      </c>
      <c r="AY160" s="225" t="s">
        <v>283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1281</v>
      </c>
      <c r="G161" s="14"/>
      <c r="H161" s="211">
        <v>53.917999999999999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319</v>
      </c>
      <c r="D162" s="182" t="s">
        <v>285</v>
      </c>
      <c r="E162" s="183" t="s">
        <v>376</v>
      </c>
      <c r="F162" s="184" t="s">
        <v>377</v>
      </c>
      <c r="G162" s="185" t="s">
        <v>367</v>
      </c>
      <c r="H162" s="186">
        <v>53.917999999999999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378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379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>
      <c r="A164" s="38"/>
      <c r="B164" s="39"/>
      <c r="C164" s="38"/>
      <c r="D164" s="195" t="s">
        <v>300</v>
      </c>
      <c r="E164" s="38"/>
      <c r="F164" s="200" t="s">
        <v>1091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300</v>
      </c>
      <c r="AU164" s="19" t="s">
        <v>84</v>
      </c>
    </row>
    <row r="165" s="2" customFormat="1" ht="24.15" customHeight="1">
      <c r="A165" s="38"/>
      <c r="B165" s="181"/>
      <c r="C165" s="182" t="s">
        <v>324</v>
      </c>
      <c r="D165" s="182" t="s">
        <v>285</v>
      </c>
      <c r="E165" s="183" t="s">
        <v>381</v>
      </c>
      <c r="F165" s="184" t="s">
        <v>382</v>
      </c>
      <c r="G165" s="185" t="s">
        <v>367</v>
      </c>
      <c r="H165" s="186">
        <v>21.567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383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384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13" customFormat="1">
      <c r="A167" s="13"/>
      <c r="B167" s="201"/>
      <c r="C167" s="13"/>
      <c r="D167" s="195" t="s">
        <v>302</v>
      </c>
      <c r="E167" s="202" t="s">
        <v>1</v>
      </c>
      <c r="F167" s="203" t="s">
        <v>385</v>
      </c>
      <c r="G167" s="13"/>
      <c r="H167" s="202" t="s">
        <v>1</v>
      </c>
      <c r="I167" s="204"/>
      <c r="J167" s="13"/>
      <c r="K167" s="13"/>
      <c r="L167" s="201"/>
      <c r="M167" s="205"/>
      <c r="N167" s="206"/>
      <c r="O167" s="206"/>
      <c r="P167" s="206"/>
      <c r="Q167" s="206"/>
      <c r="R167" s="206"/>
      <c r="S167" s="206"/>
      <c r="T167" s="207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02" t="s">
        <v>302</v>
      </c>
      <c r="AU167" s="202" t="s">
        <v>84</v>
      </c>
      <c r="AV167" s="13" t="s">
        <v>82</v>
      </c>
      <c r="AW167" s="13" t="s">
        <v>32</v>
      </c>
      <c r="AX167" s="13" t="s">
        <v>75</v>
      </c>
      <c r="AY167" s="202" t="s">
        <v>283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1282</v>
      </c>
      <c r="G168" s="14"/>
      <c r="H168" s="211">
        <v>21.567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329</v>
      </c>
      <c r="D169" s="182" t="s">
        <v>285</v>
      </c>
      <c r="E169" s="183" t="s">
        <v>388</v>
      </c>
      <c r="F169" s="184" t="s">
        <v>389</v>
      </c>
      <c r="G169" s="185" t="s">
        <v>288</v>
      </c>
      <c r="H169" s="186">
        <v>235.40000000000001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0.00059000000000000003</v>
      </c>
      <c r="R169" s="191">
        <f>Q169*H169</f>
        <v>0.13888600000000001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390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391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1084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1283</v>
      </c>
      <c r="G172" s="14"/>
      <c r="H172" s="211">
        <v>235.40000000000001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14.4" customHeight="1">
      <c r="A173" s="38"/>
      <c r="B173" s="181"/>
      <c r="C173" s="182" t="s">
        <v>336</v>
      </c>
      <c r="D173" s="182" t="s">
        <v>285</v>
      </c>
      <c r="E173" s="183" t="s">
        <v>394</v>
      </c>
      <c r="F173" s="184" t="s">
        <v>395</v>
      </c>
      <c r="G173" s="185" t="s">
        <v>288</v>
      </c>
      <c r="H173" s="186">
        <v>235.40000000000001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0</v>
      </c>
      <c r="R173" s="191">
        <f>Q173*H173</f>
        <v>0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396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397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2" customFormat="1" ht="37.8" customHeight="1">
      <c r="A175" s="38"/>
      <c r="B175" s="181"/>
      <c r="C175" s="182" t="s">
        <v>342</v>
      </c>
      <c r="D175" s="182" t="s">
        <v>285</v>
      </c>
      <c r="E175" s="183" t="s">
        <v>399</v>
      </c>
      <c r="F175" s="184" t="s">
        <v>400</v>
      </c>
      <c r="G175" s="185" t="s">
        <v>367</v>
      </c>
      <c r="H175" s="186">
        <v>109.441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401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402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13" customFormat="1">
      <c r="A177" s="13"/>
      <c r="B177" s="201"/>
      <c r="C177" s="13"/>
      <c r="D177" s="195" t="s">
        <v>302</v>
      </c>
      <c r="E177" s="202" t="s">
        <v>1</v>
      </c>
      <c r="F177" s="203" t="s">
        <v>403</v>
      </c>
      <c r="G177" s="13"/>
      <c r="H177" s="202" t="s">
        <v>1</v>
      </c>
      <c r="I177" s="204"/>
      <c r="J177" s="13"/>
      <c r="K177" s="13"/>
      <c r="L177" s="201"/>
      <c r="M177" s="205"/>
      <c r="N177" s="206"/>
      <c r="O177" s="206"/>
      <c r="P177" s="206"/>
      <c r="Q177" s="206"/>
      <c r="R177" s="206"/>
      <c r="S177" s="206"/>
      <c r="T177" s="207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02" t="s">
        <v>302</v>
      </c>
      <c r="AU177" s="202" t="s">
        <v>84</v>
      </c>
      <c r="AV177" s="13" t="s">
        <v>82</v>
      </c>
      <c r="AW177" s="13" t="s">
        <v>32</v>
      </c>
      <c r="AX177" s="13" t="s">
        <v>75</v>
      </c>
      <c r="AY177" s="202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1284</v>
      </c>
      <c r="G178" s="14"/>
      <c r="H178" s="211">
        <v>107.836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977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1285</v>
      </c>
      <c r="G180" s="14"/>
      <c r="H180" s="211">
        <v>1.605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5" customFormat="1">
      <c r="A181" s="15"/>
      <c r="B181" s="216"/>
      <c r="C181" s="15"/>
      <c r="D181" s="195" t="s">
        <v>302</v>
      </c>
      <c r="E181" s="217" t="s">
        <v>1</v>
      </c>
      <c r="F181" s="218" t="s">
        <v>306</v>
      </c>
      <c r="G181" s="15"/>
      <c r="H181" s="219">
        <v>109.441</v>
      </c>
      <c r="I181" s="220"/>
      <c r="J181" s="15"/>
      <c r="K181" s="15"/>
      <c r="L181" s="216"/>
      <c r="M181" s="221"/>
      <c r="N181" s="222"/>
      <c r="O181" s="222"/>
      <c r="P181" s="222"/>
      <c r="Q181" s="222"/>
      <c r="R181" s="222"/>
      <c r="S181" s="222"/>
      <c r="T181" s="223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17" t="s">
        <v>302</v>
      </c>
      <c r="AU181" s="217" t="s">
        <v>84</v>
      </c>
      <c r="AV181" s="15" t="s">
        <v>96</v>
      </c>
      <c r="AW181" s="15" t="s">
        <v>32</v>
      </c>
      <c r="AX181" s="15" t="s">
        <v>82</v>
      </c>
      <c r="AY181" s="217" t="s">
        <v>283</v>
      </c>
    </row>
    <row r="182" s="2" customFormat="1" ht="37.8" customHeight="1">
      <c r="A182" s="38"/>
      <c r="B182" s="181"/>
      <c r="C182" s="182" t="s">
        <v>349</v>
      </c>
      <c r="D182" s="182" t="s">
        <v>285</v>
      </c>
      <c r="E182" s="183" t="s">
        <v>979</v>
      </c>
      <c r="F182" s="184" t="s">
        <v>980</v>
      </c>
      <c r="G182" s="185" t="s">
        <v>367</v>
      </c>
      <c r="H182" s="186">
        <v>9.8979999999999997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981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402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37.8" customHeight="1">
      <c r="A184" s="38"/>
      <c r="B184" s="181"/>
      <c r="C184" s="182" t="s">
        <v>328</v>
      </c>
      <c r="D184" s="182" t="s">
        <v>285</v>
      </c>
      <c r="E184" s="183" t="s">
        <v>406</v>
      </c>
      <c r="F184" s="184" t="s">
        <v>407</v>
      </c>
      <c r="G184" s="185" t="s">
        <v>367</v>
      </c>
      <c r="H184" s="186">
        <v>547.20500000000004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408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409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14" customFormat="1">
      <c r="A186" s="14"/>
      <c r="B186" s="208"/>
      <c r="C186" s="14"/>
      <c r="D186" s="195" t="s">
        <v>302</v>
      </c>
      <c r="E186" s="14"/>
      <c r="F186" s="210" t="s">
        <v>1286</v>
      </c>
      <c r="G186" s="14"/>
      <c r="H186" s="211">
        <v>547.20500000000004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</v>
      </c>
      <c r="AX186" s="14" t="s">
        <v>82</v>
      </c>
      <c r="AY186" s="209" t="s">
        <v>283</v>
      </c>
    </row>
    <row r="187" s="2" customFormat="1" ht="37.8" customHeight="1">
      <c r="A187" s="38"/>
      <c r="B187" s="181"/>
      <c r="C187" s="182" t="s">
        <v>360</v>
      </c>
      <c r="D187" s="182" t="s">
        <v>285</v>
      </c>
      <c r="E187" s="183" t="s">
        <v>983</v>
      </c>
      <c r="F187" s="184" t="s">
        <v>984</v>
      </c>
      <c r="G187" s="185" t="s">
        <v>367</v>
      </c>
      <c r="H187" s="186">
        <v>49.490000000000002</v>
      </c>
      <c r="I187" s="187"/>
      <c r="J187" s="188">
        <f>ROUND(I187*H187,2)</f>
        <v>0</v>
      </c>
      <c r="K187" s="184" t="s">
        <v>1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985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409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14"/>
      <c r="F189" s="210" t="s">
        <v>1287</v>
      </c>
      <c r="G189" s="14"/>
      <c r="H189" s="211">
        <v>49.490000000000002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</v>
      </c>
      <c r="AX189" s="14" t="s">
        <v>82</v>
      </c>
      <c r="AY189" s="209" t="s">
        <v>283</v>
      </c>
    </row>
    <row r="190" s="2" customFormat="1" ht="24.15" customHeight="1">
      <c r="A190" s="38"/>
      <c r="B190" s="181"/>
      <c r="C190" s="182" t="s">
        <v>364</v>
      </c>
      <c r="D190" s="182" t="s">
        <v>285</v>
      </c>
      <c r="E190" s="183" t="s">
        <v>987</v>
      </c>
      <c r="F190" s="184" t="s">
        <v>988</v>
      </c>
      <c r="G190" s="185" t="s">
        <v>367</v>
      </c>
      <c r="H190" s="186">
        <v>9.8979999999999997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989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990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13" customFormat="1">
      <c r="A192" s="13"/>
      <c r="B192" s="201"/>
      <c r="C192" s="13"/>
      <c r="D192" s="195" t="s">
        <v>302</v>
      </c>
      <c r="E192" s="202" t="s">
        <v>1</v>
      </c>
      <c r="F192" s="203" t="s">
        <v>977</v>
      </c>
      <c r="G192" s="13"/>
      <c r="H192" s="202" t="s">
        <v>1</v>
      </c>
      <c r="I192" s="204"/>
      <c r="J192" s="13"/>
      <c r="K192" s="13"/>
      <c r="L192" s="201"/>
      <c r="M192" s="205"/>
      <c r="N192" s="206"/>
      <c r="O192" s="206"/>
      <c r="P192" s="206"/>
      <c r="Q192" s="206"/>
      <c r="R192" s="206"/>
      <c r="S192" s="206"/>
      <c r="T192" s="207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02" t="s">
        <v>302</v>
      </c>
      <c r="AU192" s="202" t="s">
        <v>84</v>
      </c>
      <c r="AV192" s="13" t="s">
        <v>82</v>
      </c>
      <c r="AW192" s="13" t="s">
        <v>32</v>
      </c>
      <c r="AX192" s="13" t="s">
        <v>75</v>
      </c>
      <c r="AY192" s="202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1285</v>
      </c>
      <c r="G193" s="14"/>
      <c r="H193" s="211">
        <v>1.605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6" customFormat="1">
      <c r="A194" s="16"/>
      <c r="B194" s="224"/>
      <c r="C194" s="16"/>
      <c r="D194" s="195" t="s">
        <v>302</v>
      </c>
      <c r="E194" s="225" t="s">
        <v>1</v>
      </c>
      <c r="F194" s="226" t="s">
        <v>374</v>
      </c>
      <c r="G194" s="16"/>
      <c r="H194" s="227">
        <v>1.605</v>
      </c>
      <c r="I194" s="228"/>
      <c r="J194" s="16"/>
      <c r="K194" s="16"/>
      <c r="L194" s="224"/>
      <c r="M194" s="229"/>
      <c r="N194" s="230"/>
      <c r="O194" s="230"/>
      <c r="P194" s="230"/>
      <c r="Q194" s="230"/>
      <c r="R194" s="230"/>
      <c r="S194" s="230"/>
      <c r="T194" s="231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T194" s="225" t="s">
        <v>302</v>
      </c>
      <c r="AU194" s="225" t="s">
        <v>84</v>
      </c>
      <c r="AV194" s="16" t="s">
        <v>91</v>
      </c>
      <c r="AW194" s="16" t="s">
        <v>32</v>
      </c>
      <c r="AX194" s="16" t="s">
        <v>75</v>
      </c>
      <c r="AY194" s="225" t="s">
        <v>283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1103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1288</v>
      </c>
      <c r="G196" s="14"/>
      <c r="H196" s="211">
        <v>8.2929999999999993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75</v>
      </c>
      <c r="AY196" s="209" t="s">
        <v>283</v>
      </c>
    </row>
    <row r="197" s="16" customFormat="1">
      <c r="A197" s="16"/>
      <c r="B197" s="224"/>
      <c r="C197" s="16"/>
      <c r="D197" s="195" t="s">
        <v>302</v>
      </c>
      <c r="E197" s="225" t="s">
        <v>1</v>
      </c>
      <c r="F197" s="226" t="s">
        <v>374</v>
      </c>
      <c r="G197" s="16"/>
      <c r="H197" s="227">
        <v>8.2929999999999993</v>
      </c>
      <c r="I197" s="228"/>
      <c r="J197" s="16"/>
      <c r="K197" s="16"/>
      <c r="L197" s="224"/>
      <c r="M197" s="229"/>
      <c r="N197" s="230"/>
      <c r="O197" s="230"/>
      <c r="P197" s="230"/>
      <c r="Q197" s="230"/>
      <c r="R197" s="230"/>
      <c r="S197" s="230"/>
      <c r="T197" s="231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T197" s="225" t="s">
        <v>302</v>
      </c>
      <c r="AU197" s="225" t="s">
        <v>84</v>
      </c>
      <c r="AV197" s="16" t="s">
        <v>91</v>
      </c>
      <c r="AW197" s="16" t="s">
        <v>32</v>
      </c>
      <c r="AX197" s="16" t="s">
        <v>75</v>
      </c>
      <c r="AY197" s="225" t="s">
        <v>283</v>
      </c>
    </row>
    <row r="198" s="15" customFormat="1">
      <c r="A198" s="15"/>
      <c r="B198" s="216"/>
      <c r="C198" s="15"/>
      <c r="D198" s="195" t="s">
        <v>302</v>
      </c>
      <c r="E198" s="217" t="s">
        <v>1</v>
      </c>
      <c r="F198" s="218" t="s">
        <v>306</v>
      </c>
      <c r="G198" s="15"/>
      <c r="H198" s="219">
        <v>9.8979999999999997</v>
      </c>
      <c r="I198" s="220"/>
      <c r="J198" s="15"/>
      <c r="K198" s="15"/>
      <c r="L198" s="216"/>
      <c r="M198" s="221"/>
      <c r="N198" s="222"/>
      <c r="O198" s="222"/>
      <c r="P198" s="222"/>
      <c r="Q198" s="222"/>
      <c r="R198" s="222"/>
      <c r="S198" s="222"/>
      <c r="T198" s="223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17" t="s">
        <v>302</v>
      </c>
      <c r="AU198" s="217" t="s">
        <v>84</v>
      </c>
      <c r="AV198" s="15" t="s">
        <v>96</v>
      </c>
      <c r="AW198" s="15" t="s">
        <v>32</v>
      </c>
      <c r="AX198" s="15" t="s">
        <v>82</v>
      </c>
      <c r="AY198" s="217" t="s">
        <v>283</v>
      </c>
    </row>
    <row r="199" s="2" customFormat="1" ht="24.15" customHeight="1">
      <c r="A199" s="38"/>
      <c r="B199" s="181"/>
      <c r="C199" s="182" t="s">
        <v>8</v>
      </c>
      <c r="D199" s="182" t="s">
        <v>285</v>
      </c>
      <c r="E199" s="183" t="s">
        <v>411</v>
      </c>
      <c r="F199" s="184" t="s">
        <v>412</v>
      </c>
      <c r="G199" s="185" t="s">
        <v>288</v>
      </c>
      <c r="H199" s="186">
        <v>58.75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413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414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>
      <c r="A201" s="38"/>
      <c r="B201" s="39"/>
      <c r="C201" s="38"/>
      <c r="D201" s="195" t="s">
        <v>300</v>
      </c>
      <c r="E201" s="38"/>
      <c r="F201" s="200" t="s">
        <v>318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300</v>
      </c>
      <c r="AU201" s="19" t="s">
        <v>84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1289</v>
      </c>
      <c r="G202" s="14"/>
      <c r="H202" s="211">
        <v>53.5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1275</v>
      </c>
      <c r="G203" s="14"/>
      <c r="H203" s="211">
        <v>5.25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5" customFormat="1">
      <c r="A204" s="15"/>
      <c r="B204" s="216"/>
      <c r="C204" s="15"/>
      <c r="D204" s="195" t="s">
        <v>302</v>
      </c>
      <c r="E204" s="217" t="s">
        <v>1</v>
      </c>
      <c r="F204" s="218" t="s">
        <v>306</v>
      </c>
      <c r="G204" s="15"/>
      <c r="H204" s="219">
        <v>58.75</v>
      </c>
      <c r="I204" s="220"/>
      <c r="J204" s="15"/>
      <c r="K204" s="15"/>
      <c r="L204" s="216"/>
      <c r="M204" s="221"/>
      <c r="N204" s="222"/>
      <c r="O204" s="222"/>
      <c r="P204" s="222"/>
      <c r="Q204" s="222"/>
      <c r="R204" s="222"/>
      <c r="S204" s="222"/>
      <c r="T204" s="223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17" t="s">
        <v>302</v>
      </c>
      <c r="AU204" s="217" t="s">
        <v>84</v>
      </c>
      <c r="AV204" s="15" t="s">
        <v>96</v>
      </c>
      <c r="AW204" s="15" t="s">
        <v>32</v>
      </c>
      <c r="AX204" s="15" t="s">
        <v>82</v>
      </c>
      <c r="AY204" s="217" t="s">
        <v>283</v>
      </c>
    </row>
    <row r="205" s="2" customFormat="1" ht="24.15" customHeight="1">
      <c r="A205" s="38"/>
      <c r="B205" s="181"/>
      <c r="C205" s="182" t="s">
        <v>380</v>
      </c>
      <c r="D205" s="182" t="s">
        <v>285</v>
      </c>
      <c r="E205" s="183" t="s">
        <v>417</v>
      </c>
      <c r="F205" s="184" t="s">
        <v>418</v>
      </c>
      <c r="G205" s="185" t="s">
        <v>419</v>
      </c>
      <c r="H205" s="186">
        <v>179.17699999999999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420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421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997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1290</v>
      </c>
      <c r="G208" s="14"/>
      <c r="H208" s="211">
        <v>109.441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999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1291</v>
      </c>
      <c r="G210" s="14"/>
      <c r="H210" s="211">
        <v>-9.8979999999999997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5" customFormat="1">
      <c r="A211" s="15"/>
      <c r="B211" s="216"/>
      <c r="C211" s="15"/>
      <c r="D211" s="195" t="s">
        <v>302</v>
      </c>
      <c r="E211" s="217" t="s">
        <v>1</v>
      </c>
      <c r="F211" s="218" t="s">
        <v>306</v>
      </c>
      <c r="G211" s="15"/>
      <c r="H211" s="219">
        <v>99.543000000000006</v>
      </c>
      <c r="I211" s="220"/>
      <c r="J211" s="15"/>
      <c r="K211" s="15"/>
      <c r="L211" s="216"/>
      <c r="M211" s="221"/>
      <c r="N211" s="222"/>
      <c r="O211" s="222"/>
      <c r="P211" s="222"/>
      <c r="Q211" s="222"/>
      <c r="R211" s="222"/>
      <c r="S211" s="222"/>
      <c r="T211" s="223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7" t="s">
        <v>302</v>
      </c>
      <c r="AU211" s="217" t="s">
        <v>84</v>
      </c>
      <c r="AV211" s="15" t="s">
        <v>96</v>
      </c>
      <c r="AW211" s="15" t="s">
        <v>32</v>
      </c>
      <c r="AX211" s="15" t="s">
        <v>82</v>
      </c>
      <c r="AY211" s="217" t="s">
        <v>283</v>
      </c>
    </row>
    <row r="212" s="14" customFormat="1">
      <c r="A212" s="14"/>
      <c r="B212" s="208"/>
      <c r="C212" s="14"/>
      <c r="D212" s="195" t="s">
        <v>302</v>
      </c>
      <c r="E212" s="14"/>
      <c r="F212" s="210" t="s">
        <v>1292</v>
      </c>
      <c r="G212" s="14"/>
      <c r="H212" s="211">
        <v>179.17699999999999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</v>
      </c>
      <c r="AX212" s="14" t="s">
        <v>82</v>
      </c>
      <c r="AY212" s="209" t="s">
        <v>283</v>
      </c>
    </row>
    <row r="213" s="2" customFormat="1" ht="24.15" customHeight="1">
      <c r="A213" s="38"/>
      <c r="B213" s="181"/>
      <c r="C213" s="182" t="s">
        <v>387</v>
      </c>
      <c r="D213" s="182" t="s">
        <v>285</v>
      </c>
      <c r="E213" s="183" t="s">
        <v>424</v>
      </c>
      <c r="F213" s="184" t="s">
        <v>425</v>
      </c>
      <c r="G213" s="185" t="s">
        <v>367</v>
      </c>
      <c r="H213" s="186">
        <v>82.022000000000006</v>
      </c>
      <c r="I213" s="187"/>
      <c r="J213" s="188">
        <f>ROUND(I213*H213,2)</f>
        <v>0</v>
      </c>
      <c r="K213" s="184" t="s">
        <v>294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426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427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428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1284</v>
      </c>
      <c r="G216" s="14"/>
      <c r="H216" s="211">
        <v>107.836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429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1293</v>
      </c>
      <c r="G218" s="14"/>
      <c r="H218" s="211">
        <v>-24.074999999999999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431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1294</v>
      </c>
      <c r="G220" s="14"/>
      <c r="H220" s="211">
        <v>-7.5250000000000004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433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1295</v>
      </c>
      <c r="G222" s="14"/>
      <c r="H222" s="211">
        <v>-1.4470000000000001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1296</v>
      </c>
      <c r="G223" s="14"/>
      <c r="H223" s="211">
        <v>-1.8280000000000001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1297</v>
      </c>
      <c r="G224" s="14"/>
      <c r="H224" s="211">
        <v>-12.089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1298</v>
      </c>
      <c r="G226" s="14"/>
      <c r="H226" s="211">
        <v>21.149999999999999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82.021999999999991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393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147.458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147.458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3" customFormat="1">
      <c r="A231" s="13"/>
      <c r="B231" s="201"/>
      <c r="C231" s="13"/>
      <c r="D231" s="195" t="s">
        <v>302</v>
      </c>
      <c r="E231" s="202" t="s">
        <v>1</v>
      </c>
      <c r="F231" s="203" t="s">
        <v>1007</v>
      </c>
      <c r="G231" s="13"/>
      <c r="H231" s="202" t="s">
        <v>1</v>
      </c>
      <c r="I231" s="204"/>
      <c r="J231" s="13"/>
      <c r="K231" s="13"/>
      <c r="L231" s="201"/>
      <c r="M231" s="205"/>
      <c r="N231" s="206"/>
      <c r="O231" s="206"/>
      <c r="P231" s="206"/>
      <c r="Q231" s="206"/>
      <c r="R231" s="206"/>
      <c r="S231" s="206"/>
      <c r="T231" s="207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2" t="s">
        <v>302</v>
      </c>
      <c r="AU231" s="202" t="s">
        <v>84</v>
      </c>
      <c r="AV231" s="13" t="s">
        <v>82</v>
      </c>
      <c r="AW231" s="13" t="s">
        <v>32</v>
      </c>
      <c r="AX231" s="13" t="s">
        <v>75</v>
      </c>
      <c r="AY231" s="202" t="s">
        <v>283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1299</v>
      </c>
      <c r="G232" s="14"/>
      <c r="H232" s="211">
        <v>82.022000000000006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75</v>
      </c>
      <c r="AY232" s="209" t="s">
        <v>283</v>
      </c>
    </row>
    <row r="233" s="16" customFormat="1">
      <c r="A233" s="16"/>
      <c r="B233" s="224"/>
      <c r="C233" s="16"/>
      <c r="D233" s="195" t="s">
        <v>302</v>
      </c>
      <c r="E233" s="225" t="s">
        <v>1</v>
      </c>
      <c r="F233" s="226" t="s">
        <v>374</v>
      </c>
      <c r="G233" s="16"/>
      <c r="H233" s="227">
        <v>82.022000000000006</v>
      </c>
      <c r="I233" s="228"/>
      <c r="J233" s="16"/>
      <c r="K233" s="16"/>
      <c r="L233" s="224"/>
      <c r="M233" s="229"/>
      <c r="N233" s="230"/>
      <c r="O233" s="230"/>
      <c r="P233" s="230"/>
      <c r="Q233" s="230"/>
      <c r="R233" s="230"/>
      <c r="S233" s="230"/>
      <c r="T233" s="231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T233" s="225" t="s">
        <v>302</v>
      </c>
      <c r="AU233" s="225" t="s">
        <v>84</v>
      </c>
      <c r="AV233" s="16" t="s">
        <v>91</v>
      </c>
      <c r="AW233" s="16" t="s">
        <v>32</v>
      </c>
      <c r="AX233" s="16" t="s">
        <v>75</v>
      </c>
      <c r="AY233" s="225" t="s">
        <v>283</v>
      </c>
    </row>
    <row r="234" s="13" customFormat="1">
      <c r="A234" s="13"/>
      <c r="B234" s="201"/>
      <c r="C234" s="13"/>
      <c r="D234" s="195" t="s">
        <v>302</v>
      </c>
      <c r="E234" s="202" t="s">
        <v>1</v>
      </c>
      <c r="F234" s="203" t="s">
        <v>1103</v>
      </c>
      <c r="G234" s="13"/>
      <c r="H234" s="202" t="s">
        <v>1</v>
      </c>
      <c r="I234" s="204"/>
      <c r="J234" s="13"/>
      <c r="K234" s="13"/>
      <c r="L234" s="201"/>
      <c r="M234" s="205"/>
      <c r="N234" s="206"/>
      <c r="O234" s="206"/>
      <c r="P234" s="206"/>
      <c r="Q234" s="206"/>
      <c r="R234" s="206"/>
      <c r="S234" s="206"/>
      <c r="T234" s="207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02" t="s">
        <v>302</v>
      </c>
      <c r="AU234" s="202" t="s">
        <v>84</v>
      </c>
      <c r="AV234" s="13" t="s">
        <v>82</v>
      </c>
      <c r="AW234" s="13" t="s">
        <v>32</v>
      </c>
      <c r="AX234" s="13" t="s">
        <v>75</v>
      </c>
      <c r="AY234" s="202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1288</v>
      </c>
      <c r="G235" s="14"/>
      <c r="H235" s="211">
        <v>8.2929999999999993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6" customFormat="1">
      <c r="A236" s="16"/>
      <c r="B236" s="224"/>
      <c r="C236" s="16"/>
      <c r="D236" s="195" t="s">
        <v>302</v>
      </c>
      <c r="E236" s="225" t="s">
        <v>1</v>
      </c>
      <c r="F236" s="226" t="s">
        <v>374</v>
      </c>
      <c r="G236" s="16"/>
      <c r="H236" s="227">
        <v>8.2929999999999993</v>
      </c>
      <c r="I236" s="228"/>
      <c r="J236" s="16"/>
      <c r="K236" s="16"/>
      <c r="L236" s="224"/>
      <c r="M236" s="229"/>
      <c r="N236" s="230"/>
      <c r="O236" s="230"/>
      <c r="P236" s="230"/>
      <c r="Q236" s="230"/>
      <c r="R236" s="230"/>
      <c r="S236" s="230"/>
      <c r="T236" s="231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T236" s="225" t="s">
        <v>302</v>
      </c>
      <c r="AU236" s="225" t="s">
        <v>84</v>
      </c>
      <c r="AV236" s="16" t="s">
        <v>91</v>
      </c>
      <c r="AW236" s="16" t="s">
        <v>32</v>
      </c>
      <c r="AX236" s="16" t="s">
        <v>75</v>
      </c>
      <c r="AY236" s="225" t="s">
        <v>283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1300</v>
      </c>
      <c r="G237" s="14"/>
      <c r="H237" s="211">
        <v>73.728999999999999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82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1301</v>
      </c>
      <c r="G238" s="14"/>
      <c r="H238" s="211">
        <v>147.458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398</v>
      </c>
      <c r="D239" s="182" t="s">
        <v>285</v>
      </c>
      <c r="E239" s="183" t="s">
        <v>447</v>
      </c>
      <c r="F239" s="184" t="s">
        <v>448</v>
      </c>
      <c r="G239" s="185" t="s">
        <v>367</v>
      </c>
      <c r="H239" s="186">
        <v>24.074999999999999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449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450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1084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1302</v>
      </c>
      <c r="G242" s="14"/>
      <c r="H242" s="211">
        <v>24.074999999999999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232" t="s">
        <v>405</v>
      </c>
      <c r="D243" s="232" t="s">
        <v>440</v>
      </c>
      <c r="E243" s="233" t="s">
        <v>453</v>
      </c>
      <c r="F243" s="234" t="s">
        <v>454</v>
      </c>
      <c r="G243" s="235" t="s">
        <v>419</v>
      </c>
      <c r="H243" s="236">
        <v>48.149999999999999</v>
      </c>
      <c r="I243" s="237"/>
      <c r="J243" s="238">
        <f>ROUND(I243*H243,2)</f>
        <v>0</v>
      </c>
      <c r="K243" s="234" t="s">
        <v>294</v>
      </c>
      <c r="L243" s="239"/>
      <c r="M243" s="240" t="s">
        <v>1</v>
      </c>
      <c r="N243" s="241" t="s">
        <v>40</v>
      </c>
      <c r="O243" s="77"/>
      <c r="P243" s="191">
        <f>O243*H243</f>
        <v>0</v>
      </c>
      <c r="Q243" s="191">
        <v>1</v>
      </c>
      <c r="R243" s="191">
        <f>Q243*H243</f>
        <v>48.149999999999999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329</v>
      </c>
      <c r="AT243" s="193" t="s">
        <v>440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455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454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14"/>
      <c r="F245" s="210" t="s">
        <v>1303</v>
      </c>
      <c r="G245" s="14"/>
      <c r="H245" s="211">
        <v>48.149999999999999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7</v>
      </c>
      <c r="D246" s="182" t="s">
        <v>285</v>
      </c>
      <c r="E246" s="183" t="s">
        <v>1013</v>
      </c>
      <c r="F246" s="184" t="s">
        <v>1014</v>
      </c>
      <c r="G246" s="185" t="s">
        <v>288</v>
      </c>
      <c r="H246" s="186">
        <v>16.050000000000001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1015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1014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2" customFormat="1" ht="24.15" customHeight="1">
      <c r="A248" s="38"/>
      <c r="B248" s="181"/>
      <c r="C248" s="182" t="s">
        <v>416</v>
      </c>
      <c r="D248" s="182" t="s">
        <v>285</v>
      </c>
      <c r="E248" s="183" t="s">
        <v>1016</v>
      </c>
      <c r="F248" s="184" t="s">
        <v>1017</v>
      </c>
      <c r="G248" s="185" t="s">
        <v>288</v>
      </c>
      <c r="H248" s="186">
        <v>16.050000000000001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1018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1019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1084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1089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1277</v>
      </c>
      <c r="G252" s="14"/>
      <c r="H252" s="211">
        <v>16.050000000000001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24.15" customHeight="1">
      <c r="A253" s="38"/>
      <c r="B253" s="181"/>
      <c r="C253" s="182" t="s">
        <v>423</v>
      </c>
      <c r="D253" s="182" t="s">
        <v>285</v>
      </c>
      <c r="E253" s="183" t="s">
        <v>458</v>
      </c>
      <c r="F253" s="184" t="s">
        <v>459</v>
      </c>
      <c r="G253" s="185" t="s">
        <v>419</v>
      </c>
      <c r="H253" s="186">
        <v>195.608</v>
      </c>
      <c r="I253" s="187"/>
      <c r="J253" s="188">
        <f>ROUND(I253*H253,2)</f>
        <v>0</v>
      </c>
      <c r="K253" s="184" t="s">
        <v>294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460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461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1304</v>
      </c>
      <c r="G255" s="14"/>
      <c r="H255" s="211">
        <v>195.608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84</v>
      </c>
      <c r="F256" s="179" t="s">
        <v>463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SUM(P257:P260)</f>
        <v>0</v>
      </c>
      <c r="Q256" s="174"/>
      <c r="R256" s="175">
        <f>SUM(R257:R260)</f>
        <v>10.950915</v>
      </c>
      <c r="S256" s="174"/>
      <c r="T256" s="176">
        <f>SUM(T257:T260)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SUM(BK257:BK260)</f>
        <v>0</v>
      </c>
    </row>
    <row r="257" s="2" customFormat="1" ht="37.8" customHeight="1">
      <c r="A257" s="38"/>
      <c r="B257" s="181"/>
      <c r="C257" s="182" t="s">
        <v>439</v>
      </c>
      <c r="D257" s="182" t="s">
        <v>285</v>
      </c>
      <c r="E257" s="183" t="s">
        <v>465</v>
      </c>
      <c r="F257" s="184" t="s">
        <v>466</v>
      </c>
      <c r="G257" s="185" t="s">
        <v>345</v>
      </c>
      <c r="H257" s="186">
        <v>53.5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0.20469000000000001</v>
      </c>
      <c r="R257" s="191">
        <f>Q257*H257</f>
        <v>10.950915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467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468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>
      <c r="A259" s="38"/>
      <c r="B259" s="39"/>
      <c r="C259" s="38"/>
      <c r="D259" s="195" t="s">
        <v>300</v>
      </c>
      <c r="E259" s="38"/>
      <c r="F259" s="200" t="s">
        <v>1084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300</v>
      </c>
      <c r="AU259" s="19" t="s">
        <v>84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1305</v>
      </c>
      <c r="G260" s="14"/>
      <c r="H260" s="211">
        <v>53.5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82</v>
      </c>
      <c r="AY260" s="209" t="s">
        <v>283</v>
      </c>
    </row>
    <row r="261" s="12" customFormat="1" ht="22.8" customHeight="1">
      <c r="A261" s="12"/>
      <c r="B261" s="168"/>
      <c r="C261" s="12"/>
      <c r="D261" s="169" t="s">
        <v>74</v>
      </c>
      <c r="E261" s="179" t="s">
        <v>96</v>
      </c>
      <c r="F261" s="179" t="s">
        <v>470</v>
      </c>
      <c r="G261" s="12"/>
      <c r="H261" s="12"/>
      <c r="I261" s="171"/>
      <c r="J261" s="180">
        <f>BK261</f>
        <v>0</v>
      </c>
      <c r="K261" s="12"/>
      <c r="L261" s="168"/>
      <c r="M261" s="173"/>
      <c r="N261" s="174"/>
      <c r="O261" s="174"/>
      <c r="P261" s="175">
        <f>SUM(P262:P281)</f>
        <v>0</v>
      </c>
      <c r="Q261" s="174"/>
      <c r="R261" s="175">
        <f>SUM(R262:R281)</f>
        <v>0</v>
      </c>
      <c r="S261" s="174"/>
      <c r="T261" s="176">
        <f>SUM(T262:T281)</f>
        <v>0</v>
      </c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R261" s="169" t="s">
        <v>82</v>
      </c>
      <c r="AT261" s="177" t="s">
        <v>74</v>
      </c>
      <c r="AU261" s="177" t="s">
        <v>82</v>
      </c>
      <c r="AY261" s="169" t="s">
        <v>283</v>
      </c>
      <c r="BK261" s="178">
        <f>SUM(BK262:BK281)</f>
        <v>0</v>
      </c>
    </row>
    <row r="262" s="2" customFormat="1" ht="14.4" customHeight="1">
      <c r="A262" s="38"/>
      <c r="B262" s="181"/>
      <c r="C262" s="182" t="s">
        <v>446</v>
      </c>
      <c r="D262" s="182" t="s">
        <v>285</v>
      </c>
      <c r="E262" s="183" t="s">
        <v>472</v>
      </c>
      <c r="F262" s="184" t="s">
        <v>473</v>
      </c>
      <c r="G262" s="185" t="s">
        <v>367</v>
      </c>
      <c r="H262" s="186">
        <v>5.3499999999999996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474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475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1084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1306</v>
      </c>
      <c r="G265" s="14"/>
      <c r="H265" s="211">
        <v>5.3499999999999996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82</v>
      </c>
      <c r="AY265" s="209" t="s">
        <v>283</v>
      </c>
    </row>
    <row r="266" s="2" customFormat="1" ht="14.4" customHeight="1">
      <c r="A266" s="38"/>
      <c r="B266" s="181"/>
      <c r="C266" s="182" t="s">
        <v>452</v>
      </c>
      <c r="D266" s="182" t="s">
        <v>285</v>
      </c>
      <c r="E266" s="183" t="s">
        <v>478</v>
      </c>
      <c r="F266" s="184" t="s">
        <v>479</v>
      </c>
      <c r="G266" s="185" t="s">
        <v>367</v>
      </c>
      <c r="H266" s="186">
        <v>2.1749999999999998</v>
      </c>
      <c r="I266" s="187"/>
      <c r="J266" s="188">
        <f>ROUND(I266*H266,2)</f>
        <v>0</v>
      </c>
      <c r="K266" s="184" t="s">
        <v>1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</v>
      </c>
      <c r="R266" s="191">
        <f>Q266*H266</f>
        <v>0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480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475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>
      <c r="A268" s="38"/>
      <c r="B268" s="39"/>
      <c r="C268" s="38"/>
      <c r="D268" s="195" t="s">
        <v>300</v>
      </c>
      <c r="E268" s="38"/>
      <c r="F268" s="200" t="s">
        <v>1084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300</v>
      </c>
      <c r="AU268" s="19" t="s">
        <v>84</v>
      </c>
    </row>
    <row r="269" s="13" customFormat="1">
      <c r="A269" s="13"/>
      <c r="B269" s="201"/>
      <c r="C269" s="13"/>
      <c r="D269" s="195" t="s">
        <v>302</v>
      </c>
      <c r="E269" s="202" t="s">
        <v>1</v>
      </c>
      <c r="F269" s="203" t="s">
        <v>1123</v>
      </c>
      <c r="G269" s="13"/>
      <c r="H269" s="202" t="s">
        <v>1</v>
      </c>
      <c r="I269" s="204"/>
      <c r="J269" s="13"/>
      <c r="K269" s="13"/>
      <c r="L269" s="201"/>
      <c r="M269" s="205"/>
      <c r="N269" s="206"/>
      <c r="O269" s="206"/>
      <c r="P269" s="206"/>
      <c r="Q269" s="206"/>
      <c r="R269" s="206"/>
      <c r="S269" s="206"/>
      <c r="T269" s="207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2" t="s">
        <v>302</v>
      </c>
      <c r="AU269" s="202" t="s">
        <v>84</v>
      </c>
      <c r="AV269" s="13" t="s">
        <v>82</v>
      </c>
      <c r="AW269" s="13" t="s">
        <v>32</v>
      </c>
      <c r="AX269" s="13" t="s">
        <v>75</v>
      </c>
      <c r="AY269" s="202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1265</v>
      </c>
      <c r="G270" s="14"/>
      <c r="H270" s="211">
        <v>0.59999999999999998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3" customFormat="1">
      <c r="A271" s="13"/>
      <c r="B271" s="201"/>
      <c r="C271" s="13"/>
      <c r="D271" s="195" t="s">
        <v>302</v>
      </c>
      <c r="E271" s="202" t="s">
        <v>1</v>
      </c>
      <c r="F271" s="203" t="s">
        <v>917</v>
      </c>
      <c r="G271" s="13"/>
      <c r="H271" s="202" t="s">
        <v>1</v>
      </c>
      <c r="I271" s="204"/>
      <c r="J271" s="13"/>
      <c r="K271" s="13"/>
      <c r="L271" s="201"/>
      <c r="M271" s="205"/>
      <c r="N271" s="206"/>
      <c r="O271" s="206"/>
      <c r="P271" s="206"/>
      <c r="Q271" s="206"/>
      <c r="R271" s="206"/>
      <c r="S271" s="206"/>
      <c r="T271" s="207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02" t="s">
        <v>302</v>
      </c>
      <c r="AU271" s="202" t="s">
        <v>84</v>
      </c>
      <c r="AV271" s="13" t="s">
        <v>82</v>
      </c>
      <c r="AW271" s="13" t="s">
        <v>32</v>
      </c>
      <c r="AX271" s="13" t="s">
        <v>75</v>
      </c>
      <c r="AY271" s="202" t="s">
        <v>283</v>
      </c>
    </row>
    <row r="272" s="14" customFormat="1">
      <c r="A272" s="14"/>
      <c r="B272" s="208"/>
      <c r="C272" s="14"/>
      <c r="D272" s="195" t="s">
        <v>302</v>
      </c>
      <c r="E272" s="209" t="s">
        <v>1</v>
      </c>
      <c r="F272" s="210" t="s">
        <v>1307</v>
      </c>
      <c r="G272" s="14"/>
      <c r="H272" s="211">
        <v>1.575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32</v>
      </c>
      <c r="AX272" s="14" t="s">
        <v>75</v>
      </c>
      <c r="AY272" s="209" t="s">
        <v>283</v>
      </c>
    </row>
    <row r="273" s="15" customFormat="1">
      <c r="A273" s="15"/>
      <c r="B273" s="216"/>
      <c r="C273" s="15"/>
      <c r="D273" s="195" t="s">
        <v>302</v>
      </c>
      <c r="E273" s="217" t="s">
        <v>1</v>
      </c>
      <c r="F273" s="218" t="s">
        <v>306</v>
      </c>
      <c r="G273" s="15"/>
      <c r="H273" s="219">
        <v>2.1749999999999998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302</v>
      </c>
      <c r="AU273" s="217" t="s">
        <v>84</v>
      </c>
      <c r="AV273" s="15" t="s">
        <v>96</v>
      </c>
      <c r="AW273" s="15" t="s">
        <v>32</v>
      </c>
      <c r="AX273" s="15" t="s">
        <v>82</v>
      </c>
      <c r="AY273" s="217" t="s">
        <v>283</v>
      </c>
    </row>
    <row r="274" s="2" customFormat="1" ht="24.15" customHeight="1">
      <c r="A274" s="38"/>
      <c r="B274" s="181"/>
      <c r="C274" s="182" t="s">
        <v>457</v>
      </c>
      <c r="D274" s="182" t="s">
        <v>285</v>
      </c>
      <c r="E274" s="183" t="s">
        <v>516</v>
      </c>
      <c r="F274" s="184" t="s">
        <v>517</v>
      </c>
      <c r="G274" s="185" t="s">
        <v>367</v>
      </c>
      <c r="H274" s="186">
        <v>1.4470000000000001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518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519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1084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1123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1265</v>
      </c>
      <c r="G278" s="14"/>
      <c r="H278" s="211">
        <v>0.59999999999999998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75</v>
      </c>
      <c r="AY278" s="209" t="s">
        <v>283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917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1308</v>
      </c>
      <c r="G280" s="14"/>
      <c r="H280" s="211">
        <v>0.84699999999999998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75</v>
      </c>
      <c r="AY280" s="209" t="s">
        <v>283</v>
      </c>
    </row>
    <row r="281" s="15" customFormat="1">
      <c r="A281" s="15"/>
      <c r="B281" s="216"/>
      <c r="C281" s="15"/>
      <c r="D281" s="195" t="s">
        <v>302</v>
      </c>
      <c r="E281" s="217" t="s">
        <v>1</v>
      </c>
      <c r="F281" s="218" t="s">
        <v>306</v>
      </c>
      <c r="G281" s="15"/>
      <c r="H281" s="219">
        <v>1.4470000000000001</v>
      </c>
      <c r="I281" s="220"/>
      <c r="J281" s="15"/>
      <c r="K281" s="15"/>
      <c r="L281" s="216"/>
      <c r="M281" s="221"/>
      <c r="N281" s="222"/>
      <c r="O281" s="222"/>
      <c r="P281" s="222"/>
      <c r="Q281" s="222"/>
      <c r="R281" s="222"/>
      <c r="S281" s="222"/>
      <c r="T281" s="223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T281" s="217" t="s">
        <v>302</v>
      </c>
      <c r="AU281" s="217" t="s">
        <v>84</v>
      </c>
      <c r="AV281" s="15" t="s">
        <v>96</v>
      </c>
      <c r="AW281" s="15" t="s">
        <v>32</v>
      </c>
      <c r="AX281" s="15" t="s">
        <v>82</v>
      </c>
      <c r="AY281" s="217" t="s">
        <v>283</v>
      </c>
    </row>
    <row r="282" s="12" customFormat="1" ht="22.8" customHeight="1">
      <c r="A282" s="12"/>
      <c r="B282" s="168"/>
      <c r="C282" s="12"/>
      <c r="D282" s="169" t="s">
        <v>74</v>
      </c>
      <c r="E282" s="179" t="s">
        <v>313</v>
      </c>
      <c r="F282" s="179" t="s">
        <v>521</v>
      </c>
      <c r="G282" s="12"/>
      <c r="H282" s="12"/>
      <c r="I282" s="171"/>
      <c r="J282" s="180">
        <f>BK282</f>
        <v>0</v>
      </c>
      <c r="K282" s="12"/>
      <c r="L282" s="168"/>
      <c r="M282" s="173"/>
      <c r="N282" s="174"/>
      <c r="O282" s="174"/>
      <c r="P282" s="175">
        <f>SUM(P283:P293)</f>
        <v>0</v>
      </c>
      <c r="Q282" s="174"/>
      <c r="R282" s="175">
        <f>SUM(R283:R293)</f>
        <v>0</v>
      </c>
      <c r="S282" s="174"/>
      <c r="T282" s="176">
        <f>SUM(T283:T293)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169" t="s">
        <v>82</v>
      </c>
      <c r="AT282" s="177" t="s">
        <v>74</v>
      </c>
      <c r="AU282" s="177" t="s">
        <v>82</v>
      </c>
      <c r="AY282" s="169" t="s">
        <v>283</v>
      </c>
      <c r="BK282" s="178">
        <f>SUM(BK283:BK293)</f>
        <v>0</v>
      </c>
    </row>
    <row r="283" s="2" customFormat="1" ht="24.15" customHeight="1">
      <c r="A283" s="38"/>
      <c r="B283" s="181"/>
      <c r="C283" s="182" t="s">
        <v>464</v>
      </c>
      <c r="D283" s="182" t="s">
        <v>285</v>
      </c>
      <c r="E283" s="183" t="s">
        <v>523</v>
      </c>
      <c r="F283" s="184" t="s">
        <v>524</v>
      </c>
      <c r="G283" s="185" t="s">
        <v>288</v>
      </c>
      <c r="H283" s="186">
        <v>52.875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525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526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 ht="14.4" customHeight="1">
      <c r="A285" s="38"/>
      <c r="B285" s="181"/>
      <c r="C285" s="182" t="s">
        <v>471</v>
      </c>
      <c r="D285" s="182" t="s">
        <v>285</v>
      </c>
      <c r="E285" s="183" t="s">
        <v>528</v>
      </c>
      <c r="F285" s="184" t="s">
        <v>529</v>
      </c>
      <c r="G285" s="185" t="s">
        <v>288</v>
      </c>
      <c r="H285" s="186">
        <v>52.875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530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531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477</v>
      </c>
      <c r="D287" s="182" t="s">
        <v>285</v>
      </c>
      <c r="E287" s="183" t="s">
        <v>533</v>
      </c>
      <c r="F287" s="184" t="s">
        <v>534</v>
      </c>
      <c r="G287" s="185" t="s">
        <v>288</v>
      </c>
      <c r="H287" s="186">
        <v>52.875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535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536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24.15" customHeight="1">
      <c r="A289" s="38"/>
      <c r="B289" s="181"/>
      <c r="C289" s="182" t="s">
        <v>483</v>
      </c>
      <c r="D289" s="182" t="s">
        <v>285</v>
      </c>
      <c r="E289" s="183" t="s">
        <v>538</v>
      </c>
      <c r="F289" s="184" t="s">
        <v>539</v>
      </c>
      <c r="G289" s="185" t="s">
        <v>288</v>
      </c>
      <c r="H289" s="186">
        <v>52.875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540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541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1084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1127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1309</v>
      </c>
      <c r="G293" s="14"/>
      <c r="H293" s="211">
        <v>52.875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82</v>
      </c>
      <c r="AY293" s="209" t="s">
        <v>283</v>
      </c>
    </row>
    <row r="294" s="12" customFormat="1" ht="22.8" customHeight="1">
      <c r="A294" s="12"/>
      <c r="B294" s="168"/>
      <c r="C294" s="12"/>
      <c r="D294" s="169" t="s">
        <v>74</v>
      </c>
      <c r="E294" s="179" t="s">
        <v>329</v>
      </c>
      <c r="F294" s="179" t="s">
        <v>556</v>
      </c>
      <c r="G294" s="12"/>
      <c r="H294" s="12"/>
      <c r="I294" s="171"/>
      <c r="J294" s="180">
        <f>BK294</f>
        <v>0</v>
      </c>
      <c r="K294" s="12"/>
      <c r="L294" s="168"/>
      <c r="M294" s="173"/>
      <c r="N294" s="174"/>
      <c r="O294" s="174"/>
      <c r="P294" s="175">
        <f>SUM(P295:P345)</f>
        <v>0</v>
      </c>
      <c r="Q294" s="174"/>
      <c r="R294" s="175">
        <f>SUM(R295:R345)</f>
        <v>3.4142899999999994</v>
      </c>
      <c r="S294" s="174"/>
      <c r="T294" s="176">
        <f>SUM(T295:T345)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9" t="s">
        <v>82</v>
      </c>
      <c r="AT294" s="177" t="s">
        <v>74</v>
      </c>
      <c r="AU294" s="177" t="s">
        <v>82</v>
      </c>
      <c r="AY294" s="169" t="s">
        <v>283</v>
      </c>
      <c r="BK294" s="178">
        <f>SUM(BK295:BK345)</f>
        <v>0</v>
      </c>
    </row>
    <row r="295" s="2" customFormat="1" ht="24.15" customHeight="1">
      <c r="A295" s="38"/>
      <c r="B295" s="181"/>
      <c r="C295" s="182" t="s">
        <v>490</v>
      </c>
      <c r="D295" s="182" t="s">
        <v>285</v>
      </c>
      <c r="E295" s="183" t="s">
        <v>1129</v>
      </c>
      <c r="F295" s="184" t="s">
        <v>1130</v>
      </c>
      <c r="G295" s="185" t="s">
        <v>345</v>
      </c>
      <c r="H295" s="186">
        <v>53.5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0.0042199999999999998</v>
      </c>
      <c r="R295" s="191">
        <f>Q295*H295</f>
        <v>0.22577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1131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1132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1084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1305</v>
      </c>
      <c r="G298" s="14"/>
      <c r="H298" s="211">
        <v>53.5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82</v>
      </c>
      <c r="AY298" s="209" t="s">
        <v>283</v>
      </c>
    </row>
    <row r="299" s="2" customFormat="1" ht="24.15" customHeight="1">
      <c r="A299" s="38"/>
      <c r="B299" s="181"/>
      <c r="C299" s="182" t="s">
        <v>494</v>
      </c>
      <c r="D299" s="182" t="s">
        <v>285</v>
      </c>
      <c r="E299" s="183" t="s">
        <v>1133</v>
      </c>
      <c r="F299" s="184" t="s">
        <v>1134</v>
      </c>
      <c r="G299" s="185" t="s">
        <v>486</v>
      </c>
      <c r="H299" s="186">
        <v>38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1135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1136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1137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1310</v>
      </c>
      <c r="G303" s="14"/>
      <c r="H303" s="211">
        <v>10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75</v>
      </c>
      <c r="AY303" s="209" t="s">
        <v>283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1139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1140</v>
      </c>
      <c r="G305" s="14"/>
      <c r="H305" s="211">
        <v>4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6" customFormat="1">
      <c r="A306" s="16"/>
      <c r="B306" s="224"/>
      <c r="C306" s="16"/>
      <c r="D306" s="195" t="s">
        <v>302</v>
      </c>
      <c r="E306" s="225" t="s">
        <v>1</v>
      </c>
      <c r="F306" s="226" t="s">
        <v>374</v>
      </c>
      <c r="G306" s="16"/>
      <c r="H306" s="227">
        <v>14</v>
      </c>
      <c r="I306" s="228"/>
      <c r="J306" s="16"/>
      <c r="K306" s="16"/>
      <c r="L306" s="224"/>
      <c r="M306" s="229"/>
      <c r="N306" s="230"/>
      <c r="O306" s="230"/>
      <c r="P306" s="230"/>
      <c r="Q306" s="230"/>
      <c r="R306" s="230"/>
      <c r="S306" s="230"/>
      <c r="T306" s="231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T306" s="225" t="s">
        <v>302</v>
      </c>
      <c r="AU306" s="225" t="s">
        <v>84</v>
      </c>
      <c r="AV306" s="16" t="s">
        <v>91</v>
      </c>
      <c r="AW306" s="16" t="s">
        <v>32</v>
      </c>
      <c r="AX306" s="16" t="s">
        <v>75</v>
      </c>
      <c r="AY306" s="225" t="s">
        <v>283</v>
      </c>
    </row>
    <row r="307" s="13" customFormat="1">
      <c r="A307" s="13"/>
      <c r="B307" s="201"/>
      <c r="C307" s="13"/>
      <c r="D307" s="195" t="s">
        <v>302</v>
      </c>
      <c r="E307" s="202" t="s">
        <v>1</v>
      </c>
      <c r="F307" s="203" t="s">
        <v>1141</v>
      </c>
      <c r="G307" s="13"/>
      <c r="H307" s="202" t="s">
        <v>1</v>
      </c>
      <c r="I307" s="204"/>
      <c r="J307" s="13"/>
      <c r="K307" s="13"/>
      <c r="L307" s="201"/>
      <c r="M307" s="205"/>
      <c r="N307" s="206"/>
      <c r="O307" s="206"/>
      <c r="P307" s="206"/>
      <c r="Q307" s="206"/>
      <c r="R307" s="206"/>
      <c r="S307" s="206"/>
      <c r="T307" s="207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2" t="s">
        <v>302</v>
      </c>
      <c r="AU307" s="202" t="s">
        <v>84</v>
      </c>
      <c r="AV307" s="13" t="s">
        <v>82</v>
      </c>
      <c r="AW307" s="13" t="s">
        <v>32</v>
      </c>
      <c r="AX307" s="13" t="s">
        <v>75</v>
      </c>
      <c r="AY307" s="202" t="s">
        <v>283</v>
      </c>
    </row>
    <row r="308" s="14" customFormat="1">
      <c r="A308" s="14"/>
      <c r="B308" s="208"/>
      <c r="C308" s="14"/>
      <c r="D308" s="195" t="s">
        <v>302</v>
      </c>
      <c r="E308" s="209" t="s">
        <v>1</v>
      </c>
      <c r="F308" s="210" t="s">
        <v>1311</v>
      </c>
      <c r="G308" s="14"/>
      <c r="H308" s="211">
        <v>24</v>
      </c>
      <c r="I308" s="212"/>
      <c r="J308" s="14"/>
      <c r="K308" s="14"/>
      <c r="L308" s="208"/>
      <c r="M308" s="213"/>
      <c r="N308" s="214"/>
      <c r="O308" s="214"/>
      <c r="P308" s="214"/>
      <c r="Q308" s="214"/>
      <c r="R308" s="214"/>
      <c r="S308" s="214"/>
      <c r="T308" s="215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9" t="s">
        <v>302</v>
      </c>
      <c r="AU308" s="209" t="s">
        <v>84</v>
      </c>
      <c r="AV308" s="14" t="s">
        <v>84</v>
      </c>
      <c r="AW308" s="14" t="s">
        <v>32</v>
      </c>
      <c r="AX308" s="14" t="s">
        <v>75</v>
      </c>
      <c r="AY308" s="209" t="s">
        <v>283</v>
      </c>
    </row>
    <row r="309" s="15" customFormat="1">
      <c r="A309" s="15"/>
      <c r="B309" s="216"/>
      <c r="C309" s="15"/>
      <c r="D309" s="195" t="s">
        <v>302</v>
      </c>
      <c r="E309" s="217" t="s">
        <v>1</v>
      </c>
      <c r="F309" s="218" t="s">
        <v>306</v>
      </c>
      <c r="G309" s="15"/>
      <c r="H309" s="219">
        <v>38</v>
      </c>
      <c r="I309" s="220"/>
      <c r="J309" s="15"/>
      <c r="K309" s="15"/>
      <c r="L309" s="216"/>
      <c r="M309" s="221"/>
      <c r="N309" s="222"/>
      <c r="O309" s="222"/>
      <c r="P309" s="222"/>
      <c r="Q309" s="222"/>
      <c r="R309" s="222"/>
      <c r="S309" s="222"/>
      <c r="T309" s="223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7" t="s">
        <v>302</v>
      </c>
      <c r="AU309" s="217" t="s">
        <v>84</v>
      </c>
      <c r="AV309" s="15" t="s">
        <v>96</v>
      </c>
      <c r="AW309" s="15" t="s">
        <v>32</v>
      </c>
      <c r="AX309" s="15" t="s">
        <v>82</v>
      </c>
      <c r="AY309" s="217" t="s">
        <v>283</v>
      </c>
    </row>
    <row r="310" s="2" customFormat="1" ht="14.4" customHeight="1">
      <c r="A310" s="38"/>
      <c r="B310" s="181"/>
      <c r="C310" s="232" t="s">
        <v>498</v>
      </c>
      <c r="D310" s="232" t="s">
        <v>440</v>
      </c>
      <c r="E310" s="233" t="s">
        <v>1143</v>
      </c>
      <c r="F310" s="234" t="s">
        <v>1144</v>
      </c>
      <c r="G310" s="235" t="s">
        <v>486</v>
      </c>
      <c r="H310" s="236">
        <v>14</v>
      </c>
      <c r="I310" s="237"/>
      <c r="J310" s="238">
        <f>ROUND(I310*H310,2)</f>
        <v>0</v>
      </c>
      <c r="K310" s="234" t="s">
        <v>294</v>
      </c>
      <c r="L310" s="239"/>
      <c r="M310" s="240" t="s">
        <v>1</v>
      </c>
      <c r="N310" s="241" t="s">
        <v>40</v>
      </c>
      <c r="O310" s="77"/>
      <c r="P310" s="191">
        <f>O310*H310</f>
        <v>0</v>
      </c>
      <c r="Q310" s="191">
        <v>0.00064999999999999997</v>
      </c>
      <c r="R310" s="191">
        <f>Q310*H310</f>
        <v>0.0091000000000000004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329</v>
      </c>
      <c r="AT310" s="193" t="s">
        <v>440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1145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1146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 ht="14.4" customHeight="1">
      <c r="A312" s="38"/>
      <c r="B312" s="181"/>
      <c r="C312" s="232" t="s">
        <v>502</v>
      </c>
      <c r="D312" s="232" t="s">
        <v>440</v>
      </c>
      <c r="E312" s="233" t="s">
        <v>1147</v>
      </c>
      <c r="F312" s="234" t="s">
        <v>1148</v>
      </c>
      <c r="G312" s="235" t="s">
        <v>486</v>
      </c>
      <c r="H312" s="236">
        <v>24</v>
      </c>
      <c r="I312" s="237"/>
      <c r="J312" s="238">
        <f>ROUND(I312*H312,2)</f>
        <v>0</v>
      </c>
      <c r="K312" s="234" t="s">
        <v>1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0.00064999999999999997</v>
      </c>
      <c r="R312" s="191">
        <f>Q312*H312</f>
        <v>0.015599999999999999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1149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1148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14.4" customHeight="1">
      <c r="A314" s="38"/>
      <c r="B314" s="181"/>
      <c r="C314" s="182" t="s">
        <v>506</v>
      </c>
      <c r="D314" s="182" t="s">
        <v>285</v>
      </c>
      <c r="E314" s="183" t="s">
        <v>1150</v>
      </c>
      <c r="F314" s="184" t="s">
        <v>1151</v>
      </c>
      <c r="G314" s="185" t="s">
        <v>486</v>
      </c>
      <c r="H314" s="186">
        <v>12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1152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1153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1084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3" customFormat="1">
      <c r="A317" s="13"/>
      <c r="B317" s="201"/>
      <c r="C317" s="13"/>
      <c r="D317" s="195" t="s">
        <v>302</v>
      </c>
      <c r="E317" s="202" t="s">
        <v>1</v>
      </c>
      <c r="F317" s="203" t="s">
        <v>1154</v>
      </c>
      <c r="G317" s="13"/>
      <c r="H317" s="202" t="s">
        <v>1</v>
      </c>
      <c r="I317" s="204"/>
      <c r="J317" s="13"/>
      <c r="K317" s="13"/>
      <c r="L317" s="201"/>
      <c r="M317" s="205"/>
      <c r="N317" s="206"/>
      <c r="O317" s="206"/>
      <c r="P317" s="206"/>
      <c r="Q317" s="206"/>
      <c r="R317" s="206"/>
      <c r="S317" s="206"/>
      <c r="T317" s="207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02" t="s">
        <v>302</v>
      </c>
      <c r="AU317" s="202" t="s">
        <v>84</v>
      </c>
      <c r="AV317" s="13" t="s">
        <v>82</v>
      </c>
      <c r="AW317" s="13" t="s">
        <v>32</v>
      </c>
      <c r="AX317" s="13" t="s">
        <v>75</v>
      </c>
      <c r="AY317" s="202" t="s">
        <v>283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328</v>
      </c>
      <c r="G318" s="14"/>
      <c r="H318" s="211">
        <v>12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82</v>
      </c>
      <c r="AY318" s="209" t="s">
        <v>283</v>
      </c>
    </row>
    <row r="319" s="2" customFormat="1" ht="14.4" customHeight="1">
      <c r="A319" s="38"/>
      <c r="B319" s="181"/>
      <c r="C319" s="232" t="s">
        <v>511</v>
      </c>
      <c r="D319" s="232" t="s">
        <v>440</v>
      </c>
      <c r="E319" s="233" t="s">
        <v>1155</v>
      </c>
      <c r="F319" s="234" t="s">
        <v>1156</v>
      </c>
      <c r="G319" s="235" t="s">
        <v>486</v>
      </c>
      <c r="H319" s="236">
        <v>12</v>
      </c>
      <c r="I319" s="237"/>
      <c r="J319" s="238">
        <f>ROUND(I319*H319,2)</f>
        <v>0</v>
      </c>
      <c r="K319" s="234" t="s">
        <v>294</v>
      </c>
      <c r="L319" s="239"/>
      <c r="M319" s="240" t="s">
        <v>1</v>
      </c>
      <c r="N319" s="241" t="s">
        <v>40</v>
      </c>
      <c r="O319" s="77"/>
      <c r="P319" s="191">
        <f>O319*H319</f>
        <v>0</v>
      </c>
      <c r="Q319" s="191">
        <v>0.00029</v>
      </c>
      <c r="R319" s="191">
        <f>Q319*H319</f>
        <v>0.00348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329</v>
      </c>
      <c r="AT319" s="193" t="s">
        <v>440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1157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1156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14.4" customHeight="1">
      <c r="A321" s="38"/>
      <c r="B321" s="181"/>
      <c r="C321" s="182" t="s">
        <v>515</v>
      </c>
      <c r="D321" s="182" t="s">
        <v>285</v>
      </c>
      <c r="E321" s="183" t="s">
        <v>777</v>
      </c>
      <c r="F321" s="184" t="s">
        <v>1158</v>
      </c>
      <c r="G321" s="185" t="s">
        <v>345</v>
      </c>
      <c r="H321" s="186">
        <v>53.5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1159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780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2" customFormat="1">
      <c r="A323" s="38"/>
      <c r="B323" s="39"/>
      <c r="C323" s="38"/>
      <c r="D323" s="195" t="s">
        <v>300</v>
      </c>
      <c r="E323" s="38"/>
      <c r="F323" s="200" t="s">
        <v>588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300</v>
      </c>
      <c r="AU323" s="19" t="s">
        <v>84</v>
      </c>
    </row>
    <row r="324" s="2" customFormat="1" ht="24.15" customHeight="1">
      <c r="A324" s="38"/>
      <c r="B324" s="181"/>
      <c r="C324" s="182" t="s">
        <v>522</v>
      </c>
      <c r="D324" s="182" t="s">
        <v>285</v>
      </c>
      <c r="E324" s="183" t="s">
        <v>1160</v>
      </c>
      <c r="F324" s="184" t="s">
        <v>1161</v>
      </c>
      <c r="G324" s="185" t="s">
        <v>486</v>
      </c>
      <c r="H324" s="186">
        <v>6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0.058029999999999998</v>
      </c>
      <c r="R324" s="191">
        <f>Q324*H324</f>
        <v>0.34817999999999999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1162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1163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2" customFormat="1">
      <c r="A326" s="38"/>
      <c r="B326" s="39"/>
      <c r="C326" s="38"/>
      <c r="D326" s="195" t="s">
        <v>300</v>
      </c>
      <c r="E326" s="38"/>
      <c r="F326" s="200" t="s">
        <v>1084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300</v>
      </c>
      <c r="AU326" s="19" t="s">
        <v>84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319</v>
      </c>
      <c r="G327" s="14"/>
      <c r="H327" s="211">
        <v>6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82</v>
      </c>
      <c r="AY327" s="209" t="s">
        <v>283</v>
      </c>
    </row>
    <row r="328" s="2" customFormat="1" ht="24.15" customHeight="1">
      <c r="A328" s="38"/>
      <c r="B328" s="181"/>
      <c r="C328" s="182" t="s">
        <v>527</v>
      </c>
      <c r="D328" s="182" t="s">
        <v>285</v>
      </c>
      <c r="E328" s="183" t="s">
        <v>1164</v>
      </c>
      <c r="F328" s="184" t="s">
        <v>1165</v>
      </c>
      <c r="G328" s="185" t="s">
        <v>486</v>
      </c>
      <c r="H328" s="186">
        <v>6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0.01136</v>
      </c>
      <c r="R328" s="191">
        <f>Q328*H328</f>
        <v>0.068159999999999998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1166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1167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24.15" customHeight="1">
      <c r="A330" s="38"/>
      <c r="B330" s="181"/>
      <c r="C330" s="182" t="s">
        <v>532</v>
      </c>
      <c r="D330" s="182" t="s">
        <v>285</v>
      </c>
      <c r="E330" s="183" t="s">
        <v>1168</v>
      </c>
      <c r="F330" s="184" t="s">
        <v>1169</v>
      </c>
      <c r="G330" s="185" t="s">
        <v>486</v>
      </c>
      <c r="H330" s="186">
        <v>6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0.0062199999999999998</v>
      </c>
      <c r="R330" s="191">
        <f>Q330*H330</f>
        <v>0.037319999999999999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1170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1171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182" t="s">
        <v>537</v>
      </c>
      <c r="D332" s="182" t="s">
        <v>285</v>
      </c>
      <c r="E332" s="183" t="s">
        <v>1172</v>
      </c>
      <c r="F332" s="184" t="s">
        <v>1173</v>
      </c>
      <c r="G332" s="185" t="s">
        <v>486</v>
      </c>
      <c r="H332" s="186">
        <v>6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1174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1175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544</v>
      </c>
      <c r="D334" s="182" t="s">
        <v>285</v>
      </c>
      <c r="E334" s="183" t="s">
        <v>1176</v>
      </c>
      <c r="F334" s="184" t="s">
        <v>1177</v>
      </c>
      <c r="G334" s="185" t="s">
        <v>486</v>
      </c>
      <c r="H334" s="186">
        <v>6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0.054539999999999998</v>
      </c>
      <c r="R334" s="191">
        <f>Q334*H334</f>
        <v>0.32723999999999998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1178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1179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24.15" customHeight="1">
      <c r="A336" s="38"/>
      <c r="B336" s="181"/>
      <c r="C336" s="182" t="s">
        <v>549</v>
      </c>
      <c r="D336" s="182" t="s">
        <v>285</v>
      </c>
      <c r="E336" s="183" t="s">
        <v>1180</v>
      </c>
      <c r="F336" s="184" t="s">
        <v>1181</v>
      </c>
      <c r="G336" s="185" t="s">
        <v>486</v>
      </c>
      <c r="H336" s="186">
        <v>7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0.1056</v>
      </c>
      <c r="R336" s="191">
        <f>Q336*H336</f>
        <v>0.73919999999999997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1182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1183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1084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324</v>
      </c>
      <c r="G339" s="14"/>
      <c r="H339" s="211">
        <v>7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182" t="s">
        <v>557</v>
      </c>
      <c r="D340" s="182" t="s">
        <v>285</v>
      </c>
      <c r="E340" s="183" t="s">
        <v>933</v>
      </c>
      <c r="F340" s="184" t="s">
        <v>934</v>
      </c>
      <c r="G340" s="185" t="s">
        <v>486</v>
      </c>
      <c r="H340" s="186">
        <v>7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0.024240000000000001</v>
      </c>
      <c r="R340" s="191">
        <f>Q340*H340</f>
        <v>0.16968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1034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936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24.15" customHeight="1">
      <c r="A342" s="38"/>
      <c r="B342" s="181"/>
      <c r="C342" s="182" t="s">
        <v>563</v>
      </c>
      <c r="D342" s="182" t="s">
        <v>285</v>
      </c>
      <c r="E342" s="183" t="s">
        <v>937</v>
      </c>
      <c r="F342" s="184" t="s">
        <v>938</v>
      </c>
      <c r="G342" s="185" t="s">
        <v>486</v>
      </c>
      <c r="H342" s="186">
        <v>7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1039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940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2" customFormat="1" ht="24.15" customHeight="1">
      <c r="A344" s="38"/>
      <c r="B344" s="181"/>
      <c r="C344" s="182" t="s">
        <v>569</v>
      </c>
      <c r="D344" s="182" t="s">
        <v>285</v>
      </c>
      <c r="E344" s="183" t="s">
        <v>941</v>
      </c>
      <c r="F344" s="184" t="s">
        <v>942</v>
      </c>
      <c r="G344" s="185" t="s">
        <v>486</v>
      </c>
      <c r="H344" s="186">
        <v>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0.21007999999999999</v>
      </c>
      <c r="R344" s="191">
        <f>Q344*H344</f>
        <v>1.4705599999999999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1040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944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696</v>
      </c>
      <c r="F346" s="179" t="s">
        <v>697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SUM(P347:P365)</f>
        <v>0</v>
      </c>
      <c r="Q346" s="174"/>
      <c r="R346" s="175">
        <f>SUM(R347:R365)</f>
        <v>0</v>
      </c>
      <c r="S346" s="174"/>
      <c r="T346" s="176">
        <f>SUM(T347:T365)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SUM(BK347:BK365)</f>
        <v>0</v>
      </c>
    </row>
    <row r="347" s="2" customFormat="1" ht="14.4" customHeight="1">
      <c r="A347" s="38"/>
      <c r="B347" s="181"/>
      <c r="C347" s="182" t="s">
        <v>573</v>
      </c>
      <c r="D347" s="182" t="s">
        <v>285</v>
      </c>
      <c r="E347" s="183" t="s">
        <v>699</v>
      </c>
      <c r="F347" s="184" t="s">
        <v>700</v>
      </c>
      <c r="G347" s="185" t="s">
        <v>419</v>
      </c>
      <c r="H347" s="186">
        <v>66.518000000000001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701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702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1312</v>
      </c>
      <c r="G349" s="14"/>
      <c r="H349" s="211">
        <v>61.335999999999999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75</v>
      </c>
      <c r="AY349" s="209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1313</v>
      </c>
      <c r="G350" s="14"/>
      <c r="H350" s="211">
        <v>5.1820000000000004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75</v>
      </c>
      <c r="AY350" s="209" t="s">
        <v>283</v>
      </c>
    </row>
    <row r="351" s="15" customFormat="1">
      <c r="A351" s="15"/>
      <c r="B351" s="216"/>
      <c r="C351" s="15"/>
      <c r="D351" s="195" t="s">
        <v>302</v>
      </c>
      <c r="E351" s="217" t="s">
        <v>1</v>
      </c>
      <c r="F351" s="218" t="s">
        <v>306</v>
      </c>
      <c r="G351" s="15"/>
      <c r="H351" s="219">
        <v>66.518000000000001</v>
      </c>
      <c r="I351" s="220"/>
      <c r="J351" s="15"/>
      <c r="K351" s="15"/>
      <c r="L351" s="216"/>
      <c r="M351" s="221"/>
      <c r="N351" s="222"/>
      <c r="O351" s="222"/>
      <c r="P351" s="222"/>
      <c r="Q351" s="222"/>
      <c r="R351" s="222"/>
      <c r="S351" s="222"/>
      <c r="T351" s="223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17" t="s">
        <v>302</v>
      </c>
      <c r="AU351" s="217" t="s">
        <v>84</v>
      </c>
      <c r="AV351" s="15" t="s">
        <v>96</v>
      </c>
      <c r="AW351" s="15" t="s">
        <v>32</v>
      </c>
      <c r="AX351" s="15" t="s">
        <v>82</v>
      </c>
      <c r="AY351" s="217" t="s">
        <v>283</v>
      </c>
    </row>
    <row r="352" s="2" customFormat="1" ht="24.15" customHeight="1">
      <c r="A352" s="38"/>
      <c r="B352" s="181"/>
      <c r="C352" s="182" t="s">
        <v>577</v>
      </c>
      <c r="D352" s="182" t="s">
        <v>285</v>
      </c>
      <c r="E352" s="183" t="s">
        <v>706</v>
      </c>
      <c r="F352" s="184" t="s">
        <v>707</v>
      </c>
      <c r="G352" s="185" t="s">
        <v>419</v>
      </c>
      <c r="H352" s="186">
        <v>931.25199999999995</v>
      </c>
      <c r="I352" s="187"/>
      <c r="J352" s="188">
        <f>ROUND(I352*H352,2)</f>
        <v>0</v>
      </c>
      <c r="K352" s="184" t="s">
        <v>294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708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709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1312</v>
      </c>
      <c r="G354" s="14"/>
      <c r="H354" s="211">
        <v>61.335999999999999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75</v>
      </c>
      <c r="AY354" s="209" t="s">
        <v>283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1313</v>
      </c>
      <c r="G355" s="14"/>
      <c r="H355" s="211">
        <v>5.1820000000000004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75</v>
      </c>
      <c r="AY355" s="209" t="s">
        <v>283</v>
      </c>
    </row>
    <row r="356" s="15" customFormat="1">
      <c r="A356" s="15"/>
      <c r="B356" s="216"/>
      <c r="C356" s="15"/>
      <c r="D356" s="195" t="s">
        <v>302</v>
      </c>
      <c r="E356" s="217" t="s">
        <v>1</v>
      </c>
      <c r="F356" s="218" t="s">
        <v>306</v>
      </c>
      <c r="G356" s="15"/>
      <c r="H356" s="219">
        <v>66.518000000000001</v>
      </c>
      <c r="I356" s="220"/>
      <c r="J356" s="15"/>
      <c r="K356" s="15"/>
      <c r="L356" s="216"/>
      <c r="M356" s="221"/>
      <c r="N356" s="222"/>
      <c r="O356" s="222"/>
      <c r="P356" s="222"/>
      <c r="Q356" s="222"/>
      <c r="R356" s="222"/>
      <c r="S356" s="222"/>
      <c r="T356" s="223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17" t="s">
        <v>302</v>
      </c>
      <c r="AU356" s="217" t="s">
        <v>84</v>
      </c>
      <c r="AV356" s="15" t="s">
        <v>96</v>
      </c>
      <c r="AW356" s="15" t="s">
        <v>32</v>
      </c>
      <c r="AX356" s="15" t="s">
        <v>82</v>
      </c>
      <c r="AY356" s="217" t="s">
        <v>283</v>
      </c>
    </row>
    <row r="357" s="14" customFormat="1">
      <c r="A357" s="14"/>
      <c r="B357" s="208"/>
      <c r="C357" s="14"/>
      <c r="D357" s="195" t="s">
        <v>302</v>
      </c>
      <c r="E357" s="14"/>
      <c r="F357" s="210" t="s">
        <v>1314</v>
      </c>
      <c r="G357" s="14"/>
      <c r="H357" s="211">
        <v>931.25199999999995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582</v>
      </c>
      <c r="D358" s="182" t="s">
        <v>285</v>
      </c>
      <c r="E358" s="183" t="s">
        <v>712</v>
      </c>
      <c r="F358" s="184" t="s">
        <v>713</v>
      </c>
      <c r="G358" s="185" t="s">
        <v>419</v>
      </c>
      <c r="H358" s="186">
        <v>66.516999999999996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</v>
      </c>
      <c r="R358" s="191">
        <f>Q358*H358</f>
        <v>0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714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715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 ht="37.8" customHeight="1">
      <c r="A360" s="38"/>
      <c r="B360" s="181"/>
      <c r="C360" s="182" t="s">
        <v>590</v>
      </c>
      <c r="D360" s="182" t="s">
        <v>285</v>
      </c>
      <c r="E360" s="183" t="s">
        <v>717</v>
      </c>
      <c r="F360" s="184" t="s">
        <v>421</v>
      </c>
      <c r="G360" s="185" t="s">
        <v>419</v>
      </c>
      <c r="H360" s="186">
        <v>61.335999999999999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718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421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1312</v>
      </c>
      <c r="G362" s="14"/>
      <c r="H362" s="211">
        <v>61.335999999999999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82</v>
      </c>
      <c r="AY362" s="209" t="s">
        <v>283</v>
      </c>
    </row>
    <row r="363" s="2" customFormat="1" ht="37.8" customHeight="1">
      <c r="A363" s="38"/>
      <c r="B363" s="181"/>
      <c r="C363" s="182" t="s">
        <v>595</v>
      </c>
      <c r="D363" s="182" t="s">
        <v>285</v>
      </c>
      <c r="E363" s="183" t="s">
        <v>720</v>
      </c>
      <c r="F363" s="184" t="s">
        <v>721</v>
      </c>
      <c r="G363" s="185" t="s">
        <v>419</v>
      </c>
      <c r="H363" s="186">
        <v>5.1820000000000004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722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721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1313</v>
      </c>
      <c r="G365" s="14"/>
      <c r="H365" s="211">
        <v>5.1820000000000004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12" customFormat="1" ht="22.8" customHeight="1">
      <c r="A366" s="12"/>
      <c r="B366" s="168"/>
      <c r="C366" s="12"/>
      <c r="D366" s="169" t="s">
        <v>74</v>
      </c>
      <c r="E366" s="179" t="s">
        <v>723</v>
      </c>
      <c r="F366" s="179" t="s">
        <v>724</v>
      </c>
      <c r="G366" s="12"/>
      <c r="H366" s="12"/>
      <c r="I366" s="171"/>
      <c r="J366" s="180">
        <f>BK366</f>
        <v>0</v>
      </c>
      <c r="K366" s="12"/>
      <c r="L366" s="168"/>
      <c r="M366" s="173"/>
      <c r="N366" s="174"/>
      <c r="O366" s="174"/>
      <c r="P366" s="175">
        <f>SUM(P367:P370)</f>
        <v>0</v>
      </c>
      <c r="Q366" s="174"/>
      <c r="R366" s="175">
        <f>SUM(R367:R370)</f>
        <v>0</v>
      </c>
      <c r="S366" s="174"/>
      <c r="T366" s="176">
        <f>SUM(T367:T370)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169" t="s">
        <v>82</v>
      </c>
      <c r="AT366" s="177" t="s">
        <v>74</v>
      </c>
      <c r="AU366" s="177" t="s">
        <v>82</v>
      </c>
      <c r="AY366" s="169" t="s">
        <v>283</v>
      </c>
      <c r="BK366" s="178">
        <f>SUM(BK367:BK370)</f>
        <v>0</v>
      </c>
    </row>
    <row r="367" s="2" customFormat="1" ht="24.15" customHeight="1">
      <c r="A367" s="38"/>
      <c r="B367" s="181"/>
      <c r="C367" s="182" t="s">
        <v>600</v>
      </c>
      <c r="D367" s="182" t="s">
        <v>285</v>
      </c>
      <c r="E367" s="183" t="s">
        <v>726</v>
      </c>
      <c r="F367" s="184" t="s">
        <v>727</v>
      </c>
      <c r="G367" s="185" t="s">
        <v>419</v>
      </c>
      <c r="H367" s="186">
        <v>14.504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1045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729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13" customFormat="1">
      <c r="A369" s="13"/>
      <c r="B369" s="201"/>
      <c r="C369" s="13"/>
      <c r="D369" s="195" t="s">
        <v>302</v>
      </c>
      <c r="E369" s="202" t="s">
        <v>1</v>
      </c>
      <c r="F369" s="203" t="s">
        <v>730</v>
      </c>
      <c r="G369" s="13"/>
      <c r="H369" s="202" t="s">
        <v>1</v>
      </c>
      <c r="I369" s="204"/>
      <c r="J369" s="13"/>
      <c r="K369" s="13"/>
      <c r="L369" s="201"/>
      <c r="M369" s="205"/>
      <c r="N369" s="206"/>
      <c r="O369" s="206"/>
      <c r="P369" s="206"/>
      <c r="Q369" s="206"/>
      <c r="R369" s="206"/>
      <c r="S369" s="206"/>
      <c r="T369" s="207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02" t="s">
        <v>302</v>
      </c>
      <c r="AU369" s="202" t="s">
        <v>84</v>
      </c>
      <c r="AV369" s="13" t="s">
        <v>82</v>
      </c>
      <c r="AW369" s="13" t="s">
        <v>32</v>
      </c>
      <c r="AX369" s="13" t="s">
        <v>75</v>
      </c>
      <c r="AY369" s="202" t="s">
        <v>283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1315</v>
      </c>
      <c r="G370" s="14"/>
      <c r="H370" s="211">
        <v>14.504</v>
      </c>
      <c r="I370" s="212"/>
      <c r="J370" s="14"/>
      <c r="K370" s="14"/>
      <c r="L370" s="208"/>
      <c r="M370" s="242"/>
      <c r="N370" s="243"/>
      <c r="O370" s="243"/>
      <c r="P370" s="243"/>
      <c r="Q370" s="243"/>
      <c r="R370" s="243"/>
      <c r="S370" s="243"/>
      <c r="T370" s="24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6.96" customHeight="1">
      <c r="A371" s="38"/>
      <c r="B371" s="60"/>
      <c r="C371" s="61"/>
      <c r="D371" s="61"/>
      <c r="E371" s="61"/>
      <c r="F371" s="61"/>
      <c r="G371" s="61"/>
      <c r="H371" s="61"/>
      <c r="I371" s="61"/>
      <c r="J371" s="61"/>
      <c r="K371" s="61"/>
      <c r="L371" s="39"/>
      <c r="M371" s="38"/>
      <c r="O371" s="38"/>
      <c r="P371" s="38"/>
      <c r="Q371" s="38"/>
      <c r="R371" s="38"/>
      <c r="S371" s="38"/>
      <c r="T371" s="3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</row>
  </sheetData>
  <autoFilter ref="C130:K37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1316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ROUND((SUM(BE131:BE347)),  2)</f>
        <v>0</v>
      </c>
      <c r="G37" s="38"/>
      <c r="H37" s="38"/>
      <c r="I37" s="138">
        <v>0.20999999999999999</v>
      </c>
      <c r="J37" s="137">
        <f>ROUND(((SUM(BE131:BE347))*I37),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ROUND((SUM(BF131:BF347)),  2)</f>
        <v>0</v>
      </c>
      <c r="G38" s="38"/>
      <c r="H38" s="38"/>
      <c r="I38" s="138">
        <v>0.14999999999999999</v>
      </c>
      <c r="J38" s="137">
        <f>ROUND(((SUM(BF131:BF347))*I38),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00005 - DSO 01.1.1e Kanalizační odbočení Stoky A4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00005 - DSO 01.1.1e Kanalizační odbočení Stoky A4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146.026974</v>
      </c>
      <c r="S131" s="90"/>
      <c r="T131" s="166">
        <f>T132</f>
        <v>44.155799999999999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P133+P249+P254+P269+P281+P323+P343</f>
        <v>0</v>
      </c>
      <c r="Q132" s="174"/>
      <c r="R132" s="175">
        <f>R133+R249+R254+R269+R281+R323+R343</f>
        <v>146.026974</v>
      </c>
      <c r="S132" s="174"/>
      <c r="T132" s="176">
        <f>T133+T249+T254+T269+T281+T323+T343</f>
        <v>44.155799999999999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BK133+BK249+BK254+BK269+BK281+BK323+BK343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136.421244</v>
      </c>
      <c r="S133" s="174"/>
      <c r="T133" s="176">
        <f>SUM(T134:T248)</f>
        <v>44.155799999999999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35.100000000000001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20.358000000000001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35.100000000000001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20.358000000000001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35.100000000000001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3.4398000000000004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1317</v>
      </c>
      <c r="G143" s="14"/>
      <c r="H143" s="211">
        <v>35.100000000000001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11.699999999999999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1318</v>
      </c>
      <c r="G148" s="14"/>
      <c r="H148" s="211">
        <v>11.699999999999999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34.808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1319</v>
      </c>
      <c r="G153" s="14"/>
      <c r="H153" s="211">
        <v>61.424999999999997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1320</v>
      </c>
      <c r="G155" s="14"/>
      <c r="H155" s="211">
        <v>8.1899999999999995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69.614999999999995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1321</v>
      </c>
      <c r="G157" s="14"/>
      <c r="H157" s="211">
        <v>34.808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34.808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13.923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1322</v>
      </c>
      <c r="G164" s="14"/>
      <c r="H164" s="211">
        <v>13.923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171.59999999999999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0.101244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1323</v>
      </c>
      <c r="G168" s="14"/>
      <c r="H168" s="211">
        <v>171.59999999999999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171.59999999999999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70.786000000000001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1324</v>
      </c>
      <c r="G174" s="14"/>
      <c r="H174" s="211">
        <v>69.616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1325</v>
      </c>
      <c r="G176" s="14"/>
      <c r="H176" s="211">
        <v>1.1699999999999999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70.786000000000001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7.2149999999999999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353.93000000000001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1326</v>
      </c>
      <c r="G182" s="14"/>
      <c r="H182" s="211">
        <v>353.93000000000001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36.075000000000003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1327</v>
      </c>
      <c r="G185" s="14"/>
      <c r="H185" s="211">
        <v>36.075000000000003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7.2149999999999999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1325</v>
      </c>
      <c r="G189" s="14"/>
      <c r="H189" s="211">
        <v>1.1699999999999999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1.1699999999999999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1328</v>
      </c>
      <c r="G192" s="14"/>
      <c r="H192" s="211">
        <v>6.0449999999999999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6.0449999999999999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7.2149999999999999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39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1329</v>
      </c>
      <c r="G198" s="14"/>
      <c r="H198" s="211">
        <v>39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114.428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1330</v>
      </c>
      <c r="G202" s="14"/>
      <c r="H202" s="211">
        <v>70.786000000000001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1331</v>
      </c>
      <c r="G204" s="14"/>
      <c r="H204" s="211">
        <v>-7.2149999999999999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63.570999999999998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1332</v>
      </c>
      <c r="G206" s="14"/>
      <c r="H206" s="211">
        <v>114.428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56.655000000000001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1324</v>
      </c>
      <c r="G210" s="14"/>
      <c r="H210" s="211">
        <v>69.616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1333</v>
      </c>
      <c r="G212" s="14"/>
      <c r="H212" s="211">
        <v>-17.550000000000001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1334</v>
      </c>
      <c r="G214" s="14"/>
      <c r="H214" s="211">
        <v>-5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1335</v>
      </c>
      <c r="G216" s="14"/>
      <c r="H216" s="211">
        <v>-1.1000000000000001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1336</v>
      </c>
      <c r="G217" s="14"/>
      <c r="H217" s="211">
        <v>-3.351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1337</v>
      </c>
      <c r="G219" s="14"/>
      <c r="H219" s="211">
        <v>14.039999999999999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56.655000000000001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101.22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101.22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1338</v>
      </c>
      <c r="G225" s="14"/>
      <c r="H225" s="211">
        <v>56.655000000000001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56.655000000000001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1328</v>
      </c>
      <c r="G228" s="14"/>
      <c r="H228" s="211">
        <v>6.0449999999999999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6.0449999999999999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1339</v>
      </c>
      <c r="G230" s="14"/>
      <c r="H230" s="211">
        <v>50.609999999999999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1340</v>
      </c>
      <c r="G231" s="14"/>
      <c r="H231" s="211">
        <v>101.22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17.550000000000001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1341</v>
      </c>
      <c r="G235" s="14"/>
      <c r="H235" s="211">
        <v>17.550000000000001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35.100000000000001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35.100000000000001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1342</v>
      </c>
      <c r="G238" s="14"/>
      <c r="H238" s="211">
        <v>35.100000000000001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11.699999999999999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11.699999999999999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1318</v>
      </c>
      <c r="G245" s="14"/>
      <c r="H245" s="211">
        <v>11.699999999999999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136.31999999999999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1343</v>
      </c>
      <c r="G248" s="14"/>
      <c r="H248" s="211">
        <v>136.31999999999999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7.9829100000000004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39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7.9829100000000004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522</v>
      </c>
      <c r="G253" s="14"/>
      <c r="H253" s="211">
        <v>39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3.8999999999999999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1344</v>
      </c>
      <c r="G258" s="14"/>
      <c r="H258" s="211">
        <v>3.8999999999999999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1.1000000000000001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1345</v>
      </c>
      <c r="G263" s="14"/>
      <c r="H263" s="211">
        <v>1.1000000000000001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1.1000000000000001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1345</v>
      </c>
      <c r="G268" s="14"/>
      <c r="H268" s="211">
        <v>1.1000000000000001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35.100000000000001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35.100000000000001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35.100000000000001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35.100000000000001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1346</v>
      </c>
      <c r="G280" s="14"/>
      <c r="H280" s="211">
        <v>35.100000000000001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SUM(P282:P322)</f>
        <v>0</v>
      </c>
      <c r="Q281" s="174"/>
      <c r="R281" s="175">
        <f>SUM(R282:R322)</f>
        <v>1.6228199999999999</v>
      </c>
      <c r="S281" s="174"/>
      <c r="T281" s="176">
        <f>SUM(T282:T322)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SUM(BK282:BK322)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39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0.16458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522</v>
      </c>
      <c r="G285" s="14"/>
      <c r="H285" s="211">
        <v>39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36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1347</v>
      </c>
      <c r="G290" s="14"/>
      <c r="H290" s="211">
        <v>8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1139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838</v>
      </c>
      <c r="G292" s="14"/>
      <c r="H292" s="211">
        <v>6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6" customFormat="1">
      <c r="A293" s="16"/>
      <c r="B293" s="224"/>
      <c r="C293" s="16"/>
      <c r="D293" s="195" t="s">
        <v>302</v>
      </c>
      <c r="E293" s="225" t="s">
        <v>1</v>
      </c>
      <c r="F293" s="226" t="s">
        <v>374</v>
      </c>
      <c r="G293" s="16"/>
      <c r="H293" s="227">
        <v>14</v>
      </c>
      <c r="I293" s="228"/>
      <c r="J293" s="16"/>
      <c r="K293" s="16"/>
      <c r="L293" s="224"/>
      <c r="M293" s="229"/>
      <c r="N293" s="230"/>
      <c r="O293" s="230"/>
      <c r="P293" s="230"/>
      <c r="Q293" s="230"/>
      <c r="R293" s="230"/>
      <c r="S293" s="230"/>
      <c r="T293" s="231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T293" s="225" t="s">
        <v>302</v>
      </c>
      <c r="AU293" s="225" t="s">
        <v>84</v>
      </c>
      <c r="AV293" s="16" t="s">
        <v>91</v>
      </c>
      <c r="AW293" s="16" t="s">
        <v>32</v>
      </c>
      <c r="AX293" s="16" t="s">
        <v>75</v>
      </c>
      <c r="AY293" s="225" t="s">
        <v>283</v>
      </c>
    </row>
    <row r="294" s="13" customFormat="1">
      <c r="A294" s="13"/>
      <c r="B294" s="201"/>
      <c r="C294" s="13"/>
      <c r="D294" s="195" t="s">
        <v>302</v>
      </c>
      <c r="E294" s="202" t="s">
        <v>1</v>
      </c>
      <c r="F294" s="203" t="s">
        <v>1141</v>
      </c>
      <c r="G294" s="13"/>
      <c r="H294" s="202" t="s">
        <v>1</v>
      </c>
      <c r="I294" s="204"/>
      <c r="J294" s="13"/>
      <c r="K294" s="13"/>
      <c r="L294" s="201"/>
      <c r="M294" s="205"/>
      <c r="N294" s="206"/>
      <c r="O294" s="206"/>
      <c r="P294" s="206"/>
      <c r="Q294" s="206"/>
      <c r="R294" s="206"/>
      <c r="S294" s="206"/>
      <c r="T294" s="207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02" t="s">
        <v>302</v>
      </c>
      <c r="AU294" s="202" t="s">
        <v>84</v>
      </c>
      <c r="AV294" s="13" t="s">
        <v>82</v>
      </c>
      <c r="AW294" s="13" t="s">
        <v>32</v>
      </c>
      <c r="AX294" s="13" t="s">
        <v>75</v>
      </c>
      <c r="AY294" s="202" t="s">
        <v>283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1348</v>
      </c>
      <c r="G295" s="14"/>
      <c r="H295" s="211">
        <v>22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75</v>
      </c>
      <c r="AY295" s="209" t="s">
        <v>283</v>
      </c>
    </row>
    <row r="296" s="15" customFormat="1">
      <c r="A296" s="15"/>
      <c r="B296" s="216"/>
      <c r="C296" s="15"/>
      <c r="D296" s="195" t="s">
        <v>302</v>
      </c>
      <c r="E296" s="217" t="s">
        <v>1</v>
      </c>
      <c r="F296" s="218" t="s">
        <v>306</v>
      </c>
      <c r="G296" s="15"/>
      <c r="H296" s="219">
        <v>36</v>
      </c>
      <c r="I296" s="220"/>
      <c r="J296" s="15"/>
      <c r="K296" s="15"/>
      <c r="L296" s="216"/>
      <c r="M296" s="221"/>
      <c r="N296" s="222"/>
      <c r="O296" s="222"/>
      <c r="P296" s="222"/>
      <c r="Q296" s="222"/>
      <c r="R296" s="222"/>
      <c r="S296" s="222"/>
      <c r="T296" s="223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17" t="s">
        <v>302</v>
      </c>
      <c r="AU296" s="217" t="s">
        <v>84</v>
      </c>
      <c r="AV296" s="15" t="s">
        <v>96</v>
      </c>
      <c r="AW296" s="15" t="s">
        <v>32</v>
      </c>
      <c r="AX296" s="15" t="s">
        <v>82</v>
      </c>
      <c r="AY296" s="217" t="s">
        <v>283</v>
      </c>
    </row>
    <row r="297" s="2" customFormat="1" ht="14.4" customHeight="1">
      <c r="A297" s="38"/>
      <c r="B297" s="181"/>
      <c r="C297" s="232" t="s">
        <v>498</v>
      </c>
      <c r="D297" s="232" t="s">
        <v>440</v>
      </c>
      <c r="E297" s="233" t="s">
        <v>1143</v>
      </c>
      <c r="F297" s="234" t="s">
        <v>1144</v>
      </c>
      <c r="G297" s="235" t="s">
        <v>486</v>
      </c>
      <c r="H297" s="236">
        <v>14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0.0091000000000000004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1145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1146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232" t="s">
        <v>502</v>
      </c>
      <c r="D299" s="232" t="s">
        <v>440</v>
      </c>
      <c r="E299" s="233" t="s">
        <v>1147</v>
      </c>
      <c r="F299" s="234" t="s">
        <v>1148</v>
      </c>
      <c r="G299" s="235" t="s">
        <v>486</v>
      </c>
      <c r="H299" s="236">
        <v>22</v>
      </c>
      <c r="I299" s="237"/>
      <c r="J299" s="238">
        <f>ROUND(I299*H299,2)</f>
        <v>0</v>
      </c>
      <c r="K299" s="234" t="s">
        <v>1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0.00064999999999999997</v>
      </c>
      <c r="R299" s="191">
        <f>Q299*H299</f>
        <v>0.0143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1149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1148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506</v>
      </c>
      <c r="D301" s="182" t="s">
        <v>285</v>
      </c>
      <c r="E301" s="183" t="s">
        <v>1150</v>
      </c>
      <c r="F301" s="184" t="s">
        <v>1151</v>
      </c>
      <c r="G301" s="185" t="s">
        <v>486</v>
      </c>
      <c r="H301" s="186">
        <v>11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1152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1153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1084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1154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349</v>
      </c>
      <c r="G305" s="14"/>
      <c r="H305" s="211">
        <v>11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14.4" customHeight="1">
      <c r="A306" s="38"/>
      <c r="B306" s="181"/>
      <c r="C306" s="232" t="s">
        <v>511</v>
      </c>
      <c r="D306" s="232" t="s">
        <v>440</v>
      </c>
      <c r="E306" s="233" t="s">
        <v>1155</v>
      </c>
      <c r="F306" s="234" t="s">
        <v>1156</v>
      </c>
      <c r="G306" s="235" t="s">
        <v>486</v>
      </c>
      <c r="H306" s="236">
        <v>11</v>
      </c>
      <c r="I306" s="237"/>
      <c r="J306" s="238">
        <f>ROUND(I306*H306,2)</f>
        <v>0</v>
      </c>
      <c r="K306" s="234" t="s">
        <v>294</v>
      </c>
      <c r="L306" s="239"/>
      <c r="M306" s="240" t="s">
        <v>1</v>
      </c>
      <c r="N306" s="241" t="s">
        <v>40</v>
      </c>
      <c r="O306" s="77"/>
      <c r="P306" s="191">
        <f>O306*H306</f>
        <v>0</v>
      </c>
      <c r="Q306" s="191">
        <v>0.00029</v>
      </c>
      <c r="R306" s="191">
        <f>Q306*H306</f>
        <v>0.0031900000000000001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329</v>
      </c>
      <c r="AT306" s="193" t="s">
        <v>440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1157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1156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14.4" customHeight="1">
      <c r="A308" s="38"/>
      <c r="B308" s="181"/>
      <c r="C308" s="182" t="s">
        <v>515</v>
      </c>
      <c r="D308" s="182" t="s">
        <v>285</v>
      </c>
      <c r="E308" s="183" t="s">
        <v>777</v>
      </c>
      <c r="F308" s="184" t="s">
        <v>1158</v>
      </c>
      <c r="G308" s="185" t="s">
        <v>345</v>
      </c>
      <c r="H308" s="186">
        <v>39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1159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780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588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2" customFormat="1" ht="24.15" customHeight="1">
      <c r="A311" s="38"/>
      <c r="B311" s="181"/>
      <c r="C311" s="182" t="s">
        <v>522</v>
      </c>
      <c r="D311" s="182" t="s">
        <v>285</v>
      </c>
      <c r="E311" s="183" t="s">
        <v>1160</v>
      </c>
      <c r="F311" s="184" t="s">
        <v>1161</v>
      </c>
      <c r="G311" s="185" t="s">
        <v>486</v>
      </c>
      <c r="H311" s="186">
        <v>11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0.058029999999999998</v>
      </c>
      <c r="R311" s="191">
        <f>Q311*H311</f>
        <v>0.63832999999999995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1162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1163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>
      <c r="A313" s="38"/>
      <c r="B313" s="39"/>
      <c r="C313" s="38"/>
      <c r="D313" s="195" t="s">
        <v>300</v>
      </c>
      <c r="E313" s="38"/>
      <c r="F313" s="200" t="s">
        <v>1084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300</v>
      </c>
      <c r="AU313" s="19" t="s">
        <v>84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349</v>
      </c>
      <c r="G314" s="14"/>
      <c r="H314" s="211">
        <v>11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82</v>
      </c>
      <c r="AY314" s="209" t="s">
        <v>283</v>
      </c>
    </row>
    <row r="315" s="2" customFormat="1" ht="24.15" customHeight="1">
      <c r="A315" s="38"/>
      <c r="B315" s="181"/>
      <c r="C315" s="182" t="s">
        <v>527</v>
      </c>
      <c r="D315" s="182" t="s">
        <v>285</v>
      </c>
      <c r="E315" s="183" t="s">
        <v>1164</v>
      </c>
      <c r="F315" s="184" t="s">
        <v>1165</v>
      </c>
      <c r="G315" s="185" t="s">
        <v>486</v>
      </c>
      <c r="H315" s="186">
        <v>11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0.01136</v>
      </c>
      <c r="R315" s="191">
        <f>Q315*H315</f>
        <v>0.12496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1166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1167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532</v>
      </c>
      <c r="D317" s="182" t="s">
        <v>285</v>
      </c>
      <c r="E317" s="183" t="s">
        <v>1168</v>
      </c>
      <c r="F317" s="184" t="s">
        <v>1169</v>
      </c>
      <c r="G317" s="185" t="s">
        <v>486</v>
      </c>
      <c r="H317" s="186">
        <v>11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0.0062199999999999998</v>
      </c>
      <c r="R317" s="191">
        <f>Q317*H317</f>
        <v>0.068419999999999995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1170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1171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537</v>
      </c>
      <c r="D319" s="182" t="s">
        <v>285</v>
      </c>
      <c r="E319" s="183" t="s">
        <v>1172</v>
      </c>
      <c r="F319" s="184" t="s">
        <v>1173</v>
      </c>
      <c r="G319" s="185" t="s">
        <v>486</v>
      </c>
      <c r="H319" s="186">
        <v>11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1174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1175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 ht="24.15" customHeight="1">
      <c r="A321" s="38"/>
      <c r="B321" s="181"/>
      <c r="C321" s="182" t="s">
        <v>544</v>
      </c>
      <c r="D321" s="182" t="s">
        <v>285</v>
      </c>
      <c r="E321" s="183" t="s">
        <v>1176</v>
      </c>
      <c r="F321" s="184" t="s">
        <v>1177</v>
      </c>
      <c r="G321" s="185" t="s">
        <v>486</v>
      </c>
      <c r="H321" s="186">
        <v>11</v>
      </c>
      <c r="I321" s="187"/>
      <c r="J321" s="188">
        <f>ROUND(I321*H321,2)</f>
        <v>0</v>
      </c>
      <c r="K321" s="184" t="s">
        <v>294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0.054539999999999998</v>
      </c>
      <c r="R321" s="191">
        <f>Q321*H321</f>
        <v>0.59994000000000003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1178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1179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12" customFormat="1" ht="22.8" customHeight="1">
      <c r="A323" s="12"/>
      <c r="B323" s="168"/>
      <c r="C323" s="12"/>
      <c r="D323" s="169" t="s">
        <v>74</v>
      </c>
      <c r="E323" s="179" t="s">
        <v>696</v>
      </c>
      <c r="F323" s="179" t="s">
        <v>697</v>
      </c>
      <c r="G323" s="12"/>
      <c r="H323" s="12"/>
      <c r="I323" s="171"/>
      <c r="J323" s="180">
        <f>BK323</f>
        <v>0</v>
      </c>
      <c r="K323" s="12"/>
      <c r="L323" s="168"/>
      <c r="M323" s="173"/>
      <c r="N323" s="174"/>
      <c r="O323" s="174"/>
      <c r="P323" s="175">
        <f>SUM(P324:P342)</f>
        <v>0</v>
      </c>
      <c r="Q323" s="174"/>
      <c r="R323" s="175">
        <f>SUM(R324:R342)</f>
        <v>0</v>
      </c>
      <c r="S323" s="174"/>
      <c r="T323" s="176">
        <f>SUM(T324:T342)</f>
        <v>0</v>
      </c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R323" s="169" t="s">
        <v>82</v>
      </c>
      <c r="AT323" s="177" t="s">
        <v>74</v>
      </c>
      <c r="AU323" s="177" t="s">
        <v>82</v>
      </c>
      <c r="AY323" s="169" t="s">
        <v>283</v>
      </c>
      <c r="BK323" s="178">
        <f>SUM(BK324:BK342)</f>
        <v>0</v>
      </c>
    </row>
    <row r="324" s="2" customFormat="1" ht="14.4" customHeight="1">
      <c r="A324" s="38"/>
      <c r="B324" s="181"/>
      <c r="C324" s="182" t="s">
        <v>549</v>
      </c>
      <c r="D324" s="182" t="s">
        <v>285</v>
      </c>
      <c r="E324" s="183" t="s">
        <v>699</v>
      </c>
      <c r="F324" s="184" t="s">
        <v>700</v>
      </c>
      <c r="G324" s="185" t="s">
        <v>419</v>
      </c>
      <c r="H324" s="186">
        <v>44.155999999999999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701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702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1349</v>
      </c>
      <c r="G326" s="14"/>
      <c r="H326" s="211">
        <v>40.716000000000001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1350</v>
      </c>
      <c r="G327" s="14"/>
      <c r="H327" s="211">
        <v>3.4399999999999999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5" customFormat="1">
      <c r="A328" s="15"/>
      <c r="B328" s="216"/>
      <c r="C328" s="15"/>
      <c r="D328" s="195" t="s">
        <v>302</v>
      </c>
      <c r="E328" s="217" t="s">
        <v>1</v>
      </c>
      <c r="F328" s="218" t="s">
        <v>306</v>
      </c>
      <c r="G328" s="15"/>
      <c r="H328" s="219">
        <v>44.155999999999999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302</v>
      </c>
      <c r="AU328" s="217" t="s">
        <v>84</v>
      </c>
      <c r="AV328" s="15" t="s">
        <v>96</v>
      </c>
      <c r="AW328" s="15" t="s">
        <v>32</v>
      </c>
      <c r="AX328" s="15" t="s">
        <v>82</v>
      </c>
      <c r="AY328" s="217" t="s">
        <v>283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706</v>
      </c>
      <c r="F329" s="184" t="s">
        <v>707</v>
      </c>
      <c r="G329" s="185" t="s">
        <v>419</v>
      </c>
      <c r="H329" s="186">
        <v>618.18399999999997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708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1349</v>
      </c>
      <c r="G331" s="14"/>
      <c r="H331" s="211">
        <v>40.716000000000001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1350</v>
      </c>
      <c r="G332" s="14"/>
      <c r="H332" s="211">
        <v>3.4399999999999999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44.155999999999999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14" customFormat="1">
      <c r="A334" s="14"/>
      <c r="B334" s="208"/>
      <c r="C334" s="14"/>
      <c r="D334" s="195" t="s">
        <v>302</v>
      </c>
      <c r="E334" s="14"/>
      <c r="F334" s="210" t="s">
        <v>1351</v>
      </c>
      <c r="G334" s="14"/>
      <c r="H334" s="211">
        <v>618.18399999999997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</v>
      </c>
      <c r="AX334" s="14" t="s">
        <v>82</v>
      </c>
      <c r="AY334" s="209" t="s">
        <v>283</v>
      </c>
    </row>
    <row r="335" s="2" customFormat="1" ht="24.15" customHeight="1">
      <c r="A335" s="38"/>
      <c r="B335" s="181"/>
      <c r="C335" s="182" t="s">
        <v>563</v>
      </c>
      <c r="D335" s="182" t="s">
        <v>285</v>
      </c>
      <c r="E335" s="183" t="s">
        <v>712</v>
      </c>
      <c r="F335" s="184" t="s">
        <v>713</v>
      </c>
      <c r="G335" s="185" t="s">
        <v>419</v>
      </c>
      <c r="H335" s="186">
        <v>44.155999999999999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714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715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37.8" customHeight="1">
      <c r="A337" s="38"/>
      <c r="B337" s="181"/>
      <c r="C337" s="182" t="s">
        <v>569</v>
      </c>
      <c r="D337" s="182" t="s">
        <v>285</v>
      </c>
      <c r="E337" s="183" t="s">
        <v>717</v>
      </c>
      <c r="F337" s="184" t="s">
        <v>421</v>
      </c>
      <c r="G337" s="185" t="s">
        <v>419</v>
      </c>
      <c r="H337" s="186">
        <v>40.716000000000001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718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421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1349</v>
      </c>
      <c r="G339" s="14"/>
      <c r="H339" s="211">
        <v>40.716000000000001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37.8" customHeight="1">
      <c r="A340" s="38"/>
      <c r="B340" s="181"/>
      <c r="C340" s="182" t="s">
        <v>573</v>
      </c>
      <c r="D340" s="182" t="s">
        <v>285</v>
      </c>
      <c r="E340" s="183" t="s">
        <v>720</v>
      </c>
      <c r="F340" s="184" t="s">
        <v>721</v>
      </c>
      <c r="G340" s="185" t="s">
        <v>419</v>
      </c>
      <c r="H340" s="186">
        <v>3.4399999999999999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722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1350</v>
      </c>
      <c r="G342" s="14"/>
      <c r="H342" s="211">
        <v>3.4399999999999999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12" customFormat="1" ht="22.8" customHeight="1">
      <c r="A343" s="12"/>
      <c r="B343" s="168"/>
      <c r="C343" s="12"/>
      <c r="D343" s="169" t="s">
        <v>74</v>
      </c>
      <c r="E343" s="179" t="s">
        <v>723</v>
      </c>
      <c r="F343" s="179" t="s">
        <v>724</v>
      </c>
      <c r="G343" s="12"/>
      <c r="H343" s="12"/>
      <c r="I343" s="171"/>
      <c r="J343" s="180">
        <f>BK343</f>
        <v>0</v>
      </c>
      <c r="K343" s="12"/>
      <c r="L343" s="168"/>
      <c r="M343" s="173"/>
      <c r="N343" s="174"/>
      <c r="O343" s="174"/>
      <c r="P343" s="175">
        <f>SUM(P344:P347)</f>
        <v>0</v>
      </c>
      <c r="Q343" s="174"/>
      <c r="R343" s="175">
        <f>SUM(R344:R347)</f>
        <v>0</v>
      </c>
      <c r="S343" s="174"/>
      <c r="T343" s="176">
        <f>SUM(T344:T347)</f>
        <v>0</v>
      </c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R343" s="169" t="s">
        <v>82</v>
      </c>
      <c r="AT343" s="177" t="s">
        <v>74</v>
      </c>
      <c r="AU343" s="177" t="s">
        <v>82</v>
      </c>
      <c r="AY343" s="169" t="s">
        <v>283</v>
      </c>
      <c r="BK343" s="178">
        <f>SUM(BK344:BK347)</f>
        <v>0</v>
      </c>
    </row>
    <row r="344" s="2" customFormat="1" ht="24.15" customHeight="1">
      <c r="A344" s="38"/>
      <c r="B344" s="181"/>
      <c r="C344" s="182" t="s">
        <v>577</v>
      </c>
      <c r="D344" s="182" t="s">
        <v>285</v>
      </c>
      <c r="E344" s="183" t="s">
        <v>726</v>
      </c>
      <c r="F344" s="184" t="s">
        <v>727</v>
      </c>
      <c r="G344" s="185" t="s">
        <v>419</v>
      </c>
      <c r="H344" s="186">
        <v>9.7070000000000007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</v>
      </c>
      <c r="R344" s="191">
        <f>Q344*H344</f>
        <v>0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1045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729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13" customFormat="1">
      <c r="A346" s="13"/>
      <c r="B346" s="201"/>
      <c r="C346" s="13"/>
      <c r="D346" s="195" t="s">
        <v>302</v>
      </c>
      <c r="E346" s="202" t="s">
        <v>1</v>
      </c>
      <c r="F346" s="203" t="s">
        <v>730</v>
      </c>
      <c r="G346" s="13"/>
      <c r="H346" s="202" t="s">
        <v>1</v>
      </c>
      <c r="I346" s="204"/>
      <c r="J346" s="13"/>
      <c r="K346" s="13"/>
      <c r="L346" s="201"/>
      <c r="M346" s="205"/>
      <c r="N346" s="206"/>
      <c r="O346" s="206"/>
      <c r="P346" s="206"/>
      <c r="Q346" s="206"/>
      <c r="R346" s="206"/>
      <c r="S346" s="206"/>
      <c r="T346" s="207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02" t="s">
        <v>302</v>
      </c>
      <c r="AU346" s="202" t="s">
        <v>84</v>
      </c>
      <c r="AV346" s="13" t="s">
        <v>82</v>
      </c>
      <c r="AW346" s="13" t="s">
        <v>32</v>
      </c>
      <c r="AX346" s="13" t="s">
        <v>75</v>
      </c>
      <c r="AY346" s="202" t="s">
        <v>283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1352</v>
      </c>
      <c r="G347" s="14"/>
      <c r="H347" s="211">
        <v>9.7070000000000007</v>
      </c>
      <c r="I347" s="212"/>
      <c r="J347" s="14"/>
      <c r="K347" s="14"/>
      <c r="L347" s="208"/>
      <c r="M347" s="242"/>
      <c r="N347" s="243"/>
      <c r="O347" s="243"/>
      <c r="P347" s="243"/>
      <c r="Q347" s="243"/>
      <c r="R347" s="243"/>
      <c r="S347" s="243"/>
      <c r="T347" s="244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6.96" customHeight="1">
      <c r="A348" s="38"/>
      <c r="B348" s="60"/>
      <c r="C348" s="61"/>
      <c r="D348" s="61"/>
      <c r="E348" s="61"/>
      <c r="F348" s="61"/>
      <c r="G348" s="61"/>
      <c r="H348" s="61"/>
      <c r="I348" s="61"/>
      <c r="J348" s="61"/>
      <c r="K348" s="61"/>
      <c r="L348" s="39"/>
      <c r="M348" s="38"/>
      <c r="O348" s="38"/>
      <c r="P348" s="38"/>
      <c r="Q348" s="38"/>
      <c r="R348" s="38"/>
      <c r="S348" s="38"/>
      <c r="T348" s="3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</row>
  </sheetData>
  <autoFilter ref="C130:K34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1353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ROUND((SUM(BE131:BE345)),  2)</f>
        <v>0</v>
      </c>
      <c r="G37" s="38"/>
      <c r="H37" s="38"/>
      <c r="I37" s="138">
        <v>0.20999999999999999</v>
      </c>
      <c r="J37" s="137">
        <f>ROUND(((SUM(BE131:BE345))*I37),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ROUND((SUM(BF131:BF345)),  2)</f>
        <v>0</v>
      </c>
      <c r="G38" s="38"/>
      <c r="H38" s="38"/>
      <c r="I38" s="138">
        <v>0.14999999999999999</v>
      </c>
      <c r="J38" s="137">
        <f>ROUND(((SUM(BF131:BF345))*I38),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00006 - DSO 01.1.1f Kanalizační odbočení Stoky A4a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J321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00006 - DSO 01.1.1f Kanalizační odbočení Stoky A4a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40.078284199999999</v>
      </c>
      <c r="S131" s="90"/>
      <c r="T131" s="166">
        <f>T132</f>
        <v>12.11454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P133+P249+P254+P269+P281+P321+P341</f>
        <v>0</v>
      </c>
      <c r="Q132" s="174"/>
      <c r="R132" s="175">
        <f>R133+R249+R254+R269+R281+R321+R341</f>
        <v>40.078284199999999</v>
      </c>
      <c r="S132" s="174"/>
      <c r="T132" s="176">
        <f>T133+T249+T254+T269+T281+T321+T341</f>
        <v>12.11454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BK133+BK249+BK254+BK269+BK281+BK321+BK341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37.445777200000002</v>
      </c>
      <c r="S133" s="174"/>
      <c r="T133" s="176">
        <f>SUM(T134:T248)</f>
        <v>12.11454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9.6300000000000008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5.5853999999999999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9.6300000000000008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5.5853999999999999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9.6300000000000008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0.94374000000000013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1354</v>
      </c>
      <c r="G143" s="14"/>
      <c r="H143" s="211">
        <v>9.6300000000000008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3.21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1355</v>
      </c>
      <c r="G148" s="14"/>
      <c r="H148" s="211">
        <v>3.21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9.5500000000000007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1356</v>
      </c>
      <c r="G153" s="14"/>
      <c r="H153" s="211">
        <v>16.853000000000002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1357</v>
      </c>
      <c r="G155" s="14"/>
      <c r="H155" s="211">
        <v>2.2469999999999999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19.100000000000001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1358</v>
      </c>
      <c r="G157" s="14"/>
      <c r="H157" s="211">
        <v>9.5500000000000007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9.5500000000000007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3.8199999999999998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1359</v>
      </c>
      <c r="G164" s="14"/>
      <c r="H164" s="211">
        <v>3.8199999999999998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47.079999999999998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0.027777200000000002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1360</v>
      </c>
      <c r="G168" s="14"/>
      <c r="H168" s="211">
        <v>47.079999999999998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47.079999999999998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19.420999999999999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1361</v>
      </c>
      <c r="G174" s="14"/>
      <c r="H174" s="211">
        <v>19.100000000000001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1362</v>
      </c>
      <c r="G176" s="14"/>
      <c r="H176" s="211">
        <v>0.32100000000000001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19.421000000000003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1.98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97.105000000000004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1363</v>
      </c>
      <c r="G182" s="14"/>
      <c r="H182" s="211">
        <v>97.105000000000004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9.9000000000000004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1364</v>
      </c>
      <c r="G185" s="14"/>
      <c r="H185" s="211">
        <v>9.9000000000000004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1.98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1362</v>
      </c>
      <c r="G189" s="14"/>
      <c r="H189" s="211">
        <v>0.32100000000000001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0.32100000000000001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1365</v>
      </c>
      <c r="G192" s="14"/>
      <c r="H192" s="211">
        <v>1.659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1.659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1.98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10.699999999999999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1366</v>
      </c>
      <c r="G198" s="14"/>
      <c r="H198" s="211">
        <v>10.699999999999999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31.393999999999998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1367</v>
      </c>
      <c r="G202" s="14"/>
      <c r="H202" s="211">
        <v>19.420999999999999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1368</v>
      </c>
      <c r="G204" s="14"/>
      <c r="H204" s="211">
        <v>-1.98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17.440999999999999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1369</v>
      </c>
      <c r="G206" s="14"/>
      <c r="H206" s="211">
        <v>31.393999999999998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15.553000000000001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1361</v>
      </c>
      <c r="G210" s="14"/>
      <c r="H210" s="211">
        <v>19.100000000000001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1370</v>
      </c>
      <c r="G212" s="14"/>
      <c r="H212" s="211">
        <v>-4.8150000000000004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1371</v>
      </c>
      <c r="G214" s="14"/>
      <c r="H214" s="211">
        <v>-1.3700000000000001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1372</v>
      </c>
      <c r="G216" s="14"/>
      <c r="H216" s="211">
        <v>-0.29999999999999999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1373</v>
      </c>
      <c r="G217" s="14"/>
      <c r="H217" s="211">
        <v>-0.91400000000000003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1374</v>
      </c>
      <c r="G219" s="14"/>
      <c r="H219" s="211">
        <v>3.8519999999999999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15.552999999999999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27.788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27.788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1375</v>
      </c>
      <c r="G225" s="14"/>
      <c r="H225" s="211">
        <v>15.553000000000001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15.553000000000001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1365</v>
      </c>
      <c r="G228" s="14"/>
      <c r="H228" s="211">
        <v>1.659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1.659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1376</v>
      </c>
      <c r="G230" s="14"/>
      <c r="H230" s="211">
        <v>13.894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1377</v>
      </c>
      <c r="G231" s="14"/>
      <c r="H231" s="211">
        <v>27.788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4.8150000000000004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1378</v>
      </c>
      <c r="G235" s="14"/>
      <c r="H235" s="211">
        <v>4.8150000000000004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9.6300000000000008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9.6300000000000008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1379</v>
      </c>
      <c r="G238" s="14"/>
      <c r="H238" s="211">
        <v>9.6300000000000008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3.21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3.21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1355</v>
      </c>
      <c r="G245" s="14"/>
      <c r="H245" s="211">
        <v>3.21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37.417999999999999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1380</v>
      </c>
      <c r="G248" s="14"/>
      <c r="H248" s="211">
        <v>37.417999999999999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2.1901829999999998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10.699999999999999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2.1901829999999998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1381</v>
      </c>
      <c r="G253" s="14"/>
      <c r="H253" s="211">
        <v>10.699999999999999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1.0700000000000001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1382</v>
      </c>
      <c r="G258" s="14"/>
      <c r="H258" s="211">
        <v>1.0700000000000001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0.29999999999999999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1383</v>
      </c>
      <c r="G263" s="14"/>
      <c r="H263" s="211">
        <v>0.29999999999999999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0.29999999999999999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1383</v>
      </c>
      <c r="G268" s="14"/>
      <c r="H268" s="211">
        <v>0.29999999999999999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9.6300000000000008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9.6300000000000008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9.6300000000000008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9.6300000000000008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1384</v>
      </c>
      <c r="G280" s="14"/>
      <c r="H280" s="211">
        <v>9.6300000000000008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SUM(P282:P320)</f>
        <v>0</v>
      </c>
      <c r="Q281" s="174"/>
      <c r="R281" s="175">
        <f>SUM(R282:R320)</f>
        <v>0.44232399999999999</v>
      </c>
      <c r="S281" s="174"/>
      <c r="T281" s="176">
        <f>SUM(T282:T320)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SUM(BK282:BK320)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10.699999999999999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0.045153999999999993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1381</v>
      </c>
      <c r="G285" s="14"/>
      <c r="H285" s="211">
        <v>10.699999999999999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1267</v>
      </c>
      <c r="G290" s="14"/>
      <c r="H290" s="211">
        <v>3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6" customFormat="1">
      <c r="A291" s="16"/>
      <c r="B291" s="224"/>
      <c r="C291" s="16"/>
      <c r="D291" s="195" t="s">
        <v>302</v>
      </c>
      <c r="E291" s="225" t="s">
        <v>1</v>
      </c>
      <c r="F291" s="226" t="s">
        <v>374</v>
      </c>
      <c r="G291" s="16"/>
      <c r="H291" s="227">
        <v>3</v>
      </c>
      <c r="I291" s="228"/>
      <c r="J291" s="16"/>
      <c r="K291" s="16"/>
      <c r="L291" s="224"/>
      <c r="M291" s="229"/>
      <c r="N291" s="230"/>
      <c r="O291" s="230"/>
      <c r="P291" s="230"/>
      <c r="Q291" s="230"/>
      <c r="R291" s="230"/>
      <c r="S291" s="230"/>
      <c r="T291" s="231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25" t="s">
        <v>302</v>
      </c>
      <c r="AU291" s="225" t="s">
        <v>84</v>
      </c>
      <c r="AV291" s="16" t="s">
        <v>91</v>
      </c>
      <c r="AW291" s="16" t="s">
        <v>32</v>
      </c>
      <c r="AX291" s="16" t="s">
        <v>75</v>
      </c>
      <c r="AY291" s="225" t="s">
        <v>283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1141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838</v>
      </c>
      <c r="G293" s="14"/>
      <c r="H293" s="211">
        <v>6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75</v>
      </c>
      <c r="AY293" s="209" t="s">
        <v>283</v>
      </c>
    </row>
    <row r="294" s="15" customFormat="1">
      <c r="A294" s="15"/>
      <c r="B294" s="216"/>
      <c r="C294" s="15"/>
      <c r="D294" s="195" t="s">
        <v>302</v>
      </c>
      <c r="E294" s="217" t="s">
        <v>1</v>
      </c>
      <c r="F294" s="218" t="s">
        <v>306</v>
      </c>
      <c r="G294" s="15"/>
      <c r="H294" s="219">
        <v>9</v>
      </c>
      <c r="I294" s="220"/>
      <c r="J294" s="15"/>
      <c r="K294" s="15"/>
      <c r="L294" s="216"/>
      <c r="M294" s="221"/>
      <c r="N294" s="222"/>
      <c r="O294" s="222"/>
      <c r="P294" s="222"/>
      <c r="Q294" s="222"/>
      <c r="R294" s="222"/>
      <c r="S294" s="222"/>
      <c r="T294" s="22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17" t="s">
        <v>302</v>
      </c>
      <c r="AU294" s="217" t="s">
        <v>84</v>
      </c>
      <c r="AV294" s="15" t="s">
        <v>96</v>
      </c>
      <c r="AW294" s="15" t="s">
        <v>32</v>
      </c>
      <c r="AX294" s="15" t="s">
        <v>82</v>
      </c>
      <c r="AY294" s="217" t="s">
        <v>283</v>
      </c>
    </row>
    <row r="295" s="2" customFormat="1" ht="14.4" customHeight="1">
      <c r="A295" s="38"/>
      <c r="B295" s="181"/>
      <c r="C295" s="232" t="s">
        <v>498</v>
      </c>
      <c r="D295" s="232" t="s">
        <v>440</v>
      </c>
      <c r="E295" s="233" t="s">
        <v>1143</v>
      </c>
      <c r="F295" s="234" t="s">
        <v>1144</v>
      </c>
      <c r="G295" s="235" t="s">
        <v>486</v>
      </c>
      <c r="H295" s="236">
        <v>3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0.00064999999999999997</v>
      </c>
      <c r="R295" s="191">
        <f>Q295*H295</f>
        <v>0.0019499999999999999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1145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1146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232" t="s">
        <v>502</v>
      </c>
      <c r="D297" s="232" t="s">
        <v>440</v>
      </c>
      <c r="E297" s="233" t="s">
        <v>1147</v>
      </c>
      <c r="F297" s="234" t="s">
        <v>1148</v>
      </c>
      <c r="G297" s="235" t="s">
        <v>486</v>
      </c>
      <c r="H297" s="236">
        <v>6</v>
      </c>
      <c r="I297" s="237"/>
      <c r="J297" s="238">
        <f>ROUND(I297*H297,2)</f>
        <v>0</v>
      </c>
      <c r="K297" s="234" t="s">
        <v>1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0.0038999999999999998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506</v>
      </c>
      <c r="D299" s="182" t="s">
        <v>285</v>
      </c>
      <c r="E299" s="183" t="s">
        <v>1150</v>
      </c>
      <c r="F299" s="184" t="s">
        <v>1151</v>
      </c>
      <c r="G299" s="185" t="s">
        <v>486</v>
      </c>
      <c r="H299" s="186">
        <v>3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91</v>
      </c>
      <c r="G303" s="14"/>
      <c r="H303" s="211">
        <v>3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14.4" customHeight="1">
      <c r="A304" s="38"/>
      <c r="B304" s="181"/>
      <c r="C304" s="232" t="s">
        <v>511</v>
      </c>
      <c r="D304" s="232" t="s">
        <v>440</v>
      </c>
      <c r="E304" s="233" t="s">
        <v>1155</v>
      </c>
      <c r="F304" s="234" t="s">
        <v>1156</v>
      </c>
      <c r="G304" s="235" t="s">
        <v>486</v>
      </c>
      <c r="H304" s="236">
        <v>3</v>
      </c>
      <c r="I304" s="237"/>
      <c r="J304" s="238">
        <f>ROUND(I304*H304,2)</f>
        <v>0</v>
      </c>
      <c r="K304" s="234" t="s">
        <v>294</v>
      </c>
      <c r="L304" s="239"/>
      <c r="M304" s="240" t="s">
        <v>1</v>
      </c>
      <c r="N304" s="241" t="s">
        <v>40</v>
      </c>
      <c r="O304" s="77"/>
      <c r="P304" s="191">
        <f>O304*H304</f>
        <v>0</v>
      </c>
      <c r="Q304" s="191">
        <v>0.00029</v>
      </c>
      <c r="R304" s="191">
        <f>Q304*H304</f>
        <v>0.00087000000000000001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329</v>
      </c>
      <c r="AT304" s="193" t="s">
        <v>440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1157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1156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14.4" customHeight="1">
      <c r="A306" s="38"/>
      <c r="B306" s="181"/>
      <c r="C306" s="182" t="s">
        <v>515</v>
      </c>
      <c r="D306" s="182" t="s">
        <v>285</v>
      </c>
      <c r="E306" s="183" t="s">
        <v>777</v>
      </c>
      <c r="F306" s="184" t="s">
        <v>1158</v>
      </c>
      <c r="G306" s="185" t="s">
        <v>345</v>
      </c>
      <c r="H306" s="186">
        <v>10.699999999999999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1159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780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2" customFormat="1" ht="24.15" customHeight="1">
      <c r="A309" s="38"/>
      <c r="B309" s="181"/>
      <c r="C309" s="182" t="s">
        <v>522</v>
      </c>
      <c r="D309" s="182" t="s">
        <v>285</v>
      </c>
      <c r="E309" s="183" t="s">
        <v>1160</v>
      </c>
      <c r="F309" s="184" t="s">
        <v>1161</v>
      </c>
      <c r="G309" s="185" t="s">
        <v>486</v>
      </c>
      <c r="H309" s="186">
        <v>3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0.058029999999999998</v>
      </c>
      <c r="R309" s="191">
        <f>Q309*H309</f>
        <v>0.17409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1162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1163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1084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91</v>
      </c>
      <c r="G312" s="14"/>
      <c r="H312" s="211">
        <v>3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182" t="s">
        <v>527</v>
      </c>
      <c r="D313" s="182" t="s">
        <v>285</v>
      </c>
      <c r="E313" s="183" t="s">
        <v>1164</v>
      </c>
      <c r="F313" s="184" t="s">
        <v>1165</v>
      </c>
      <c r="G313" s="185" t="s">
        <v>486</v>
      </c>
      <c r="H313" s="186">
        <v>3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0.01136</v>
      </c>
      <c r="R313" s="191">
        <f>Q313*H313</f>
        <v>0.034079999999999999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1166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1167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532</v>
      </c>
      <c r="D315" s="182" t="s">
        <v>285</v>
      </c>
      <c r="E315" s="183" t="s">
        <v>1168</v>
      </c>
      <c r="F315" s="184" t="s">
        <v>1169</v>
      </c>
      <c r="G315" s="185" t="s">
        <v>486</v>
      </c>
      <c r="H315" s="186">
        <v>3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0.0062199999999999998</v>
      </c>
      <c r="R315" s="191">
        <f>Q315*H315</f>
        <v>0.01866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1170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1171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537</v>
      </c>
      <c r="D317" s="182" t="s">
        <v>285</v>
      </c>
      <c r="E317" s="183" t="s">
        <v>1172</v>
      </c>
      <c r="F317" s="184" t="s">
        <v>1173</v>
      </c>
      <c r="G317" s="185" t="s">
        <v>486</v>
      </c>
      <c r="H317" s="186">
        <v>3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1175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544</v>
      </c>
      <c r="D319" s="182" t="s">
        <v>285</v>
      </c>
      <c r="E319" s="183" t="s">
        <v>1176</v>
      </c>
      <c r="F319" s="184" t="s">
        <v>1177</v>
      </c>
      <c r="G319" s="185" t="s">
        <v>486</v>
      </c>
      <c r="H319" s="186">
        <v>3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0.054539999999999998</v>
      </c>
      <c r="R319" s="191">
        <f>Q319*H319</f>
        <v>0.16361999999999999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2" customFormat="1" ht="22.8" customHeight="1">
      <c r="A321" s="12"/>
      <c r="B321" s="168"/>
      <c r="C321" s="12"/>
      <c r="D321" s="169" t="s">
        <v>74</v>
      </c>
      <c r="E321" s="179" t="s">
        <v>696</v>
      </c>
      <c r="F321" s="179" t="s">
        <v>697</v>
      </c>
      <c r="G321" s="12"/>
      <c r="H321" s="12"/>
      <c r="I321" s="171"/>
      <c r="J321" s="180">
        <f>BK321</f>
        <v>0</v>
      </c>
      <c r="K321" s="12"/>
      <c r="L321" s="168"/>
      <c r="M321" s="173"/>
      <c r="N321" s="174"/>
      <c r="O321" s="174"/>
      <c r="P321" s="175">
        <f>SUM(P322:P340)</f>
        <v>0</v>
      </c>
      <c r="Q321" s="174"/>
      <c r="R321" s="175">
        <f>SUM(R322:R340)</f>
        <v>0</v>
      </c>
      <c r="S321" s="174"/>
      <c r="T321" s="176">
        <f>SUM(T322:T340)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69" t="s">
        <v>82</v>
      </c>
      <c r="AT321" s="177" t="s">
        <v>74</v>
      </c>
      <c r="AU321" s="177" t="s">
        <v>82</v>
      </c>
      <c r="AY321" s="169" t="s">
        <v>283</v>
      </c>
      <c r="BK321" s="178">
        <f>SUM(BK322:BK340)</f>
        <v>0</v>
      </c>
    </row>
    <row r="322" s="2" customFormat="1" ht="14.4" customHeight="1">
      <c r="A322" s="38"/>
      <c r="B322" s="181"/>
      <c r="C322" s="182" t="s">
        <v>549</v>
      </c>
      <c r="D322" s="182" t="s">
        <v>285</v>
      </c>
      <c r="E322" s="183" t="s">
        <v>699</v>
      </c>
      <c r="F322" s="184" t="s">
        <v>700</v>
      </c>
      <c r="G322" s="185" t="s">
        <v>419</v>
      </c>
      <c r="H322" s="186">
        <v>12.115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701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702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1385</v>
      </c>
      <c r="G324" s="14"/>
      <c r="H324" s="211">
        <v>11.17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1386</v>
      </c>
      <c r="G325" s="14"/>
      <c r="H325" s="211">
        <v>0.94499999999999995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12.115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2" customFormat="1" ht="24.15" customHeight="1">
      <c r="A327" s="38"/>
      <c r="B327" s="181"/>
      <c r="C327" s="182" t="s">
        <v>557</v>
      </c>
      <c r="D327" s="182" t="s">
        <v>285</v>
      </c>
      <c r="E327" s="183" t="s">
        <v>706</v>
      </c>
      <c r="F327" s="184" t="s">
        <v>707</v>
      </c>
      <c r="G327" s="185" t="s">
        <v>419</v>
      </c>
      <c r="H327" s="186">
        <v>169.61000000000001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708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709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1385</v>
      </c>
      <c r="G329" s="14"/>
      <c r="H329" s="211">
        <v>11.17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1386</v>
      </c>
      <c r="G330" s="14"/>
      <c r="H330" s="211">
        <v>0.94499999999999995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12.115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14" customFormat="1">
      <c r="A332" s="14"/>
      <c r="B332" s="208"/>
      <c r="C332" s="14"/>
      <c r="D332" s="195" t="s">
        <v>302</v>
      </c>
      <c r="E332" s="14"/>
      <c r="F332" s="210" t="s">
        <v>1387</v>
      </c>
      <c r="G332" s="14"/>
      <c r="H332" s="211">
        <v>169.61000000000001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</v>
      </c>
      <c r="AX332" s="14" t="s">
        <v>82</v>
      </c>
      <c r="AY332" s="209" t="s">
        <v>283</v>
      </c>
    </row>
    <row r="333" s="2" customFormat="1" ht="24.15" customHeight="1">
      <c r="A333" s="38"/>
      <c r="B333" s="181"/>
      <c r="C333" s="182" t="s">
        <v>563</v>
      </c>
      <c r="D333" s="182" t="s">
        <v>285</v>
      </c>
      <c r="E333" s="183" t="s">
        <v>712</v>
      </c>
      <c r="F333" s="184" t="s">
        <v>713</v>
      </c>
      <c r="G333" s="185" t="s">
        <v>419</v>
      </c>
      <c r="H333" s="186">
        <v>12.115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714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715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37.8" customHeight="1">
      <c r="A335" s="38"/>
      <c r="B335" s="181"/>
      <c r="C335" s="182" t="s">
        <v>569</v>
      </c>
      <c r="D335" s="182" t="s">
        <v>285</v>
      </c>
      <c r="E335" s="183" t="s">
        <v>717</v>
      </c>
      <c r="F335" s="184" t="s">
        <v>421</v>
      </c>
      <c r="G335" s="185" t="s">
        <v>419</v>
      </c>
      <c r="H335" s="186">
        <v>11.17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421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1385</v>
      </c>
      <c r="G337" s="14"/>
      <c r="H337" s="211">
        <v>11.17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37.8" customHeight="1">
      <c r="A338" s="38"/>
      <c r="B338" s="181"/>
      <c r="C338" s="182" t="s">
        <v>573</v>
      </c>
      <c r="D338" s="182" t="s">
        <v>285</v>
      </c>
      <c r="E338" s="183" t="s">
        <v>720</v>
      </c>
      <c r="F338" s="184" t="s">
        <v>721</v>
      </c>
      <c r="G338" s="185" t="s">
        <v>419</v>
      </c>
      <c r="H338" s="186">
        <v>0.94499999999999995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722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1386</v>
      </c>
      <c r="G340" s="14"/>
      <c r="H340" s="211">
        <v>0.94499999999999995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12" customFormat="1" ht="22.8" customHeight="1">
      <c r="A341" s="12"/>
      <c r="B341" s="168"/>
      <c r="C341" s="12"/>
      <c r="D341" s="169" t="s">
        <v>74</v>
      </c>
      <c r="E341" s="179" t="s">
        <v>723</v>
      </c>
      <c r="F341" s="179" t="s">
        <v>724</v>
      </c>
      <c r="G341" s="12"/>
      <c r="H341" s="12"/>
      <c r="I341" s="171"/>
      <c r="J341" s="180">
        <f>BK341</f>
        <v>0</v>
      </c>
      <c r="K341" s="12"/>
      <c r="L341" s="168"/>
      <c r="M341" s="173"/>
      <c r="N341" s="174"/>
      <c r="O341" s="174"/>
      <c r="P341" s="175">
        <f>SUM(P342:P345)</f>
        <v>0</v>
      </c>
      <c r="Q341" s="174"/>
      <c r="R341" s="175">
        <f>SUM(R342:R345)</f>
        <v>0</v>
      </c>
      <c r="S341" s="174"/>
      <c r="T341" s="176">
        <f>SUM(T342:T345)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69" t="s">
        <v>82</v>
      </c>
      <c r="AT341" s="177" t="s">
        <v>74</v>
      </c>
      <c r="AU341" s="177" t="s">
        <v>82</v>
      </c>
      <c r="AY341" s="169" t="s">
        <v>283</v>
      </c>
      <c r="BK341" s="178">
        <f>SUM(BK342:BK345)</f>
        <v>0</v>
      </c>
    </row>
    <row r="342" s="2" customFormat="1" ht="24.15" customHeight="1">
      <c r="A342" s="38"/>
      <c r="B342" s="181"/>
      <c r="C342" s="182" t="s">
        <v>577</v>
      </c>
      <c r="D342" s="182" t="s">
        <v>285</v>
      </c>
      <c r="E342" s="183" t="s">
        <v>726</v>
      </c>
      <c r="F342" s="184" t="s">
        <v>727</v>
      </c>
      <c r="G342" s="185" t="s">
        <v>419</v>
      </c>
      <c r="H342" s="186">
        <v>2.6619999999999999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1045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729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730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1388</v>
      </c>
      <c r="G345" s="14"/>
      <c r="H345" s="211">
        <v>2.6619999999999999</v>
      </c>
      <c r="I345" s="212"/>
      <c r="J345" s="14"/>
      <c r="K345" s="14"/>
      <c r="L345" s="208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.96" customHeight="1">
      <c r="A346" s="38"/>
      <c r="B346" s="60"/>
      <c r="C346" s="61"/>
      <c r="D346" s="61"/>
      <c r="E346" s="61"/>
      <c r="F346" s="61"/>
      <c r="G346" s="61"/>
      <c r="H346" s="61"/>
      <c r="I346" s="61"/>
      <c r="J346" s="61"/>
      <c r="K346" s="61"/>
      <c r="L346" s="39"/>
      <c r="M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</sheetData>
  <autoFilter ref="C130:K34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1389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ROUND((SUM(BE131:BE345)),  2)</f>
        <v>0</v>
      </c>
      <c r="G37" s="38"/>
      <c r="H37" s="38"/>
      <c r="I37" s="138">
        <v>0.20999999999999999</v>
      </c>
      <c r="J37" s="137">
        <f>ROUND(((SUM(BE131:BE345))*I37),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ROUND((SUM(BF131:BF345)),  2)</f>
        <v>0</v>
      </c>
      <c r="G38" s="38"/>
      <c r="H38" s="38"/>
      <c r="I38" s="138">
        <v>0.14999999999999999</v>
      </c>
      <c r="J38" s="137">
        <f>ROUND(((SUM(BF131:BF345))*I38),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ROUND((SUM(BG131:BG345)),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ROUND((SUM(BH131:BH345)),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ROUND((SUM(BI131:BI345)),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01.1.1g Kanalizační odbočení Stoky A4b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J249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J269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J321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J341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00007 - DSO 01.1.1g Kanalizační odbočení Stoky A4b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46.387384999999995</v>
      </c>
      <c r="S131" s="90"/>
      <c r="T131" s="166">
        <f>T132</f>
        <v>14.1525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P133+P249+P254+P269+P281+P321+P341</f>
        <v>0</v>
      </c>
      <c r="Q132" s="174"/>
      <c r="R132" s="175">
        <f>R133+R249+R254+R269+R281+R321+R341</f>
        <v>46.387384999999995</v>
      </c>
      <c r="S132" s="174"/>
      <c r="T132" s="176">
        <f>T133+T249+T254+T269+T281+T321+T341</f>
        <v>14.1525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BK133+BK249+BK254+BK269+BK281+BK321+BK341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SUM(P134:P248)</f>
        <v>0</v>
      </c>
      <c r="Q133" s="174"/>
      <c r="R133" s="175">
        <f>SUM(R134:R248)</f>
        <v>43.246449999999996</v>
      </c>
      <c r="S133" s="174"/>
      <c r="T133" s="176">
        <f>SUM(T134:T248)</f>
        <v>14.1525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SUM(BK134:BK248)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11.25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6.5249999999999995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11.25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6.5249999999999995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11.25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1.1025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1084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1390</v>
      </c>
      <c r="G143" s="14"/>
      <c r="H143" s="211">
        <v>11.25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3.75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1084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1391</v>
      </c>
      <c r="G148" s="14"/>
      <c r="H148" s="211">
        <v>3.75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11.157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1091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1392</v>
      </c>
      <c r="G153" s="14"/>
      <c r="H153" s="211">
        <v>19.687999999999999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1393</v>
      </c>
      <c r="G155" s="14"/>
      <c r="H155" s="211">
        <v>2.625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22.312999999999999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1394</v>
      </c>
      <c r="G157" s="14"/>
      <c r="H157" s="211">
        <v>11.157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11.157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1091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4.4630000000000001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1395</v>
      </c>
      <c r="G164" s="14"/>
      <c r="H164" s="211">
        <v>4.4630000000000001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55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0.03245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1084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1396</v>
      </c>
      <c r="G168" s="14"/>
      <c r="H168" s="211">
        <v>55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55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22.689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1397</v>
      </c>
      <c r="G174" s="14"/>
      <c r="H174" s="211">
        <v>22.314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1398</v>
      </c>
      <c r="G176" s="14"/>
      <c r="H176" s="211">
        <v>0.375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22.689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2.3130000000000002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113.44499999999999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1399</v>
      </c>
      <c r="G182" s="14"/>
      <c r="H182" s="211">
        <v>113.44499999999999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11.565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1400</v>
      </c>
      <c r="G185" s="14"/>
      <c r="H185" s="211">
        <v>11.565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2.3130000000000002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1398</v>
      </c>
      <c r="G189" s="14"/>
      <c r="H189" s="211">
        <v>0.375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0.375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1401</v>
      </c>
      <c r="G192" s="14"/>
      <c r="H192" s="211">
        <v>1.9379999999999999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1.9379999999999999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2.3129999999999997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12.5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1402</v>
      </c>
      <c r="G198" s="14"/>
      <c r="H198" s="211">
        <v>12.5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36.677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1403</v>
      </c>
      <c r="G202" s="14"/>
      <c r="H202" s="211">
        <v>22.689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1404</v>
      </c>
      <c r="G204" s="14"/>
      <c r="H204" s="211">
        <v>-2.3130000000000002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20.376000000000001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1405</v>
      </c>
      <c r="G206" s="14"/>
      <c r="H206" s="211">
        <v>36.677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17.920000000000002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1397</v>
      </c>
      <c r="G210" s="14"/>
      <c r="H210" s="211">
        <v>22.314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1406</v>
      </c>
      <c r="G212" s="14"/>
      <c r="H212" s="211">
        <v>-5.625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1407</v>
      </c>
      <c r="G214" s="14"/>
      <c r="H214" s="211">
        <v>-1.6499999999999999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1408</v>
      </c>
      <c r="G216" s="14"/>
      <c r="H216" s="211">
        <v>-0.40000000000000002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1409</v>
      </c>
      <c r="G217" s="14"/>
      <c r="H217" s="211">
        <v>-1.2190000000000001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437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1410</v>
      </c>
      <c r="G219" s="14"/>
      <c r="H219" s="211">
        <v>4.5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5" customFormat="1">
      <c r="A220" s="15"/>
      <c r="B220" s="216"/>
      <c r="C220" s="15"/>
      <c r="D220" s="195" t="s">
        <v>302</v>
      </c>
      <c r="E220" s="217" t="s">
        <v>1</v>
      </c>
      <c r="F220" s="218" t="s">
        <v>306</v>
      </c>
      <c r="G220" s="15"/>
      <c r="H220" s="219">
        <v>17.920000000000002</v>
      </c>
      <c r="I220" s="220"/>
      <c r="J220" s="15"/>
      <c r="K220" s="15"/>
      <c r="L220" s="216"/>
      <c r="M220" s="221"/>
      <c r="N220" s="222"/>
      <c r="O220" s="222"/>
      <c r="P220" s="222"/>
      <c r="Q220" s="222"/>
      <c r="R220" s="222"/>
      <c r="S220" s="222"/>
      <c r="T220" s="223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17" t="s">
        <v>302</v>
      </c>
      <c r="AU220" s="217" t="s">
        <v>84</v>
      </c>
      <c r="AV220" s="15" t="s">
        <v>96</v>
      </c>
      <c r="AW220" s="15" t="s">
        <v>32</v>
      </c>
      <c r="AX220" s="15" t="s">
        <v>82</v>
      </c>
      <c r="AY220" s="217" t="s">
        <v>283</v>
      </c>
    </row>
    <row r="221" s="2" customFormat="1" ht="14.4" customHeight="1">
      <c r="A221" s="38"/>
      <c r="B221" s="181"/>
      <c r="C221" s="232" t="s">
        <v>393</v>
      </c>
      <c r="D221" s="232" t="s">
        <v>440</v>
      </c>
      <c r="E221" s="233" t="s">
        <v>441</v>
      </c>
      <c r="F221" s="234" t="s">
        <v>442</v>
      </c>
      <c r="G221" s="235" t="s">
        <v>419</v>
      </c>
      <c r="H221" s="236">
        <v>31.963999999999999</v>
      </c>
      <c r="I221" s="237"/>
      <c r="J221" s="238">
        <f>ROUND(I221*H221,2)</f>
        <v>0</v>
      </c>
      <c r="K221" s="234" t="s">
        <v>294</v>
      </c>
      <c r="L221" s="239"/>
      <c r="M221" s="240" t="s">
        <v>1</v>
      </c>
      <c r="N221" s="241" t="s">
        <v>40</v>
      </c>
      <c r="O221" s="77"/>
      <c r="P221" s="191">
        <f>O221*H221</f>
        <v>0</v>
      </c>
      <c r="Q221" s="191">
        <v>1</v>
      </c>
      <c r="R221" s="191">
        <f>Q221*H221</f>
        <v>31.963999999999999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329</v>
      </c>
      <c r="AT221" s="193" t="s">
        <v>440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443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442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2" customFormat="1">
      <c r="A223" s="38"/>
      <c r="B223" s="39"/>
      <c r="C223" s="38"/>
      <c r="D223" s="195" t="s">
        <v>300</v>
      </c>
      <c r="E223" s="38"/>
      <c r="F223" s="200" t="s">
        <v>444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300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1007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1411</v>
      </c>
      <c r="G225" s="14"/>
      <c r="H225" s="211">
        <v>17.920000000000002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6" customFormat="1">
      <c r="A226" s="16"/>
      <c r="B226" s="224"/>
      <c r="C226" s="16"/>
      <c r="D226" s="195" t="s">
        <v>302</v>
      </c>
      <c r="E226" s="225" t="s">
        <v>1</v>
      </c>
      <c r="F226" s="226" t="s">
        <v>374</v>
      </c>
      <c r="G226" s="16"/>
      <c r="H226" s="227">
        <v>17.920000000000002</v>
      </c>
      <c r="I226" s="228"/>
      <c r="J226" s="16"/>
      <c r="K226" s="16"/>
      <c r="L226" s="224"/>
      <c r="M226" s="229"/>
      <c r="N226" s="230"/>
      <c r="O226" s="230"/>
      <c r="P226" s="230"/>
      <c r="Q226" s="230"/>
      <c r="R226" s="230"/>
      <c r="S226" s="230"/>
      <c r="T226" s="231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25" t="s">
        <v>302</v>
      </c>
      <c r="AU226" s="225" t="s">
        <v>84</v>
      </c>
      <c r="AV226" s="16" t="s">
        <v>91</v>
      </c>
      <c r="AW226" s="16" t="s">
        <v>32</v>
      </c>
      <c r="AX226" s="16" t="s">
        <v>75</v>
      </c>
      <c r="AY226" s="225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1103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1401</v>
      </c>
      <c r="G228" s="14"/>
      <c r="H228" s="211">
        <v>1.9379999999999999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6" customFormat="1">
      <c r="A229" s="16"/>
      <c r="B229" s="224"/>
      <c r="C229" s="16"/>
      <c r="D229" s="195" t="s">
        <v>302</v>
      </c>
      <c r="E229" s="225" t="s">
        <v>1</v>
      </c>
      <c r="F229" s="226" t="s">
        <v>374</v>
      </c>
      <c r="G229" s="16"/>
      <c r="H229" s="227">
        <v>1.9379999999999999</v>
      </c>
      <c r="I229" s="228"/>
      <c r="J229" s="16"/>
      <c r="K229" s="16"/>
      <c r="L229" s="224"/>
      <c r="M229" s="229"/>
      <c r="N229" s="230"/>
      <c r="O229" s="230"/>
      <c r="P229" s="230"/>
      <c r="Q229" s="230"/>
      <c r="R229" s="230"/>
      <c r="S229" s="230"/>
      <c r="T229" s="231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T229" s="225" t="s">
        <v>302</v>
      </c>
      <c r="AU229" s="225" t="s">
        <v>84</v>
      </c>
      <c r="AV229" s="16" t="s">
        <v>91</v>
      </c>
      <c r="AW229" s="16" t="s">
        <v>32</v>
      </c>
      <c r="AX229" s="16" t="s">
        <v>75</v>
      </c>
      <c r="AY229" s="225" t="s">
        <v>283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1412</v>
      </c>
      <c r="G230" s="14"/>
      <c r="H230" s="211">
        <v>15.981999999999999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1413</v>
      </c>
      <c r="G231" s="14"/>
      <c r="H231" s="211">
        <v>31.963999999999999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398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5.625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1084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1414</v>
      </c>
      <c r="G235" s="14"/>
      <c r="H235" s="211">
        <v>5.625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405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11.25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11.25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1415</v>
      </c>
      <c r="G238" s="14"/>
      <c r="H238" s="211">
        <v>11.25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7</v>
      </c>
      <c r="D239" s="182" t="s">
        <v>285</v>
      </c>
      <c r="E239" s="183" t="s">
        <v>1013</v>
      </c>
      <c r="F239" s="184" t="s">
        <v>1014</v>
      </c>
      <c r="G239" s="185" t="s">
        <v>288</v>
      </c>
      <c r="H239" s="186">
        <v>3.75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1015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1014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 ht="24.15" customHeight="1">
      <c r="A241" s="38"/>
      <c r="B241" s="181"/>
      <c r="C241" s="182" t="s">
        <v>416</v>
      </c>
      <c r="D241" s="182" t="s">
        <v>285</v>
      </c>
      <c r="E241" s="183" t="s">
        <v>1016</v>
      </c>
      <c r="F241" s="184" t="s">
        <v>1017</v>
      </c>
      <c r="G241" s="185" t="s">
        <v>288</v>
      </c>
      <c r="H241" s="186">
        <v>3.75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1018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1019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1084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3" customFormat="1">
      <c r="A244" s="13"/>
      <c r="B244" s="201"/>
      <c r="C244" s="13"/>
      <c r="D244" s="195" t="s">
        <v>302</v>
      </c>
      <c r="E244" s="202" t="s">
        <v>1</v>
      </c>
      <c r="F244" s="203" t="s">
        <v>1089</v>
      </c>
      <c r="G244" s="13"/>
      <c r="H244" s="202" t="s">
        <v>1</v>
      </c>
      <c r="I244" s="204"/>
      <c r="J244" s="13"/>
      <c r="K244" s="13"/>
      <c r="L244" s="201"/>
      <c r="M244" s="205"/>
      <c r="N244" s="206"/>
      <c r="O244" s="206"/>
      <c r="P244" s="206"/>
      <c r="Q244" s="206"/>
      <c r="R244" s="206"/>
      <c r="S244" s="206"/>
      <c r="T244" s="207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2" t="s">
        <v>302</v>
      </c>
      <c r="AU244" s="202" t="s">
        <v>84</v>
      </c>
      <c r="AV244" s="13" t="s">
        <v>82</v>
      </c>
      <c r="AW244" s="13" t="s">
        <v>32</v>
      </c>
      <c r="AX244" s="13" t="s">
        <v>75</v>
      </c>
      <c r="AY244" s="202" t="s">
        <v>283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1391</v>
      </c>
      <c r="G245" s="14"/>
      <c r="H245" s="211">
        <v>3.75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2" customFormat="1" ht="24.15" customHeight="1">
      <c r="A246" s="38"/>
      <c r="B246" s="181"/>
      <c r="C246" s="182" t="s">
        <v>423</v>
      </c>
      <c r="D246" s="182" t="s">
        <v>285</v>
      </c>
      <c r="E246" s="183" t="s">
        <v>458</v>
      </c>
      <c r="F246" s="184" t="s">
        <v>459</v>
      </c>
      <c r="G246" s="185" t="s">
        <v>419</v>
      </c>
      <c r="H246" s="186">
        <v>43.213999999999999</v>
      </c>
      <c r="I246" s="187"/>
      <c r="J246" s="188">
        <f>ROUND(I246*H246,2)</f>
        <v>0</v>
      </c>
      <c r="K246" s="184" t="s">
        <v>294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84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460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461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1416</v>
      </c>
      <c r="G248" s="14"/>
      <c r="H248" s="211">
        <v>43.213999999999999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12" customFormat="1" ht="22.8" customHeight="1">
      <c r="A249" s="12"/>
      <c r="B249" s="168"/>
      <c r="C249" s="12"/>
      <c r="D249" s="169" t="s">
        <v>74</v>
      </c>
      <c r="E249" s="179" t="s">
        <v>84</v>
      </c>
      <c r="F249" s="179" t="s">
        <v>463</v>
      </c>
      <c r="G249" s="12"/>
      <c r="H249" s="12"/>
      <c r="I249" s="171"/>
      <c r="J249" s="180">
        <f>BK249</f>
        <v>0</v>
      </c>
      <c r="K249" s="12"/>
      <c r="L249" s="168"/>
      <c r="M249" s="173"/>
      <c r="N249" s="174"/>
      <c r="O249" s="174"/>
      <c r="P249" s="175">
        <f>SUM(P250:P253)</f>
        <v>0</v>
      </c>
      <c r="Q249" s="174"/>
      <c r="R249" s="175">
        <f>SUM(R250:R253)</f>
        <v>2.5586250000000001</v>
      </c>
      <c r="S249" s="174"/>
      <c r="T249" s="176">
        <f>SUM(T250:T253)</f>
        <v>0</v>
      </c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R249" s="169" t="s">
        <v>82</v>
      </c>
      <c r="AT249" s="177" t="s">
        <v>74</v>
      </c>
      <c r="AU249" s="177" t="s">
        <v>82</v>
      </c>
      <c r="AY249" s="169" t="s">
        <v>283</v>
      </c>
      <c r="BK249" s="178">
        <f>SUM(BK250:BK253)</f>
        <v>0</v>
      </c>
    </row>
    <row r="250" s="2" customFormat="1" ht="37.8" customHeight="1">
      <c r="A250" s="38"/>
      <c r="B250" s="181"/>
      <c r="C250" s="182" t="s">
        <v>439</v>
      </c>
      <c r="D250" s="182" t="s">
        <v>285</v>
      </c>
      <c r="E250" s="183" t="s">
        <v>465</v>
      </c>
      <c r="F250" s="184" t="s">
        <v>466</v>
      </c>
      <c r="G250" s="185" t="s">
        <v>345</v>
      </c>
      <c r="H250" s="186">
        <v>12.5</v>
      </c>
      <c r="I250" s="187"/>
      <c r="J250" s="188">
        <f>ROUND(I250*H250,2)</f>
        <v>0</v>
      </c>
      <c r="K250" s="184" t="s">
        <v>294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0.20469000000000001</v>
      </c>
      <c r="R250" s="191">
        <f>Q250*H250</f>
        <v>2.5586250000000001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84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467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468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84</v>
      </c>
    </row>
    <row r="252" s="2" customFormat="1">
      <c r="A252" s="38"/>
      <c r="B252" s="39"/>
      <c r="C252" s="38"/>
      <c r="D252" s="195" t="s">
        <v>300</v>
      </c>
      <c r="E252" s="38"/>
      <c r="F252" s="200" t="s">
        <v>1084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300</v>
      </c>
      <c r="AU252" s="19" t="s">
        <v>84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1417</v>
      </c>
      <c r="G253" s="14"/>
      <c r="H253" s="211">
        <v>12.5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12" customFormat="1" ht="22.8" customHeight="1">
      <c r="A254" s="12"/>
      <c r="B254" s="168"/>
      <c r="C254" s="12"/>
      <c r="D254" s="169" t="s">
        <v>74</v>
      </c>
      <c r="E254" s="179" t="s">
        <v>96</v>
      </c>
      <c r="F254" s="179" t="s">
        <v>470</v>
      </c>
      <c r="G254" s="12"/>
      <c r="H254" s="12"/>
      <c r="I254" s="171"/>
      <c r="J254" s="180">
        <f>BK254</f>
        <v>0</v>
      </c>
      <c r="K254" s="12"/>
      <c r="L254" s="168"/>
      <c r="M254" s="173"/>
      <c r="N254" s="174"/>
      <c r="O254" s="174"/>
      <c r="P254" s="175">
        <f>SUM(P255:P268)</f>
        <v>0</v>
      </c>
      <c r="Q254" s="174"/>
      <c r="R254" s="175">
        <f>SUM(R255:R268)</f>
        <v>0</v>
      </c>
      <c r="S254" s="174"/>
      <c r="T254" s="176">
        <f>SUM(T255:T268)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169" t="s">
        <v>82</v>
      </c>
      <c r="AT254" s="177" t="s">
        <v>74</v>
      </c>
      <c r="AU254" s="177" t="s">
        <v>82</v>
      </c>
      <c r="AY254" s="169" t="s">
        <v>283</v>
      </c>
      <c r="BK254" s="178">
        <f>SUM(BK255:BK268)</f>
        <v>0</v>
      </c>
    </row>
    <row r="255" s="2" customFormat="1" ht="14.4" customHeight="1">
      <c r="A255" s="38"/>
      <c r="B255" s="181"/>
      <c r="C255" s="182" t="s">
        <v>446</v>
      </c>
      <c r="D255" s="182" t="s">
        <v>285</v>
      </c>
      <c r="E255" s="183" t="s">
        <v>472</v>
      </c>
      <c r="F255" s="184" t="s">
        <v>473</v>
      </c>
      <c r="G255" s="185" t="s">
        <v>367</v>
      </c>
      <c r="H255" s="186">
        <v>1.25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474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475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1084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1418</v>
      </c>
      <c r="G258" s="14"/>
      <c r="H258" s="211">
        <v>1.25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182" t="s">
        <v>452</v>
      </c>
      <c r="D259" s="182" t="s">
        <v>285</v>
      </c>
      <c r="E259" s="183" t="s">
        <v>478</v>
      </c>
      <c r="F259" s="184" t="s">
        <v>479</v>
      </c>
      <c r="G259" s="185" t="s">
        <v>367</v>
      </c>
      <c r="H259" s="186">
        <v>0.40000000000000002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480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475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1084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3" customFormat="1">
      <c r="A262" s="13"/>
      <c r="B262" s="201"/>
      <c r="C262" s="13"/>
      <c r="D262" s="195" t="s">
        <v>302</v>
      </c>
      <c r="E262" s="202" t="s">
        <v>1</v>
      </c>
      <c r="F262" s="203" t="s">
        <v>1123</v>
      </c>
      <c r="G262" s="13"/>
      <c r="H262" s="202" t="s">
        <v>1</v>
      </c>
      <c r="I262" s="204"/>
      <c r="J262" s="13"/>
      <c r="K262" s="13"/>
      <c r="L262" s="201"/>
      <c r="M262" s="205"/>
      <c r="N262" s="206"/>
      <c r="O262" s="206"/>
      <c r="P262" s="206"/>
      <c r="Q262" s="206"/>
      <c r="R262" s="206"/>
      <c r="S262" s="206"/>
      <c r="T262" s="207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2" t="s">
        <v>302</v>
      </c>
      <c r="AU262" s="202" t="s">
        <v>84</v>
      </c>
      <c r="AV262" s="13" t="s">
        <v>82</v>
      </c>
      <c r="AW262" s="13" t="s">
        <v>32</v>
      </c>
      <c r="AX262" s="13" t="s">
        <v>75</v>
      </c>
      <c r="AY262" s="202" t="s">
        <v>283</v>
      </c>
    </row>
    <row r="263" s="14" customFormat="1">
      <c r="A263" s="14"/>
      <c r="B263" s="208"/>
      <c r="C263" s="14"/>
      <c r="D263" s="195" t="s">
        <v>302</v>
      </c>
      <c r="E263" s="209" t="s">
        <v>1</v>
      </c>
      <c r="F263" s="210" t="s">
        <v>1419</v>
      </c>
      <c r="G263" s="14"/>
      <c r="H263" s="211">
        <v>0.40000000000000002</v>
      </c>
      <c r="I263" s="212"/>
      <c r="J263" s="14"/>
      <c r="K263" s="14"/>
      <c r="L263" s="208"/>
      <c r="M263" s="213"/>
      <c r="N263" s="214"/>
      <c r="O263" s="214"/>
      <c r="P263" s="214"/>
      <c r="Q263" s="214"/>
      <c r="R263" s="214"/>
      <c r="S263" s="214"/>
      <c r="T263" s="215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9" t="s">
        <v>302</v>
      </c>
      <c r="AU263" s="209" t="s">
        <v>84</v>
      </c>
      <c r="AV263" s="14" t="s">
        <v>84</v>
      </c>
      <c r="AW263" s="14" t="s">
        <v>32</v>
      </c>
      <c r="AX263" s="14" t="s">
        <v>82</v>
      </c>
      <c r="AY263" s="209" t="s">
        <v>283</v>
      </c>
    </row>
    <row r="264" s="2" customFormat="1" ht="24.15" customHeight="1">
      <c r="A264" s="38"/>
      <c r="B264" s="181"/>
      <c r="C264" s="182" t="s">
        <v>457</v>
      </c>
      <c r="D264" s="182" t="s">
        <v>285</v>
      </c>
      <c r="E264" s="183" t="s">
        <v>516</v>
      </c>
      <c r="F264" s="184" t="s">
        <v>517</v>
      </c>
      <c r="G264" s="185" t="s">
        <v>367</v>
      </c>
      <c r="H264" s="186">
        <v>0.40000000000000002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0</v>
      </c>
      <c r="R264" s="191">
        <f>Q264*H264</f>
        <v>0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518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519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1084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1123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1419</v>
      </c>
      <c r="G268" s="14"/>
      <c r="H268" s="211">
        <v>0.40000000000000002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12" customFormat="1" ht="22.8" customHeight="1">
      <c r="A269" s="12"/>
      <c r="B269" s="168"/>
      <c r="C269" s="12"/>
      <c r="D269" s="169" t="s">
        <v>74</v>
      </c>
      <c r="E269" s="179" t="s">
        <v>313</v>
      </c>
      <c r="F269" s="179" t="s">
        <v>521</v>
      </c>
      <c r="G269" s="12"/>
      <c r="H269" s="12"/>
      <c r="I269" s="171"/>
      <c r="J269" s="180">
        <f>BK269</f>
        <v>0</v>
      </c>
      <c r="K269" s="12"/>
      <c r="L269" s="168"/>
      <c r="M269" s="173"/>
      <c r="N269" s="174"/>
      <c r="O269" s="174"/>
      <c r="P269" s="175">
        <f>SUM(P270:P280)</f>
        <v>0</v>
      </c>
      <c r="Q269" s="174"/>
      <c r="R269" s="175">
        <f>SUM(R270:R280)</f>
        <v>0</v>
      </c>
      <c r="S269" s="174"/>
      <c r="T269" s="176">
        <f>SUM(T270:T280)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169" t="s">
        <v>82</v>
      </c>
      <c r="AT269" s="177" t="s">
        <v>74</v>
      </c>
      <c r="AU269" s="177" t="s">
        <v>82</v>
      </c>
      <c r="AY269" s="169" t="s">
        <v>283</v>
      </c>
      <c r="BK269" s="178">
        <f>SUM(BK270:BK280)</f>
        <v>0</v>
      </c>
    </row>
    <row r="270" s="2" customFormat="1" ht="24.15" customHeight="1">
      <c r="A270" s="38"/>
      <c r="B270" s="181"/>
      <c r="C270" s="182" t="s">
        <v>464</v>
      </c>
      <c r="D270" s="182" t="s">
        <v>285</v>
      </c>
      <c r="E270" s="183" t="s">
        <v>523</v>
      </c>
      <c r="F270" s="184" t="s">
        <v>524</v>
      </c>
      <c r="G270" s="185" t="s">
        <v>288</v>
      </c>
      <c r="H270" s="186">
        <v>11.25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525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526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528</v>
      </c>
      <c r="F272" s="184" t="s">
        <v>529</v>
      </c>
      <c r="G272" s="185" t="s">
        <v>288</v>
      </c>
      <c r="H272" s="186">
        <v>11.25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530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533</v>
      </c>
      <c r="F274" s="184" t="s">
        <v>534</v>
      </c>
      <c r="G274" s="185" t="s">
        <v>288</v>
      </c>
      <c r="H274" s="186">
        <v>11.25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535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536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24.15" customHeight="1">
      <c r="A276" s="38"/>
      <c r="B276" s="181"/>
      <c r="C276" s="182" t="s">
        <v>483</v>
      </c>
      <c r="D276" s="182" t="s">
        <v>285</v>
      </c>
      <c r="E276" s="183" t="s">
        <v>538</v>
      </c>
      <c r="F276" s="184" t="s">
        <v>539</v>
      </c>
      <c r="G276" s="185" t="s">
        <v>288</v>
      </c>
      <c r="H276" s="186">
        <v>11.25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540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541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1084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3" customFormat="1">
      <c r="A279" s="13"/>
      <c r="B279" s="201"/>
      <c r="C279" s="13"/>
      <c r="D279" s="195" t="s">
        <v>302</v>
      </c>
      <c r="E279" s="202" t="s">
        <v>1</v>
      </c>
      <c r="F279" s="203" t="s">
        <v>1127</v>
      </c>
      <c r="G279" s="13"/>
      <c r="H279" s="202" t="s">
        <v>1</v>
      </c>
      <c r="I279" s="204"/>
      <c r="J279" s="13"/>
      <c r="K279" s="13"/>
      <c r="L279" s="201"/>
      <c r="M279" s="205"/>
      <c r="N279" s="206"/>
      <c r="O279" s="206"/>
      <c r="P279" s="206"/>
      <c r="Q279" s="206"/>
      <c r="R279" s="206"/>
      <c r="S279" s="206"/>
      <c r="T279" s="207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2" t="s">
        <v>302</v>
      </c>
      <c r="AU279" s="202" t="s">
        <v>84</v>
      </c>
      <c r="AV279" s="13" t="s">
        <v>82</v>
      </c>
      <c r="AW279" s="13" t="s">
        <v>32</v>
      </c>
      <c r="AX279" s="13" t="s">
        <v>75</v>
      </c>
      <c r="AY279" s="202" t="s">
        <v>283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1420</v>
      </c>
      <c r="G280" s="14"/>
      <c r="H280" s="211">
        <v>11.25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329</v>
      </c>
      <c r="F281" s="179" t="s">
        <v>556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SUM(P282:P320)</f>
        <v>0</v>
      </c>
      <c r="Q281" s="174"/>
      <c r="R281" s="175">
        <f>SUM(R282:R320)</f>
        <v>0.58230999999999988</v>
      </c>
      <c r="S281" s="174"/>
      <c r="T281" s="176">
        <f>SUM(T282:T320)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SUM(BK282:BK320)</f>
        <v>0</v>
      </c>
    </row>
    <row r="282" s="2" customFormat="1" ht="24.15" customHeight="1">
      <c r="A282" s="38"/>
      <c r="B282" s="181"/>
      <c r="C282" s="182" t="s">
        <v>490</v>
      </c>
      <c r="D282" s="182" t="s">
        <v>285</v>
      </c>
      <c r="E282" s="183" t="s">
        <v>1129</v>
      </c>
      <c r="F282" s="184" t="s">
        <v>1130</v>
      </c>
      <c r="G282" s="185" t="s">
        <v>345</v>
      </c>
      <c r="H282" s="186">
        <v>12.5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0.0042199999999999998</v>
      </c>
      <c r="R282" s="191">
        <f>Q282*H282</f>
        <v>0.052749999999999998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1131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1132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1084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1417</v>
      </c>
      <c r="G285" s="14"/>
      <c r="H285" s="211">
        <v>12.5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2" customFormat="1" ht="24.15" customHeight="1">
      <c r="A286" s="38"/>
      <c r="B286" s="181"/>
      <c r="C286" s="182" t="s">
        <v>494</v>
      </c>
      <c r="D286" s="182" t="s">
        <v>285</v>
      </c>
      <c r="E286" s="183" t="s">
        <v>1133</v>
      </c>
      <c r="F286" s="184" t="s">
        <v>1134</v>
      </c>
      <c r="G286" s="185" t="s">
        <v>486</v>
      </c>
      <c r="H286" s="186">
        <v>12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1135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1136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>
      <c r="A288" s="38"/>
      <c r="B288" s="39"/>
      <c r="C288" s="38"/>
      <c r="D288" s="195" t="s">
        <v>300</v>
      </c>
      <c r="E288" s="38"/>
      <c r="F288" s="200" t="s">
        <v>1084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300</v>
      </c>
      <c r="AU288" s="19" t="s">
        <v>84</v>
      </c>
    </row>
    <row r="289" s="13" customFormat="1">
      <c r="A289" s="13"/>
      <c r="B289" s="201"/>
      <c r="C289" s="13"/>
      <c r="D289" s="195" t="s">
        <v>302</v>
      </c>
      <c r="E289" s="202" t="s">
        <v>1</v>
      </c>
      <c r="F289" s="203" t="s">
        <v>1137</v>
      </c>
      <c r="G289" s="13"/>
      <c r="H289" s="202" t="s">
        <v>1</v>
      </c>
      <c r="I289" s="204"/>
      <c r="J289" s="13"/>
      <c r="K289" s="13"/>
      <c r="L289" s="201"/>
      <c r="M289" s="205"/>
      <c r="N289" s="206"/>
      <c r="O289" s="206"/>
      <c r="P289" s="206"/>
      <c r="Q289" s="206"/>
      <c r="R289" s="206"/>
      <c r="S289" s="206"/>
      <c r="T289" s="207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2" t="s">
        <v>302</v>
      </c>
      <c r="AU289" s="202" t="s">
        <v>84</v>
      </c>
      <c r="AV289" s="13" t="s">
        <v>82</v>
      </c>
      <c r="AW289" s="13" t="s">
        <v>32</v>
      </c>
      <c r="AX289" s="13" t="s">
        <v>75</v>
      </c>
      <c r="AY289" s="202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1230</v>
      </c>
      <c r="G290" s="14"/>
      <c r="H290" s="211">
        <v>4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6" customFormat="1">
      <c r="A291" s="16"/>
      <c r="B291" s="224"/>
      <c r="C291" s="16"/>
      <c r="D291" s="195" t="s">
        <v>302</v>
      </c>
      <c r="E291" s="225" t="s">
        <v>1</v>
      </c>
      <c r="F291" s="226" t="s">
        <v>374</v>
      </c>
      <c r="G291" s="16"/>
      <c r="H291" s="227">
        <v>4</v>
      </c>
      <c r="I291" s="228"/>
      <c r="J291" s="16"/>
      <c r="K291" s="16"/>
      <c r="L291" s="224"/>
      <c r="M291" s="229"/>
      <c r="N291" s="230"/>
      <c r="O291" s="230"/>
      <c r="P291" s="230"/>
      <c r="Q291" s="230"/>
      <c r="R291" s="230"/>
      <c r="S291" s="230"/>
      <c r="T291" s="231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T291" s="225" t="s">
        <v>302</v>
      </c>
      <c r="AU291" s="225" t="s">
        <v>84</v>
      </c>
      <c r="AV291" s="16" t="s">
        <v>91</v>
      </c>
      <c r="AW291" s="16" t="s">
        <v>32</v>
      </c>
      <c r="AX291" s="16" t="s">
        <v>75</v>
      </c>
      <c r="AY291" s="225" t="s">
        <v>283</v>
      </c>
    </row>
    <row r="292" s="13" customFormat="1">
      <c r="A292" s="13"/>
      <c r="B292" s="201"/>
      <c r="C292" s="13"/>
      <c r="D292" s="195" t="s">
        <v>302</v>
      </c>
      <c r="E292" s="202" t="s">
        <v>1</v>
      </c>
      <c r="F292" s="203" t="s">
        <v>1141</v>
      </c>
      <c r="G292" s="13"/>
      <c r="H292" s="202" t="s">
        <v>1</v>
      </c>
      <c r="I292" s="204"/>
      <c r="J292" s="13"/>
      <c r="K292" s="13"/>
      <c r="L292" s="201"/>
      <c r="M292" s="205"/>
      <c r="N292" s="206"/>
      <c r="O292" s="206"/>
      <c r="P292" s="206"/>
      <c r="Q292" s="206"/>
      <c r="R292" s="206"/>
      <c r="S292" s="206"/>
      <c r="T292" s="207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02" t="s">
        <v>302</v>
      </c>
      <c r="AU292" s="202" t="s">
        <v>84</v>
      </c>
      <c r="AV292" s="13" t="s">
        <v>82</v>
      </c>
      <c r="AW292" s="13" t="s">
        <v>32</v>
      </c>
      <c r="AX292" s="13" t="s">
        <v>75</v>
      </c>
      <c r="AY292" s="202" t="s">
        <v>283</v>
      </c>
    </row>
    <row r="293" s="14" customFormat="1">
      <c r="A293" s="14"/>
      <c r="B293" s="208"/>
      <c r="C293" s="14"/>
      <c r="D293" s="195" t="s">
        <v>302</v>
      </c>
      <c r="E293" s="209" t="s">
        <v>1</v>
      </c>
      <c r="F293" s="210" t="s">
        <v>1421</v>
      </c>
      <c r="G293" s="14"/>
      <c r="H293" s="211">
        <v>8</v>
      </c>
      <c r="I293" s="212"/>
      <c r="J293" s="14"/>
      <c r="K293" s="14"/>
      <c r="L293" s="208"/>
      <c r="M293" s="213"/>
      <c r="N293" s="214"/>
      <c r="O293" s="214"/>
      <c r="P293" s="214"/>
      <c r="Q293" s="214"/>
      <c r="R293" s="214"/>
      <c r="S293" s="214"/>
      <c r="T293" s="215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9" t="s">
        <v>302</v>
      </c>
      <c r="AU293" s="209" t="s">
        <v>84</v>
      </c>
      <c r="AV293" s="14" t="s">
        <v>84</v>
      </c>
      <c r="AW293" s="14" t="s">
        <v>32</v>
      </c>
      <c r="AX293" s="14" t="s">
        <v>75</v>
      </c>
      <c r="AY293" s="209" t="s">
        <v>283</v>
      </c>
    </row>
    <row r="294" s="15" customFormat="1">
      <c r="A294" s="15"/>
      <c r="B294" s="216"/>
      <c r="C294" s="15"/>
      <c r="D294" s="195" t="s">
        <v>302</v>
      </c>
      <c r="E294" s="217" t="s">
        <v>1</v>
      </c>
      <c r="F294" s="218" t="s">
        <v>306</v>
      </c>
      <c r="G294" s="15"/>
      <c r="H294" s="219">
        <v>12</v>
      </c>
      <c r="I294" s="220"/>
      <c r="J294" s="15"/>
      <c r="K294" s="15"/>
      <c r="L294" s="216"/>
      <c r="M294" s="221"/>
      <c r="N294" s="222"/>
      <c r="O294" s="222"/>
      <c r="P294" s="222"/>
      <c r="Q294" s="222"/>
      <c r="R294" s="222"/>
      <c r="S294" s="222"/>
      <c r="T294" s="22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17" t="s">
        <v>302</v>
      </c>
      <c r="AU294" s="217" t="s">
        <v>84</v>
      </c>
      <c r="AV294" s="15" t="s">
        <v>96</v>
      </c>
      <c r="AW294" s="15" t="s">
        <v>32</v>
      </c>
      <c r="AX294" s="15" t="s">
        <v>82</v>
      </c>
      <c r="AY294" s="217" t="s">
        <v>283</v>
      </c>
    </row>
    <row r="295" s="2" customFormat="1" ht="14.4" customHeight="1">
      <c r="A295" s="38"/>
      <c r="B295" s="181"/>
      <c r="C295" s="232" t="s">
        <v>498</v>
      </c>
      <c r="D295" s="232" t="s">
        <v>440</v>
      </c>
      <c r="E295" s="233" t="s">
        <v>1143</v>
      </c>
      <c r="F295" s="234" t="s">
        <v>1144</v>
      </c>
      <c r="G295" s="235" t="s">
        <v>486</v>
      </c>
      <c r="H295" s="236">
        <v>4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0.00064999999999999997</v>
      </c>
      <c r="R295" s="191">
        <f>Q295*H295</f>
        <v>0.0025999999999999999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1145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1146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232" t="s">
        <v>502</v>
      </c>
      <c r="D297" s="232" t="s">
        <v>440</v>
      </c>
      <c r="E297" s="233" t="s">
        <v>1147</v>
      </c>
      <c r="F297" s="234" t="s">
        <v>1148</v>
      </c>
      <c r="G297" s="235" t="s">
        <v>486</v>
      </c>
      <c r="H297" s="236">
        <v>8</v>
      </c>
      <c r="I297" s="237"/>
      <c r="J297" s="238">
        <f>ROUND(I297*H297,2)</f>
        <v>0</v>
      </c>
      <c r="K297" s="234" t="s">
        <v>1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0.00064999999999999997</v>
      </c>
      <c r="R297" s="191">
        <f>Q297*H297</f>
        <v>0.0051999999999999998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1149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1148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14.4" customHeight="1">
      <c r="A299" s="38"/>
      <c r="B299" s="181"/>
      <c r="C299" s="182" t="s">
        <v>506</v>
      </c>
      <c r="D299" s="182" t="s">
        <v>285</v>
      </c>
      <c r="E299" s="183" t="s">
        <v>1150</v>
      </c>
      <c r="F299" s="184" t="s">
        <v>1151</v>
      </c>
      <c r="G299" s="185" t="s">
        <v>486</v>
      </c>
      <c r="H299" s="186">
        <v>4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1152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1153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1084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1154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96</v>
      </c>
      <c r="G303" s="14"/>
      <c r="H303" s="211">
        <v>4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82</v>
      </c>
      <c r="AY303" s="209" t="s">
        <v>283</v>
      </c>
    </row>
    <row r="304" s="2" customFormat="1" ht="14.4" customHeight="1">
      <c r="A304" s="38"/>
      <c r="B304" s="181"/>
      <c r="C304" s="232" t="s">
        <v>511</v>
      </c>
      <c r="D304" s="232" t="s">
        <v>440</v>
      </c>
      <c r="E304" s="233" t="s">
        <v>1155</v>
      </c>
      <c r="F304" s="234" t="s">
        <v>1156</v>
      </c>
      <c r="G304" s="235" t="s">
        <v>486</v>
      </c>
      <c r="H304" s="236">
        <v>4</v>
      </c>
      <c r="I304" s="237"/>
      <c r="J304" s="238">
        <f>ROUND(I304*H304,2)</f>
        <v>0</v>
      </c>
      <c r="K304" s="234" t="s">
        <v>294</v>
      </c>
      <c r="L304" s="239"/>
      <c r="M304" s="240" t="s">
        <v>1</v>
      </c>
      <c r="N304" s="241" t="s">
        <v>40</v>
      </c>
      <c r="O304" s="77"/>
      <c r="P304" s="191">
        <f>O304*H304</f>
        <v>0</v>
      </c>
      <c r="Q304" s="191">
        <v>0.00029</v>
      </c>
      <c r="R304" s="191">
        <f>Q304*H304</f>
        <v>0.00116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329</v>
      </c>
      <c r="AT304" s="193" t="s">
        <v>440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1157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1156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14.4" customHeight="1">
      <c r="A306" s="38"/>
      <c r="B306" s="181"/>
      <c r="C306" s="182" t="s">
        <v>515</v>
      </c>
      <c r="D306" s="182" t="s">
        <v>285</v>
      </c>
      <c r="E306" s="183" t="s">
        <v>777</v>
      </c>
      <c r="F306" s="184" t="s">
        <v>1158</v>
      </c>
      <c r="G306" s="185" t="s">
        <v>345</v>
      </c>
      <c r="H306" s="186">
        <v>12.5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1159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780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588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2" customFormat="1" ht="24.15" customHeight="1">
      <c r="A309" s="38"/>
      <c r="B309" s="181"/>
      <c r="C309" s="182" t="s">
        <v>522</v>
      </c>
      <c r="D309" s="182" t="s">
        <v>285</v>
      </c>
      <c r="E309" s="183" t="s">
        <v>1160</v>
      </c>
      <c r="F309" s="184" t="s">
        <v>1161</v>
      </c>
      <c r="G309" s="185" t="s">
        <v>486</v>
      </c>
      <c r="H309" s="186">
        <v>4</v>
      </c>
      <c r="I309" s="187"/>
      <c r="J309" s="188">
        <f>ROUND(I309*H309,2)</f>
        <v>0</v>
      </c>
      <c r="K309" s="184" t="s">
        <v>294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0.058029999999999998</v>
      </c>
      <c r="R309" s="191">
        <f>Q309*H309</f>
        <v>0.23211999999999999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1162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1163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>
      <c r="A311" s="38"/>
      <c r="B311" s="39"/>
      <c r="C311" s="38"/>
      <c r="D311" s="195" t="s">
        <v>300</v>
      </c>
      <c r="E311" s="38"/>
      <c r="F311" s="200" t="s">
        <v>1084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300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96</v>
      </c>
      <c r="G312" s="14"/>
      <c r="H312" s="211">
        <v>4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24.15" customHeight="1">
      <c r="A313" s="38"/>
      <c r="B313" s="181"/>
      <c r="C313" s="182" t="s">
        <v>527</v>
      </c>
      <c r="D313" s="182" t="s">
        <v>285</v>
      </c>
      <c r="E313" s="183" t="s">
        <v>1164</v>
      </c>
      <c r="F313" s="184" t="s">
        <v>1165</v>
      </c>
      <c r="G313" s="185" t="s">
        <v>486</v>
      </c>
      <c r="H313" s="186">
        <v>4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0.01136</v>
      </c>
      <c r="R313" s="191">
        <f>Q313*H313</f>
        <v>0.045440000000000001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1166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1167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24.15" customHeight="1">
      <c r="A315" s="38"/>
      <c r="B315" s="181"/>
      <c r="C315" s="182" t="s">
        <v>532</v>
      </c>
      <c r="D315" s="182" t="s">
        <v>285</v>
      </c>
      <c r="E315" s="183" t="s">
        <v>1168</v>
      </c>
      <c r="F315" s="184" t="s">
        <v>1169</v>
      </c>
      <c r="G315" s="185" t="s">
        <v>486</v>
      </c>
      <c r="H315" s="186">
        <v>4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0.0062199999999999998</v>
      </c>
      <c r="R315" s="191">
        <f>Q315*H315</f>
        <v>0.024879999999999999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1170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1171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 ht="24.15" customHeight="1">
      <c r="A317" s="38"/>
      <c r="B317" s="181"/>
      <c r="C317" s="182" t="s">
        <v>537</v>
      </c>
      <c r="D317" s="182" t="s">
        <v>285</v>
      </c>
      <c r="E317" s="183" t="s">
        <v>1172</v>
      </c>
      <c r="F317" s="184" t="s">
        <v>1173</v>
      </c>
      <c r="G317" s="185" t="s">
        <v>486</v>
      </c>
      <c r="H317" s="186">
        <v>4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1174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1175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544</v>
      </c>
      <c r="D319" s="182" t="s">
        <v>285</v>
      </c>
      <c r="E319" s="183" t="s">
        <v>1176</v>
      </c>
      <c r="F319" s="184" t="s">
        <v>1177</v>
      </c>
      <c r="G319" s="185" t="s">
        <v>486</v>
      </c>
      <c r="H319" s="186">
        <v>4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0.054539999999999998</v>
      </c>
      <c r="R319" s="191">
        <f>Q319*H319</f>
        <v>0.21815999999999999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1178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1179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2" customFormat="1" ht="22.8" customHeight="1">
      <c r="A321" s="12"/>
      <c r="B321" s="168"/>
      <c r="C321" s="12"/>
      <c r="D321" s="169" t="s">
        <v>74</v>
      </c>
      <c r="E321" s="179" t="s">
        <v>696</v>
      </c>
      <c r="F321" s="179" t="s">
        <v>697</v>
      </c>
      <c r="G321" s="12"/>
      <c r="H321" s="12"/>
      <c r="I321" s="171"/>
      <c r="J321" s="180">
        <f>BK321</f>
        <v>0</v>
      </c>
      <c r="K321" s="12"/>
      <c r="L321" s="168"/>
      <c r="M321" s="173"/>
      <c r="N321" s="174"/>
      <c r="O321" s="174"/>
      <c r="P321" s="175">
        <f>SUM(P322:P340)</f>
        <v>0</v>
      </c>
      <c r="Q321" s="174"/>
      <c r="R321" s="175">
        <f>SUM(R322:R340)</f>
        <v>0</v>
      </c>
      <c r="S321" s="174"/>
      <c r="T321" s="176">
        <f>SUM(T322:T340)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169" t="s">
        <v>82</v>
      </c>
      <c r="AT321" s="177" t="s">
        <v>74</v>
      </c>
      <c r="AU321" s="177" t="s">
        <v>82</v>
      </c>
      <c r="AY321" s="169" t="s">
        <v>283</v>
      </c>
      <c r="BK321" s="178">
        <f>SUM(BK322:BK340)</f>
        <v>0</v>
      </c>
    </row>
    <row r="322" s="2" customFormat="1" ht="14.4" customHeight="1">
      <c r="A322" s="38"/>
      <c r="B322" s="181"/>
      <c r="C322" s="182" t="s">
        <v>549</v>
      </c>
      <c r="D322" s="182" t="s">
        <v>285</v>
      </c>
      <c r="E322" s="183" t="s">
        <v>699</v>
      </c>
      <c r="F322" s="184" t="s">
        <v>700</v>
      </c>
      <c r="G322" s="185" t="s">
        <v>419</v>
      </c>
      <c r="H322" s="186">
        <v>14.153000000000001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701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702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4" customFormat="1">
      <c r="A324" s="14"/>
      <c r="B324" s="208"/>
      <c r="C324" s="14"/>
      <c r="D324" s="195" t="s">
        <v>302</v>
      </c>
      <c r="E324" s="209" t="s">
        <v>1</v>
      </c>
      <c r="F324" s="210" t="s">
        <v>1422</v>
      </c>
      <c r="G324" s="14"/>
      <c r="H324" s="211">
        <v>13.050000000000001</v>
      </c>
      <c r="I324" s="212"/>
      <c r="J324" s="14"/>
      <c r="K324" s="14"/>
      <c r="L324" s="208"/>
      <c r="M324" s="213"/>
      <c r="N324" s="214"/>
      <c r="O324" s="214"/>
      <c r="P324" s="214"/>
      <c r="Q324" s="214"/>
      <c r="R324" s="214"/>
      <c r="S324" s="214"/>
      <c r="T324" s="215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09" t="s">
        <v>302</v>
      </c>
      <c r="AU324" s="209" t="s">
        <v>84</v>
      </c>
      <c r="AV324" s="14" t="s">
        <v>84</v>
      </c>
      <c r="AW324" s="14" t="s">
        <v>32</v>
      </c>
      <c r="AX324" s="14" t="s">
        <v>75</v>
      </c>
      <c r="AY324" s="209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1423</v>
      </c>
      <c r="G325" s="14"/>
      <c r="H325" s="211">
        <v>1.103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14.153000000000001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2" customFormat="1" ht="24.15" customHeight="1">
      <c r="A327" s="38"/>
      <c r="B327" s="181"/>
      <c r="C327" s="182" t="s">
        <v>557</v>
      </c>
      <c r="D327" s="182" t="s">
        <v>285</v>
      </c>
      <c r="E327" s="183" t="s">
        <v>706</v>
      </c>
      <c r="F327" s="184" t="s">
        <v>707</v>
      </c>
      <c r="G327" s="185" t="s">
        <v>419</v>
      </c>
      <c r="H327" s="186">
        <v>198.142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708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709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1422</v>
      </c>
      <c r="G329" s="14"/>
      <c r="H329" s="211">
        <v>13.050000000000001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1423</v>
      </c>
      <c r="G330" s="14"/>
      <c r="H330" s="211">
        <v>1.103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14.153000000000001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14" customFormat="1">
      <c r="A332" s="14"/>
      <c r="B332" s="208"/>
      <c r="C332" s="14"/>
      <c r="D332" s="195" t="s">
        <v>302</v>
      </c>
      <c r="E332" s="14"/>
      <c r="F332" s="210" t="s">
        <v>1424</v>
      </c>
      <c r="G332" s="14"/>
      <c r="H332" s="211">
        <v>198.142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</v>
      </c>
      <c r="AX332" s="14" t="s">
        <v>82</v>
      </c>
      <c r="AY332" s="209" t="s">
        <v>283</v>
      </c>
    </row>
    <row r="333" s="2" customFormat="1" ht="24.15" customHeight="1">
      <c r="A333" s="38"/>
      <c r="B333" s="181"/>
      <c r="C333" s="182" t="s">
        <v>563</v>
      </c>
      <c r="D333" s="182" t="s">
        <v>285</v>
      </c>
      <c r="E333" s="183" t="s">
        <v>712</v>
      </c>
      <c r="F333" s="184" t="s">
        <v>713</v>
      </c>
      <c r="G333" s="185" t="s">
        <v>419</v>
      </c>
      <c r="H333" s="186">
        <v>14.153000000000001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714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715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37.8" customHeight="1">
      <c r="A335" s="38"/>
      <c r="B335" s="181"/>
      <c r="C335" s="182" t="s">
        <v>569</v>
      </c>
      <c r="D335" s="182" t="s">
        <v>285</v>
      </c>
      <c r="E335" s="183" t="s">
        <v>717</v>
      </c>
      <c r="F335" s="184" t="s">
        <v>421</v>
      </c>
      <c r="G335" s="185" t="s">
        <v>419</v>
      </c>
      <c r="H335" s="186">
        <v>13.050000000000001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</v>
      </c>
      <c r="R335" s="191">
        <f>Q335*H335</f>
        <v>0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718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421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1422</v>
      </c>
      <c r="G337" s="14"/>
      <c r="H337" s="211">
        <v>13.050000000000001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82</v>
      </c>
      <c r="AY337" s="209" t="s">
        <v>283</v>
      </c>
    </row>
    <row r="338" s="2" customFormat="1" ht="37.8" customHeight="1">
      <c r="A338" s="38"/>
      <c r="B338" s="181"/>
      <c r="C338" s="182" t="s">
        <v>573</v>
      </c>
      <c r="D338" s="182" t="s">
        <v>285</v>
      </c>
      <c r="E338" s="183" t="s">
        <v>720</v>
      </c>
      <c r="F338" s="184" t="s">
        <v>721</v>
      </c>
      <c r="G338" s="185" t="s">
        <v>419</v>
      </c>
      <c r="H338" s="186">
        <v>1.103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722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1423</v>
      </c>
      <c r="G340" s="14"/>
      <c r="H340" s="211">
        <v>1.103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12" customFormat="1" ht="22.8" customHeight="1">
      <c r="A341" s="12"/>
      <c r="B341" s="168"/>
      <c r="C341" s="12"/>
      <c r="D341" s="169" t="s">
        <v>74</v>
      </c>
      <c r="E341" s="179" t="s">
        <v>723</v>
      </c>
      <c r="F341" s="179" t="s">
        <v>724</v>
      </c>
      <c r="G341" s="12"/>
      <c r="H341" s="12"/>
      <c r="I341" s="171"/>
      <c r="J341" s="180">
        <f>BK341</f>
        <v>0</v>
      </c>
      <c r="K341" s="12"/>
      <c r="L341" s="168"/>
      <c r="M341" s="173"/>
      <c r="N341" s="174"/>
      <c r="O341" s="174"/>
      <c r="P341" s="175">
        <f>SUM(P342:P345)</f>
        <v>0</v>
      </c>
      <c r="Q341" s="174"/>
      <c r="R341" s="175">
        <f>SUM(R342:R345)</f>
        <v>0</v>
      </c>
      <c r="S341" s="174"/>
      <c r="T341" s="176">
        <f>SUM(T342:T345)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169" t="s">
        <v>82</v>
      </c>
      <c r="AT341" s="177" t="s">
        <v>74</v>
      </c>
      <c r="AU341" s="177" t="s">
        <v>82</v>
      </c>
      <c r="AY341" s="169" t="s">
        <v>283</v>
      </c>
      <c r="BK341" s="178">
        <f>SUM(BK342:BK345)</f>
        <v>0</v>
      </c>
    </row>
    <row r="342" s="2" customFormat="1" ht="24.15" customHeight="1">
      <c r="A342" s="38"/>
      <c r="B342" s="181"/>
      <c r="C342" s="182" t="s">
        <v>577</v>
      </c>
      <c r="D342" s="182" t="s">
        <v>285</v>
      </c>
      <c r="E342" s="183" t="s">
        <v>726</v>
      </c>
      <c r="F342" s="184" t="s">
        <v>727</v>
      </c>
      <c r="G342" s="185" t="s">
        <v>419</v>
      </c>
      <c r="H342" s="186">
        <v>3.173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1045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729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730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1425</v>
      </c>
      <c r="G345" s="14"/>
      <c r="H345" s="211">
        <v>3.173</v>
      </c>
      <c r="I345" s="212"/>
      <c r="J345" s="14"/>
      <c r="K345" s="14"/>
      <c r="L345" s="208"/>
      <c r="M345" s="242"/>
      <c r="N345" s="243"/>
      <c r="O345" s="243"/>
      <c r="P345" s="243"/>
      <c r="Q345" s="243"/>
      <c r="R345" s="243"/>
      <c r="S345" s="243"/>
      <c r="T345" s="24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2" customFormat="1" ht="6.96" customHeight="1">
      <c r="A346" s="38"/>
      <c r="B346" s="60"/>
      <c r="C346" s="61"/>
      <c r="D346" s="61"/>
      <c r="E346" s="61"/>
      <c r="F346" s="61"/>
      <c r="G346" s="61"/>
      <c r="H346" s="61"/>
      <c r="I346" s="61"/>
      <c r="J346" s="61"/>
      <c r="K346" s="61"/>
      <c r="L346" s="39"/>
      <c r="M346" s="38"/>
      <c r="O346" s="38"/>
      <c r="P346" s="38"/>
      <c r="Q346" s="38"/>
      <c r="R346" s="38"/>
      <c r="S346" s="38"/>
      <c r="T346" s="3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</row>
  </sheetData>
  <autoFilter ref="C130:K345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1426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ROUND((SUM(BE132:BE517)),  2)</f>
        <v>0</v>
      </c>
      <c r="G37" s="38"/>
      <c r="H37" s="38"/>
      <c r="I37" s="138">
        <v>0.20999999999999999</v>
      </c>
      <c r="J37" s="137">
        <f>ROUND(((SUM(BE132:BE517))*I37),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ROUND((SUM(BF132:BF517)),  2)</f>
        <v>0</v>
      </c>
      <c r="G38" s="38"/>
      <c r="H38" s="38"/>
      <c r="I38" s="138">
        <v>0.14999999999999999</v>
      </c>
      <c r="J38" s="137">
        <f>ROUND(((SUM(BF132:BF517))*I38),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ROUND((SUM(BG132:BG517)),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ROUND((SUM(BH132:BH517)),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ROUND((SUM(BI132:BI517)),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01.3a Stoka D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J278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J283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J327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J346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J482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J493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J513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01.3a Stoka D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12499.467446099998</v>
      </c>
      <c r="S132" s="90"/>
      <c r="T132" s="166">
        <f>T133</f>
        <v>3277.0348599999998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P134+P278+P283+P327+P346+P482+P493+P513</f>
        <v>0</v>
      </c>
      <c r="Q133" s="174"/>
      <c r="R133" s="175">
        <f>R134+R278+R283+R327+R346+R482+R493+R513</f>
        <v>12499.467446099998</v>
      </c>
      <c r="S133" s="174"/>
      <c r="T133" s="176">
        <f>T134+T278+T283+T327+T346+T482+T493+T513</f>
        <v>3277.0348599999998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BK134+BK278+BK283+BK327+BK346+BK482+BK493+BK513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SUM(P135:P277)</f>
        <v>0</v>
      </c>
      <c r="Q134" s="174"/>
      <c r="R134" s="175">
        <f>SUM(R135:R277)</f>
        <v>11862.719353999999</v>
      </c>
      <c r="S134" s="174"/>
      <c r="T134" s="176">
        <f>SUM(T135:T277)</f>
        <v>3277.0348599999998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SUM(BK135:BK277)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1994.6700000000001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1156.9086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1994.6700000000001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1156.9086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1994.6700000000001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195.47766000000001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1427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1428</v>
      </c>
      <c r="G143" s="14"/>
      <c r="H143" s="211">
        <v>1.5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1429</v>
      </c>
      <c r="G144" s="14"/>
      <c r="H144" s="211">
        <v>1640.0999999999999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1430</v>
      </c>
      <c r="G145" s="14"/>
      <c r="H145" s="211">
        <v>42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1431</v>
      </c>
      <c r="G146" s="14"/>
      <c r="H146" s="211">
        <v>218.29499999999999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75</v>
      </c>
      <c r="AY146" s="209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996</v>
      </c>
      <c r="G147" s="14"/>
      <c r="H147" s="211">
        <v>2.0249999999999999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75</v>
      </c>
      <c r="AY147" s="209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1432</v>
      </c>
      <c r="G148" s="14"/>
      <c r="H148" s="211">
        <v>18.600000000000001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75</v>
      </c>
      <c r="AY148" s="209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1433</v>
      </c>
      <c r="G149" s="14"/>
      <c r="H149" s="211">
        <v>60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1434</v>
      </c>
      <c r="G150" s="14"/>
      <c r="H150" s="211">
        <v>12.15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1994.6700000000001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96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6676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0.46731999999999996</v>
      </c>
      <c r="S152" s="191">
        <v>0.11500000000000001</v>
      </c>
      <c r="T152" s="192">
        <f>S152*H152</f>
        <v>767.74000000000001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1427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1435</v>
      </c>
      <c r="G156" s="14"/>
      <c r="H156" s="211">
        <v>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1436</v>
      </c>
      <c r="G157" s="14"/>
      <c r="H157" s="211">
        <v>6248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1437</v>
      </c>
      <c r="G158" s="14"/>
      <c r="H158" s="211">
        <v>62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4" customFormat="1">
      <c r="A159" s="14"/>
      <c r="B159" s="208"/>
      <c r="C159" s="14"/>
      <c r="D159" s="195" t="s">
        <v>302</v>
      </c>
      <c r="E159" s="209" t="s">
        <v>1</v>
      </c>
      <c r="F159" s="210" t="s">
        <v>1438</v>
      </c>
      <c r="G159" s="14"/>
      <c r="H159" s="211">
        <v>160</v>
      </c>
      <c r="I159" s="212"/>
      <c r="J159" s="14"/>
      <c r="K159" s="14"/>
      <c r="L159" s="208"/>
      <c r="M159" s="213"/>
      <c r="N159" s="214"/>
      <c r="O159" s="214"/>
      <c r="P159" s="214"/>
      <c r="Q159" s="214"/>
      <c r="R159" s="214"/>
      <c r="S159" s="214"/>
      <c r="T159" s="215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9" t="s">
        <v>302</v>
      </c>
      <c r="AU159" s="209" t="s">
        <v>84</v>
      </c>
      <c r="AV159" s="14" t="s">
        <v>84</v>
      </c>
      <c r="AW159" s="14" t="s">
        <v>32</v>
      </c>
      <c r="AX159" s="14" t="s">
        <v>75</v>
      </c>
      <c r="AY159" s="209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1439</v>
      </c>
      <c r="G160" s="14"/>
      <c r="H160" s="211">
        <v>200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5" customFormat="1">
      <c r="A161" s="15"/>
      <c r="B161" s="216"/>
      <c r="C161" s="15"/>
      <c r="D161" s="195" t="s">
        <v>302</v>
      </c>
      <c r="E161" s="217" t="s">
        <v>1</v>
      </c>
      <c r="F161" s="218" t="s">
        <v>306</v>
      </c>
      <c r="G161" s="15"/>
      <c r="H161" s="219">
        <v>6676</v>
      </c>
      <c r="I161" s="220"/>
      <c r="J161" s="15"/>
      <c r="K161" s="15"/>
      <c r="L161" s="216"/>
      <c r="M161" s="221"/>
      <c r="N161" s="222"/>
      <c r="O161" s="222"/>
      <c r="P161" s="222"/>
      <c r="Q161" s="222"/>
      <c r="R161" s="222"/>
      <c r="S161" s="222"/>
      <c r="T161" s="223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17" t="s">
        <v>302</v>
      </c>
      <c r="AU161" s="217" t="s">
        <v>84</v>
      </c>
      <c r="AV161" s="15" t="s">
        <v>96</v>
      </c>
      <c r="AW161" s="15" t="s">
        <v>32</v>
      </c>
      <c r="AX161" s="15" t="s">
        <v>82</v>
      </c>
      <c r="AY161" s="217" t="s">
        <v>283</v>
      </c>
    </row>
    <row r="162" s="2" customFormat="1" ht="24.15" customHeight="1">
      <c r="A162" s="38"/>
      <c r="B162" s="181"/>
      <c r="C162" s="182" t="s">
        <v>313</v>
      </c>
      <c r="D162" s="182" t="s">
        <v>285</v>
      </c>
      <c r="E162" s="183" t="s">
        <v>314</v>
      </c>
      <c r="F162" s="184" t="s">
        <v>315</v>
      </c>
      <c r="G162" s="185" t="s">
        <v>316</v>
      </c>
      <c r="H162" s="186">
        <v>1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317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315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>
      <c r="A164" s="38"/>
      <c r="B164" s="39"/>
      <c r="C164" s="38"/>
      <c r="D164" s="195" t="s">
        <v>300</v>
      </c>
      <c r="E164" s="38"/>
      <c r="F164" s="200" t="s">
        <v>318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300</v>
      </c>
      <c r="AU164" s="19" t="s">
        <v>84</v>
      </c>
    </row>
    <row r="165" s="14" customFormat="1">
      <c r="A165" s="14"/>
      <c r="B165" s="208"/>
      <c r="C165" s="14"/>
      <c r="D165" s="195" t="s">
        <v>302</v>
      </c>
      <c r="E165" s="209" t="s">
        <v>1</v>
      </c>
      <c r="F165" s="210" t="s">
        <v>82</v>
      </c>
      <c r="G165" s="14"/>
      <c r="H165" s="211">
        <v>1</v>
      </c>
      <c r="I165" s="212"/>
      <c r="J165" s="14"/>
      <c r="K165" s="14"/>
      <c r="L165" s="208"/>
      <c r="M165" s="213"/>
      <c r="N165" s="214"/>
      <c r="O165" s="214"/>
      <c r="P165" s="214"/>
      <c r="Q165" s="214"/>
      <c r="R165" s="214"/>
      <c r="S165" s="214"/>
      <c r="T165" s="21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9" t="s">
        <v>302</v>
      </c>
      <c r="AU165" s="209" t="s">
        <v>84</v>
      </c>
      <c r="AV165" s="14" t="s">
        <v>84</v>
      </c>
      <c r="AW165" s="14" t="s">
        <v>32</v>
      </c>
      <c r="AX165" s="14" t="s">
        <v>82</v>
      </c>
      <c r="AY165" s="209" t="s">
        <v>283</v>
      </c>
    </row>
    <row r="166" s="2" customFormat="1" ht="37.8" customHeight="1">
      <c r="A166" s="38"/>
      <c r="B166" s="181"/>
      <c r="C166" s="182" t="s">
        <v>319</v>
      </c>
      <c r="D166" s="182" t="s">
        <v>285</v>
      </c>
      <c r="E166" s="183" t="s">
        <v>320</v>
      </c>
      <c r="F166" s="184" t="s">
        <v>321</v>
      </c>
      <c r="G166" s="185" t="s">
        <v>322</v>
      </c>
      <c r="H166" s="186">
        <v>1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1440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321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>
      <c r="A168" s="38"/>
      <c r="B168" s="39"/>
      <c r="C168" s="38"/>
      <c r="D168" s="195" t="s">
        <v>300</v>
      </c>
      <c r="E168" s="38"/>
      <c r="F168" s="200" t="s">
        <v>318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300</v>
      </c>
      <c r="AU168" s="19" t="s">
        <v>84</v>
      </c>
    </row>
    <row r="169" s="2" customFormat="1" ht="24.15" customHeight="1">
      <c r="A169" s="38"/>
      <c r="B169" s="181"/>
      <c r="C169" s="182" t="s">
        <v>324</v>
      </c>
      <c r="D169" s="182" t="s">
        <v>285</v>
      </c>
      <c r="E169" s="183" t="s">
        <v>325</v>
      </c>
      <c r="F169" s="184" t="s">
        <v>326</v>
      </c>
      <c r="G169" s="185" t="s">
        <v>316</v>
      </c>
      <c r="H169" s="186">
        <v>20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327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326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>
      <c r="A171" s="38"/>
      <c r="B171" s="39"/>
      <c r="C171" s="38"/>
      <c r="D171" s="195" t="s">
        <v>300</v>
      </c>
      <c r="E171" s="38"/>
      <c r="F171" s="200" t="s">
        <v>318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300</v>
      </c>
      <c r="AU171" s="19" t="s">
        <v>84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405</v>
      </c>
      <c r="G172" s="14"/>
      <c r="H172" s="211">
        <v>20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82</v>
      </c>
      <c r="AY172" s="209" t="s">
        <v>283</v>
      </c>
    </row>
    <row r="173" s="2" customFormat="1" ht="24.15" customHeight="1">
      <c r="A173" s="38"/>
      <c r="B173" s="181"/>
      <c r="C173" s="182" t="s">
        <v>329</v>
      </c>
      <c r="D173" s="182" t="s">
        <v>285</v>
      </c>
      <c r="E173" s="183" t="s">
        <v>330</v>
      </c>
      <c r="F173" s="184" t="s">
        <v>331</v>
      </c>
      <c r="G173" s="185" t="s">
        <v>332</v>
      </c>
      <c r="H173" s="186">
        <v>1200</v>
      </c>
      <c r="I173" s="187"/>
      <c r="J173" s="188">
        <f>ROUND(I173*H173,2)</f>
        <v>0</v>
      </c>
      <c r="K173" s="184" t="s">
        <v>294</v>
      </c>
      <c r="L173" s="39"/>
      <c r="M173" s="189" t="s">
        <v>1</v>
      </c>
      <c r="N173" s="190" t="s">
        <v>40</v>
      </c>
      <c r="O173" s="77"/>
      <c r="P173" s="191">
        <f>O173*H173</f>
        <v>0</v>
      </c>
      <c r="Q173" s="191">
        <v>3.0000000000000001E-05</v>
      </c>
      <c r="R173" s="191">
        <f>Q173*H173</f>
        <v>0.036000000000000004</v>
      </c>
      <c r="S173" s="191">
        <v>0</v>
      </c>
      <c r="T173" s="192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3" t="s">
        <v>96</v>
      </c>
      <c r="AT173" s="193" t="s">
        <v>285</v>
      </c>
      <c r="AU173" s="193" t="s">
        <v>84</v>
      </c>
      <c r="AY173" s="19" t="s">
        <v>283</v>
      </c>
      <c r="BE173" s="194">
        <f>IF(N173="základní",J173,0)</f>
        <v>0</v>
      </c>
      <c r="BF173" s="194">
        <f>IF(N173="snížená",J173,0)</f>
        <v>0</v>
      </c>
      <c r="BG173" s="194">
        <f>IF(N173="zákl. přenesená",J173,0)</f>
        <v>0</v>
      </c>
      <c r="BH173" s="194">
        <f>IF(N173="sníž. přenesená",J173,0)</f>
        <v>0</v>
      </c>
      <c r="BI173" s="194">
        <f>IF(N173="nulová",J173,0)</f>
        <v>0</v>
      </c>
      <c r="BJ173" s="19" t="s">
        <v>82</v>
      </c>
      <c r="BK173" s="194">
        <f>ROUND(I173*H173,2)</f>
        <v>0</v>
      </c>
      <c r="BL173" s="19" t="s">
        <v>96</v>
      </c>
      <c r="BM173" s="193" t="s">
        <v>333</v>
      </c>
    </row>
    <row r="174" s="2" customFormat="1">
      <c r="A174" s="38"/>
      <c r="B174" s="39"/>
      <c r="C174" s="38"/>
      <c r="D174" s="195" t="s">
        <v>290</v>
      </c>
      <c r="E174" s="38"/>
      <c r="F174" s="196" t="s">
        <v>334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290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335</v>
      </c>
      <c r="G175" s="14"/>
      <c r="H175" s="211">
        <v>1200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336</v>
      </c>
      <c r="D176" s="182" t="s">
        <v>285</v>
      </c>
      <c r="E176" s="183" t="s">
        <v>337</v>
      </c>
      <c r="F176" s="184" t="s">
        <v>338</v>
      </c>
      <c r="G176" s="185" t="s">
        <v>339</v>
      </c>
      <c r="H176" s="186">
        <v>150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340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341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342</v>
      </c>
      <c r="D178" s="182" t="s">
        <v>285</v>
      </c>
      <c r="E178" s="183" t="s">
        <v>343</v>
      </c>
      <c r="F178" s="184" t="s">
        <v>344</v>
      </c>
      <c r="G178" s="185" t="s">
        <v>345</v>
      </c>
      <c r="H178" s="186">
        <v>19.050000000000001</v>
      </c>
      <c r="I178" s="187"/>
      <c r="J178" s="188">
        <f>ROUND(I178*H178,2)</f>
        <v>0</v>
      </c>
      <c r="K178" s="184" t="s">
        <v>294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0.036900000000000002</v>
      </c>
      <c r="R178" s="191">
        <f>Q178*H178</f>
        <v>0.70294500000000004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346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347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>
      <c r="A180" s="38"/>
      <c r="B180" s="39"/>
      <c r="C180" s="38"/>
      <c r="D180" s="195" t="s">
        <v>300</v>
      </c>
      <c r="E180" s="38"/>
      <c r="F180" s="200" t="s">
        <v>1427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300</v>
      </c>
      <c r="AU180" s="19" t="s">
        <v>84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1441</v>
      </c>
      <c r="G181" s="14"/>
      <c r="H181" s="211">
        <v>17.850000000000001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1442</v>
      </c>
      <c r="G182" s="14"/>
      <c r="H182" s="211">
        <v>1.2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75</v>
      </c>
      <c r="AY182" s="209" t="s">
        <v>283</v>
      </c>
    </row>
    <row r="183" s="15" customFormat="1">
      <c r="A183" s="15"/>
      <c r="B183" s="216"/>
      <c r="C183" s="15"/>
      <c r="D183" s="195" t="s">
        <v>302</v>
      </c>
      <c r="E183" s="217" t="s">
        <v>1</v>
      </c>
      <c r="F183" s="218" t="s">
        <v>306</v>
      </c>
      <c r="G183" s="15"/>
      <c r="H183" s="219">
        <v>19.050000000000001</v>
      </c>
      <c r="I183" s="220"/>
      <c r="J183" s="15"/>
      <c r="K183" s="15"/>
      <c r="L183" s="216"/>
      <c r="M183" s="221"/>
      <c r="N183" s="222"/>
      <c r="O183" s="222"/>
      <c r="P183" s="222"/>
      <c r="Q183" s="222"/>
      <c r="R183" s="222"/>
      <c r="S183" s="222"/>
      <c r="T183" s="223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17" t="s">
        <v>302</v>
      </c>
      <c r="AU183" s="217" t="s">
        <v>84</v>
      </c>
      <c r="AV183" s="15" t="s">
        <v>96</v>
      </c>
      <c r="AW183" s="15" t="s">
        <v>32</v>
      </c>
      <c r="AX183" s="15" t="s">
        <v>82</v>
      </c>
      <c r="AY183" s="217" t="s">
        <v>283</v>
      </c>
    </row>
    <row r="184" s="2" customFormat="1" ht="24.15" customHeight="1">
      <c r="A184" s="38"/>
      <c r="B184" s="181"/>
      <c r="C184" s="182" t="s">
        <v>349</v>
      </c>
      <c r="D184" s="182" t="s">
        <v>285</v>
      </c>
      <c r="E184" s="183" t="s">
        <v>350</v>
      </c>
      <c r="F184" s="184" t="s">
        <v>351</v>
      </c>
      <c r="G184" s="185" t="s">
        <v>345</v>
      </c>
      <c r="H184" s="186">
        <v>19.050000000000001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0.036900000000000002</v>
      </c>
      <c r="R184" s="191">
        <f>Q184*H184</f>
        <v>0.70294500000000004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352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353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1427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1441</v>
      </c>
      <c r="G187" s="14"/>
      <c r="H187" s="211">
        <v>17.850000000000001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75</v>
      </c>
      <c r="AY187" s="209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1442</v>
      </c>
      <c r="G188" s="14"/>
      <c r="H188" s="211">
        <v>1.2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5" customFormat="1">
      <c r="A189" s="15"/>
      <c r="B189" s="216"/>
      <c r="C189" s="15"/>
      <c r="D189" s="195" t="s">
        <v>302</v>
      </c>
      <c r="E189" s="217" t="s">
        <v>1</v>
      </c>
      <c r="F189" s="218" t="s">
        <v>306</v>
      </c>
      <c r="G189" s="15"/>
      <c r="H189" s="219">
        <v>19.050000000000001</v>
      </c>
      <c r="I189" s="220"/>
      <c r="J189" s="15"/>
      <c r="K189" s="15"/>
      <c r="L189" s="216"/>
      <c r="M189" s="221"/>
      <c r="N189" s="222"/>
      <c r="O189" s="222"/>
      <c r="P189" s="222"/>
      <c r="Q189" s="222"/>
      <c r="R189" s="222"/>
      <c r="S189" s="222"/>
      <c r="T189" s="223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17" t="s">
        <v>302</v>
      </c>
      <c r="AU189" s="217" t="s">
        <v>84</v>
      </c>
      <c r="AV189" s="15" t="s">
        <v>96</v>
      </c>
      <c r="AW189" s="15" t="s">
        <v>32</v>
      </c>
      <c r="AX189" s="15" t="s">
        <v>82</v>
      </c>
      <c r="AY189" s="217" t="s">
        <v>283</v>
      </c>
    </row>
    <row r="190" s="2" customFormat="1" ht="24.15" customHeight="1">
      <c r="A190" s="38"/>
      <c r="B190" s="181"/>
      <c r="C190" s="182" t="s">
        <v>328</v>
      </c>
      <c r="D190" s="182" t="s">
        <v>285</v>
      </c>
      <c r="E190" s="183" t="s">
        <v>365</v>
      </c>
      <c r="F190" s="184" t="s">
        <v>366</v>
      </c>
      <c r="G190" s="185" t="s">
        <v>367</v>
      </c>
      <c r="H190" s="186">
        <v>2780.2829999999999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368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369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1443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371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1444</v>
      </c>
      <c r="G194" s="14"/>
      <c r="H194" s="211">
        <v>4.125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4" customFormat="1">
      <c r="A195" s="14"/>
      <c r="B195" s="208"/>
      <c r="C195" s="14"/>
      <c r="D195" s="195" t="s">
        <v>302</v>
      </c>
      <c r="E195" s="209" t="s">
        <v>1</v>
      </c>
      <c r="F195" s="210" t="s">
        <v>1445</v>
      </c>
      <c r="G195" s="14"/>
      <c r="H195" s="211">
        <v>4510.2749999999996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32</v>
      </c>
      <c r="AX195" s="14" t="s">
        <v>75</v>
      </c>
      <c r="AY195" s="209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1446</v>
      </c>
      <c r="G196" s="14"/>
      <c r="H196" s="211">
        <v>115.5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75</v>
      </c>
      <c r="AY196" s="209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1447</v>
      </c>
      <c r="G197" s="14"/>
      <c r="H197" s="211">
        <v>671.75300000000004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1448</v>
      </c>
      <c r="G198" s="14"/>
      <c r="H198" s="211">
        <v>6.9189999999999996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75</v>
      </c>
      <c r="AY198" s="209" t="s">
        <v>283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1449</v>
      </c>
      <c r="G199" s="14"/>
      <c r="H199" s="211">
        <v>51.149999999999999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1450</v>
      </c>
      <c r="G200" s="14"/>
      <c r="H200" s="211">
        <v>165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1451</v>
      </c>
      <c r="G201" s="14"/>
      <c r="H201" s="211">
        <v>35.843000000000004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75</v>
      </c>
      <c r="AY201" s="209" t="s">
        <v>283</v>
      </c>
    </row>
    <row r="202" s="16" customFormat="1">
      <c r="A202" s="16"/>
      <c r="B202" s="224"/>
      <c r="C202" s="16"/>
      <c r="D202" s="195" t="s">
        <v>302</v>
      </c>
      <c r="E202" s="225" t="s">
        <v>1</v>
      </c>
      <c r="F202" s="226" t="s">
        <v>374</v>
      </c>
      <c r="G202" s="16"/>
      <c r="H202" s="227">
        <v>5560.5649999999987</v>
      </c>
      <c r="I202" s="228"/>
      <c r="J202" s="16"/>
      <c r="K202" s="16"/>
      <c r="L202" s="224"/>
      <c r="M202" s="229"/>
      <c r="N202" s="230"/>
      <c r="O202" s="230"/>
      <c r="P202" s="230"/>
      <c r="Q202" s="230"/>
      <c r="R202" s="230"/>
      <c r="S202" s="230"/>
      <c r="T202" s="231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T202" s="225" t="s">
        <v>302</v>
      </c>
      <c r="AU202" s="225" t="s">
        <v>84</v>
      </c>
      <c r="AV202" s="16" t="s">
        <v>91</v>
      </c>
      <c r="AW202" s="16" t="s">
        <v>32</v>
      </c>
      <c r="AX202" s="16" t="s">
        <v>75</v>
      </c>
      <c r="AY202" s="225" t="s">
        <v>283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1452</v>
      </c>
      <c r="G203" s="14"/>
      <c r="H203" s="211">
        <v>2780.2829999999999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360</v>
      </c>
      <c r="D204" s="182" t="s">
        <v>285</v>
      </c>
      <c r="E204" s="183" t="s">
        <v>376</v>
      </c>
      <c r="F204" s="184" t="s">
        <v>377</v>
      </c>
      <c r="G204" s="185" t="s">
        <v>367</v>
      </c>
      <c r="H204" s="186">
        <v>2780.2829999999999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378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379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1443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2" customFormat="1" ht="24.15" customHeight="1">
      <c r="A207" s="38"/>
      <c r="B207" s="181"/>
      <c r="C207" s="182" t="s">
        <v>364</v>
      </c>
      <c r="D207" s="182" t="s">
        <v>285</v>
      </c>
      <c r="E207" s="183" t="s">
        <v>381</v>
      </c>
      <c r="F207" s="184" t="s">
        <v>382</v>
      </c>
      <c r="G207" s="185" t="s">
        <v>367</v>
      </c>
      <c r="H207" s="186">
        <v>1112.1130000000001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383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384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385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1453</v>
      </c>
      <c r="G210" s="14"/>
      <c r="H210" s="211">
        <v>1112.1130000000001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82</v>
      </c>
      <c r="AY210" s="209" t="s">
        <v>283</v>
      </c>
    </row>
    <row r="211" s="2" customFormat="1" ht="14.4" customHeight="1">
      <c r="A211" s="38"/>
      <c r="B211" s="181"/>
      <c r="C211" s="182" t="s">
        <v>8</v>
      </c>
      <c r="D211" s="182" t="s">
        <v>285</v>
      </c>
      <c r="E211" s="183" t="s">
        <v>388</v>
      </c>
      <c r="F211" s="184" t="s">
        <v>389</v>
      </c>
      <c r="G211" s="185" t="s">
        <v>288</v>
      </c>
      <c r="H211" s="186">
        <v>10681.6</v>
      </c>
      <c r="I211" s="187"/>
      <c r="J211" s="188">
        <f>ROUND(I211*H211,2)</f>
        <v>0</v>
      </c>
      <c r="K211" s="184" t="s">
        <v>294</v>
      </c>
      <c r="L211" s="39"/>
      <c r="M211" s="189" t="s">
        <v>1</v>
      </c>
      <c r="N211" s="190" t="s">
        <v>40</v>
      </c>
      <c r="O211" s="77"/>
      <c r="P211" s="191">
        <f>O211*H211</f>
        <v>0</v>
      </c>
      <c r="Q211" s="191">
        <v>0.00059000000000000003</v>
      </c>
      <c r="R211" s="191">
        <f>Q211*H211</f>
        <v>6.3021440000000002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96</v>
      </c>
      <c r="AT211" s="193" t="s">
        <v>285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390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391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318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1454</v>
      </c>
      <c r="G214" s="14"/>
      <c r="H214" s="211">
        <v>9.5999999999999996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1455</v>
      </c>
      <c r="G215" s="14"/>
      <c r="H215" s="211">
        <v>9996.7999999999993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1456</v>
      </c>
      <c r="G216" s="14"/>
      <c r="H216" s="211">
        <v>99.200000000000003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1457</v>
      </c>
      <c r="G217" s="14"/>
      <c r="H217" s="211">
        <v>256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1458</v>
      </c>
      <c r="G218" s="14"/>
      <c r="H218" s="211">
        <v>320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10681.6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182" t="s">
        <v>380</v>
      </c>
      <c r="D220" s="182" t="s">
        <v>285</v>
      </c>
      <c r="E220" s="183" t="s">
        <v>394</v>
      </c>
      <c r="F220" s="184" t="s">
        <v>395</v>
      </c>
      <c r="G220" s="185" t="s">
        <v>288</v>
      </c>
      <c r="H220" s="186">
        <v>10681.6</v>
      </c>
      <c r="I220" s="187"/>
      <c r="J220" s="188">
        <f>ROUND(I220*H220,2)</f>
        <v>0</v>
      </c>
      <c r="K220" s="184" t="s">
        <v>294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396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397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37.8" customHeight="1">
      <c r="A222" s="38"/>
      <c r="B222" s="181"/>
      <c r="C222" s="182" t="s">
        <v>387</v>
      </c>
      <c r="D222" s="182" t="s">
        <v>285</v>
      </c>
      <c r="E222" s="183" t="s">
        <v>399</v>
      </c>
      <c r="F222" s="184" t="s">
        <v>400</v>
      </c>
      <c r="G222" s="185" t="s">
        <v>367</v>
      </c>
      <c r="H222" s="186">
        <v>5560.5659999999998</v>
      </c>
      <c r="I222" s="187"/>
      <c r="J222" s="188">
        <f>ROUND(I222*H222,2)</f>
        <v>0</v>
      </c>
      <c r="K222" s="184" t="s">
        <v>294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401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402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13" customFormat="1">
      <c r="A224" s="13"/>
      <c r="B224" s="201"/>
      <c r="C224" s="13"/>
      <c r="D224" s="195" t="s">
        <v>302</v>
      </c>
      <c r="E224" s="202" t="s">
        <v>1</v>
      </c>
      <c r="F224" s="203" t="s">
        <v>1459</v>
      </c>
      <c r="G224" s="13"/>
      <c r="H224" s="202" t="s">
        <v>1</v>
      </c>
      <c r="I224" s="204"/>
      <c r="J224" s="13"/>
      <c r="K224" s="13"/>
      <c r="L224" s="201"/>
      <c r="M224" s="205"/>
      <c r="N224" s="206"/>
      <c r="O224" s="206"/>
      <c r="P224" s="206"/>
      <c r="Q224" s="206"/>
      <c r="R224" s="206"/>
      <c r="S224" s="206"/>
      <c r="T224" s="207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2" t="s">
        <v>302</v>
      </c>
      <c r="AU224" s="202" t="s">
        <v>84</v>
      </c>
      <c r="AV224" s="13" t="s">
        <v>82</v>
      </c>
      <c r="AW224" s="13" t="s">
        <v>32</v>
      </c>
      <c r="AX224" s="13" t="s">
        <v>75</v>
      </c>
      <c r="AY224" s="202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1460</v>
      </c>
      <c r="G225" s="14"/>
      <c r="H225" s="211">
        <v>5560.5659999999998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82</v>
      </c>
      <c r="AY225" s="209" t="s">
        <v>283</v>
      </c>
    </row>
    <row r="226" s="2" customFormat="1" ht="37.8" customHeight="1">
      <c r="A226" s="38"/>
      <c r="B226" s="181"/>
      <c r="C226" s="182" t="s">
        <v>393</v>
      </c>
      <c r="D226" s="182" t="s">
        <v>285</v>
      </c>
      <c r="E226" s="183" t="s">
        <v>406</v>
      </c>
      <c r="F226" s="184" t="s">
        <v>407</v>
      </c>
      <c r="G226" s="185" t="s">
        <v>367</v>
      </c>
      <c r="H226" s="186">
        <v>27802.830000000002</v>
      </c>
      <c r="I226" s="187"/>
      <c r="J226" s="188">
        <f>ROUND(I226*H226,2)</f>
        <v>0</v>
      </c>
      <c r="K226" s="184" t="s">
        <v>294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408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409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14" customFormat="1">
      <c r="A228" s="14"/>
      <c r="B228" s="208"/>
      <c r="C228" s="14"/>
      <c r="D228" s="195" t="s">
        <v>302</v>
      </c>
      <c r="E228" s="14"/>
      <c r="F228" s="210" t="s">
        <v>1461</v>
      </c>
      <c r="G228" s="14"/>
      <c r="H228" s="211">
        <v>27802.830000000002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</v>
      </c>
      <c r="AX228" s="14" t="s">
        <v>82</v>
      </c>
      <c r="AY228" s="209" t="s">
        <v>283</v>
      </c>
    </row>
    <row r="229" s="2" customFormat="1" ht="24.15" customHeight="1">
      <c r="A229" s="38"/>
      <c r="B229" s="181"/>
      <c r="C229" s="182" t="s">
        <v>398</v>
      </c>
      <c r="D229" s="182" t="s">
        <v>285</v>
      </c>
      <c r="E229" s="183" t="s">
        <v>411</v>
      </c>
      <c r="F229" s="184" t="s">
        <v>412</v>
      </c>
      <c r="G229" s="185" t="s">
        <v>288</v>
      </c>
      <c r="H229" s="186">
        <v>1994.6700000000001</v>
      </c>
      <c r="I229" s="187"/>
      <c r="J229" s="188">
        <f>ROUND(I229*H229,2)</f>
        <v>0</v>
      </c>
      <c r="K229" s="184" t="s">
        <v>294</v>
      </c>
      <c r="L229" s="39"/>
      <c r="M229" s="189" t="s">
        <v>1</v>
      </c>
      <c r="N229" s="190" t="s">
        <v>40</v>
      </c>
      <c r="O229" s="77"/>
      <c r="P229" s="191">
        <f>O229*H229</f>
        <v>0</v>
      </c>
      <c r="Q229" s="191">
        <v>0</v>
      </c>
      <c r="R229" s="191">
        <f>Q229*H229</f>
        <v>0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96</v>
      </c>
      <c r="AT229" s="193" t="s">
        <v>285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413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414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318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1428</v>
      </c>
      <c r="G232" s="14"/>
      <c r="H232" s="211">
        <v>1.5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75</v>
      </c>
      <c r="AY232" s="209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1429</v>
      </c>
      <c r="G233" s="14"/>
      <c r="H233" s="211">
        <v>1640.0999999999999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1430</v>
      </c>
      <c r="G234" s="14"/>
      <c r="H234" s="211">
        <v>42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1431</v>
      </c>
      <c r="G235" s="14"/>
      <c r="H235" s="211">
        <v>218.29499999999999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75</v>
      </c>
      <c r="AY235" s="209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996</v>
      </c>
      <c r="G236" s="14"/>
      <c r="H236" s="211">
        <v>2.0249999999999999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1432</v>
      </c>
      <c r="G237" s="14"/>
      <c r="H237" s="211">
        <v>18.600000000000001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75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1433</v>
      </c>
      <c r="G238" s="14"/>
      <c r="H238" s="211">
        <v>60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75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209" t="s">
        <v>1</v>
      </c>
      <c r="F239" s="210" t="s">
        <v>1434</v>
      </c>
      <c r="G239" s="14"/>
      <c r="H239" s="211">
        <v>12.15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32</v>
      </c>
      <c r="AX239" s="14" t="s">
        <v>75</v>
      </c>
      <c r="AY239" s="209" t="s">
        <v>283</v>
      </c>
    </row>
    <row r="240" s="15" customFormat="1">
      <c r="A240" s="15"/>
      <c r="B240" s="216"/>
      <c r="C240" s="15"/>
      <c r="D240" s="195" t="s">
        <v>302</v>
      </c>
      <c r="E240" s="217" t="s">
        <v>1</v>
      </c>
      <c r="F240" s="218" t="s">
        <v>306</v>
      </c>
      <c r="G240" s="15"/>
      <c r="H240" s="219">
        <v>1994.6700000000001</v>
      </c>
      <c r="I240" s="220"/>
      <c r="J240" s="15"/>
      <c r="K240" s="15"/>
      <c r="L240" s="216"/>
      <c r="M240" s="221"/>
      <c r="N240" s="222"/>
      <c r="O240" s="222"/>
      <c r="P240" s="222"/>
      <c r="Q240" s="222"/>
      <c r="R240" s="222"/>
      <c r="S240" s="222"/>
      <c r="T240" s="223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17" t="s">
        <v>302</v>
      </c>
      <c r="AU240" s="217" t="s">
        <v>84</v>
      </c>
      <c r="AV240" s="15" t="s">
        <v>96</v>
      </c>
      <c r="AW240" s="15" t="s">
        <v>32</v>
      </c>
      <c r="AX240" s="15" t="s">
        <v>82</v>
      </c>
      <c r="AY240" s="217" t="s">
        <v>283</v>
      </c>
    </row>
    <row r="241" s="2" customFormat="1" ht="24.15" customHeight="1">
      <c r="A241" s="38"/>
      <c r="B241" s="181"/>
      <c r="C241" s="182" t="s">
        <v>405</v>
      </c>
      <c r="D241" s="182" t="s">
        <v>285</v>
      </c>
      <c r="E241" s="183" t="s">
        <v>417</v>
      </c>
      <c r="F241" s="184" t="s">
        <v>418</v>
      </c>
      <c r="G241" s="185" t="s">
        <v>419</v>
      </c>
      <c r="H241" s="186">
        <v>10009.019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420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421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1462</v>
      </c>
      <c r="G243" s="14"/>
      <c r="H243" s="211">
        <v>10009.019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7</v>
      </c>
      <c r="D244" s="182" t="s">
        <v>285</v>
      </c>
      <c r="E244" s="183" t="s">
        <v>424</v>
      </c>
      <c r="F244" s="184" t="s">
        <v>425</v>
      </c>
      <c r="G244" s="185" t="s">
        <v>367</v>
      </c>
      <c r="H244" s="186">
        <v>4946.3289999999997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426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427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1459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1460</v>
      </c>
      <c r="G247" s="14"/>
      <c r="H247" s="211">
        <v>5560.5659999999998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3" customFormat="1">
      <c r="A248" s="13"/>
      <c r="B248" s="201"/>
      <c r="C248" s="13"/>
      <c r="D248" s="195" t="s">
        <v>302</v>
      </c>
      <c r="E248" s="202" t="s">
        <v>1</v>
      </c>
      <c r="F248" s="203" t="s">
        <v>429</v>
      </c>
      <c r="G248" s="13"/>
      <c r="H248" s="202" t="s">
        <v>1</v>
      </c>
      <c r="I248" s="204"/>
      <c r="J248" s="13"/>
      <c r="K248" s="13"/>
      <c r="L248" s="201"/>
      <c r="M248" s="205"/>
      <c r="N248" s="206"/>
      <c r="O248" s="206"/>
      <c r="P248" s="206"/>
      <c r="Q248" s="206"/>
      <c r="R248" s="206"/>
      <c r="S248" s="206"/>
      <c r="T248" s="20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2" t="s">
        <v>302</v>
      </c>
      <c r="AU248" s="202" t="s">
        <v>84</v>
      </c>
      <c r="AV248" s="13" t="s">
        <v>82</v>
      </c>
      <c r="AW248" s="13" t="s">
        <v>32</v>
      </c>
      <c r="AX248" s="13" t="s">
        <v>75</v>
      </c>
      <c r="AY248" s="202" t="s">
        <v>283</v>
      </c>
    </row>
    <row r="249" s="14" customFormat="1">
      <c r="A249" s="14"/>
      <c r="B249" s="208"/>
      <c r="C249" s="14"/>
      <c r="D249" s="195" t="s">
        <v>302</v>
      </c>
      <c r="E249" s="209" t="s">
        <v>1</v>
      </c>
      <c r="F249" s="210" t="s">
        <v>1463</v>
      </c>
      <c r="G249" s="14"/>
      <c r="H249" s="211">
        <v>-980.92499999999995</v>
      </c>
      <c r="I249" s="212"/>
      <c r="J249" s="14"/>
      <c r="K249" s="14"/>
      <c r="L249" s="208"/>
      <c r="M249" s="213"/>
      <c r="N249" s="214"/>
      <c r="O249" s="214"/>
      <c r="P249" s="214"/>
      <c r="Q249" s="214"/>
      <c r="R249" s="214"/>
      <c r="S249" s="214"/>
      <c r="T249" s="21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9" t="s">
        <v>302</v>
      </c>
      <c r="AU249" s="209" t="s">
        <v>84</v>
      </c>
      <c r="AV249" s="14" t="s">
        <v>84</v>
      </c>
      <c r="AW249" s="14" t="s">
        <v>32</v>
      </c>
      <c r="AX249" s="14" t="s">
        <v>75</v>
      </c>
      <c r="AY249" s="209" t="s">
        <v>283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431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1464</v>
      </c>
      <c r="G251" s="14"/>
      <c r="H251" s="211">
        <v>-209.39500000000001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75</v>
      </c>
      <c r="AY251" s="209" t="s">
        <v>283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433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1465</v>
      </c>
      <c r="G253" s="14"/>
      <c r="H253" s="211">
        <v>-18.225000000000001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1466</v>
      </c>
      <c r="G254" s="14"/>
      <c r="H254" s="211">
        <v>-200.84700000000001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75</v>
      </c>
      <c r="AY254" s="209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1467</v>
      </c>
      <c r="G255" s="14"/>
      <c r="H255" s="211">
        <v>-2.7130000000000001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437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1468</v>
      </c>
      <c r="G257" s="14"/>
      <c r="H257" s="211">
        <v>797.86800000000005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5" customFormat="1">
      <c r="A258" s="15"/>
      <c r="B258" s="216"/>
      <c r="C258" s="15"/>
      <c r="D258" s="195" t="s">
        <v>302</v>
      </c>
      <c r="E258" s="217" t="s">
        <v>1</v>
      </c>
      <c r="F258" s="218" t="s">
        <v>306</v>
      </c>
      <c r="G258" s="15"/>
      <c r="H258" s="219">
        <v>4946.3289999999997</v>
      </c>
      <c r="I258" s="220"/>
      <c r="J258" s="15"/>
      <c r="K258" s="15"/>
      <c r="L258" s="216"/>
      <c r="M258" s="221"/>
      <c r="N258" s="222"/>
      <c r="O258" s="222"/>
      <c r="P258" s="222"/>
      <c r="Q258" s="222"/>
      <c r="R258" s="222"/>
      <c r="S258" s="222"/>
      <c r="T258" s="223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T258" s="217" t="s">
        <v>302</v>
      </c>
      <c r="AU258" s="217" t="s">
        <v>84</v>
      </c>
      <c r="AV258" s="15" t="s">
        <v>96</v>
      </c>
      <c r="AW258" s="15" t="s">
        <v>32</v>
      </c>
      <c r="AX258" s="15" t="s">
        <v>82</v>
      </c>
      <c r="AY258" s="217" t="s">
        <v>283</v>
      </c>
    </row>
    <row r="259" s="2" customFormat="1" ht="14.4" customHeight="1">
      <c r="A259" s="38"/>
      <c r="B259" s="181"/>
      <c r="C259" s="232" t="s">
        <v>416</v>
      </c>
      <c r="D259" s="232" t="s">
        <v>440</v>
      </c>
      <c r="E259" s="233" t="s">
        <v>441</v>
      </c>
      <c r="F259" s="234" t="s">
        <v>442</v>
      </c>
      <c r="G259" s="235" t="s">
        <v>419</v>
      </c>
      <c r="H259" s="236">
        <v>9892.6579999999994</v>
      </c>
      <c r="I259" s="237"/>
      <c r="J259" s="238">
        <f>ROUND(I259*H259,2)</f>
        <v>0</v>
      </c>
      <c r="K259" s="234" t="s">
        <v>294</v>
      </c>
      <c r="L259" s="239"/>
      <c r="M259" s="240" t="s">
        <v>1</v>
      </c>
      <c r="N259" s="241" t="s">
        <v>40</v>
      </c>
      <c r="O259" s="77"/>
      <c r="P259" s="191">
        <f>O259*H259</f>
        <v>0</v>
      </c>
      <c r="Q259" s="191">
        <v>1</v>
      </c>
      <c r="R259" s="191">
        <f>Q259*H259</f>
        <v>9892.6579999999994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329</v>
      </c>
      <c r="AT259" s="193" t="s">
        <v>440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443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442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444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14"/>
      <c r="F262" s="210" t="s">
        <v>1469</v>
      </c>
      <c r="G262" s="14"/>
      <c r="H262" s="211">
        <v>9892.6579999999994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423</v>
      </c>
      <c r="D263" s="182" t="s">
        <v>285</v>
      </c>
      <c r="E263" s="183" t="s">
        <v>447</v>
      </c>
      <c r="F263" s="184" t="s">
        <v>448</v>
      </c>
      <c r="G263" s="185" t="s">
        <v>367</v>
      </c>
      <c r="H263" s="186">
        <v>980.92499999999995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449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450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318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1470</v>
      </c>
      <c r="G266" s="14"/>
      <c r="H266" s="211">
        <v>0.75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75</v>
      </c>
      <c r="AY266" s="209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1471</v>
      </c>
      <c r="G267" s="14"/>
      <c r="H267" s="211">
        <v>902.05499999999995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75</v>
      </c>
      <c r="AY267" s="209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1472</v>
      </c>
      <c r="G268" s="14"/>
      <c r="H268" s="211">
        <v>13.02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75</v>
      </c>
      <c r="AY268" s="209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1473</v>
      </c>
      <c r="G269" s="14"/>
      <c r="H269" s="211">
        <v>23.100000000000001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1474</v>
      </c>
      <c r="G270" s="14"/>
      <c r="H270" s="211">
        <v>42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5" customFormat="1">
      <c r="A271" s="15"/>
      <c r="B271" s="216"/>
      <c r="C271" s="15"/>
      <c r="D271" s="195" t="s">
        <v>302</v>
      </c>
      <c r="E271" s="217" t="s">
        <v>1</v>
      </c>
      <c r="F271" s="218" t="s">
        <v>306</v>
      </c>
      <c r="G271" s="15"/>
      <c r="H271" s="219">
        <v>980.92499999999995</v>
      </c>
      <c r="I271" s="220"/>
      <c r="J271" s="15"/>
      <c r="K271" s="15"/>
      <c r="L271" s="216"/>
      <c r="M271" s="221"/>
      <c r="N271" s="222"/>
      <c r="O271" s="222"/>
      <c r="P271" s="222"/>
      <c r="Q271" s="222"/>
      <c r="R271" s="222"/>
      <c r="S271" s="222"/>
      <c r="T271" s="223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17" t="s">
        <v>302</v>
      </c>
      <c r="AU271" s="217" t="s">
        <v>84</v>
      </c>
      <c r="AV271" s="15" t="s">
        <v>96</v>
      </c>
      <c r="AW271" s="15" t="s">
        <v>32</v>
      </c>
      <c r="AX271" s="15" t="s">
        <v>82</v>
      </c>
      <c r="AY271" s="217" t="s">
        <v>283</v>
      </c>
    </row>
    <row r="272" s="2" customFormat="1" ht="14.4" customHeight="1">
      <c r="A272" s="38"/>
      <c r="B272" s="181"/>
      <c r="C272" s="232" t="s">
        <v>439</v>
      </c>
      <c r="D272" s="232" t="s">
        <v>440</v>
      </c>
      <c r="E272" s="233" t="s">
        <v>453</v>
      </c>
      <c r="F272" s="234" t="s">
        <v>454</v>
      </c>
      <c r="G272" s="235" t="s">
        <v>419</v>
      </c>
      <c r="H272" s="236">
        <v>1961.8499999999999</v>
      </c>
      <c r="I272" s="237"/>
      <c r="J272" s="238">
        <f>ROUND(I272*H272,2)</f>
        <v>0</v>
      </c>
      <c r="K272" s="234" t="s">
        <v>294</v>
      </c>
      <c r="L272" s="239"/>
      <c r="M272" s="240" t="s">
        <v>1</v>
      </c>
      <c r="N272" s="241" t="s">
        <v>40</v>
      </c>
      <c r="O272" s="77"/>
      <c r="P272" s="191">
        <f>O272*H272</f>
        <v>0</v>
      </c>
      <c r="Q272" s="191">
        <v>1</v>
      </c>
      <c r="R272" s="191">
        <f>Q272*H272</f>
        <v>1961.8499999999999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329</v>
      </c>
      <c r="AT272" s="193" t="s">
        <v>440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455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454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14" customFormat="1">
      <c r="A274" s="14"/>
      <c r="B274" s="208"/>
      <c r="C274" s="14"/>
      <c r="D274" s="195" t="s">
        <v>302</v>
      </c>
      <c r="E274" s="14"/>
      <c r="F274" s="210" t="s">
        <v>1475</v>
      </c>
      <c r="G274" s="14"/>
      <c r="H274" s="211">
        <v>1961.8499999999999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</v>
      </c>
      <c r="AX274" s="14" t="s">
        <v>82</v>
      </c>
      <c r="AY274" s="209" t="s">
        <v>283</v>
      </c>
    </row>
    <row r="275" s="2" customFormat="1" ht="24.15" customHeight="1">
      <c r="A275" s="38"/>
      <c r="B275" s="181"/>
      <c r="C275" s="182" t="s">
        <v>446</v>
      </c>
      <c r="D275" s="182" t="s">
        <v>285</v>
      </c>
      <c r="E275" s="183" t="s">
        <v>458</v>
      </c>
      <c r="F275" s="184" t="s">
        <v>459</v>
      </c>
      <c r="G275" s="185" t="s">
        <v>419</v>
      </c>
      <c r="H275" s="186">
        <v>11854.508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460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461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1476</v>
      </c>
      <c r="G277" s="14"/>
      <c r="H277" s="211">
        <v>11854.508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82</v>
      </c>
      <c r="AY277" s="209" t="s">
        <v>283</v>
      </c>
    </row>
    <row r="278" s="12" customFormat="1" ht="22.8" customHeight="1">
      <c r="A278" s="12"/>
      <c r="B278" s="168"/>
      <c r="C278" s="12"/>
      <c r="D278" s="169" t="s">
        <v>74</v>
      </c>
      <c r="E278" s="179" t="s">
        <v>84</v>
      </c>
      <c r="F278" s="179" t="s">
        <v>463</v>
      </c>
      <c r="G278" s="12"/>
      <c r="H278" s="12"/>
      <c r="I278" s="171"/>
      <c r="J278" s="180">
        <f>BK278</f>
        <v>0</v>
      </c>
      <c r="K278" s="12"/>
      <c r="L278" s="168"/>
      <c r="M278" s="173"/>
      <c r="N278" s="174"/>
      <c r="O278" s="174"/>
      <c r="P278" s="175">
        <f>SUM(P279:P282)</f>
        <v>0</v>
      </c>
      <c r="Q278" s="174"/>
      <c r="R278" s="175">
        <f>SUM(R279:R282)</f>
        <v>341.62761</v>
      </c>
      <c r="S278" s="174"/>
      <c r="T278" s="176">
        <f>SUM(T279:T282)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169" t="s">
        <v>82</v>
      </c>
      <c r="AT278" s="177" t="s">
        <v>74</v>
      </c>
      <c r="AU278" s="177" t="s">
        <v>82</v>
      </c>
      <c r="AY278" s="169" t="s">
        <v>283</v>
      </c>
      <c r="BK278" s="178">
        <f>SUM(BK279:BK282)</f>
        <v>0</v>
      </c>
    </row>
    <row r="279" s="2" customFormat="1" ht="37.8" customHeight="1">
      <c r="A279" s="38"/>
      <c r="B279" s="181"/>
      <c r="C279" s="182" t="s">
        <v>452</v>
      </c>
      <c r="D279" s="182" t="s">
        <v>285</v>
      </c>
      <c r="E279" s="183" t="s">
        <v>465</v>
      </c>
      <c r="F279" s="184" t="s">
        <v>466</v>
      </c>
      <c r="G279" s="185" t="s">
        <v>345</v>
      </c>
      <c r="H279" s="186">
        <v>1669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0.20469000000000001</v>
      </c>
      <c r="R279" s="191">
        <f>Q279*H279</f>
        <v>341.62761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467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468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>
      <c r="A281" s="38"/>
      <c r="B281" s="39"/>
      <c r="C281" s="38"/>
      <c r="D281" s="195" t="s">
        <v>300</v>
      </c>
      <c r="E281" s="38"/>
      <c r="F281" s="200" t="s">
        <v>318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300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1477</v>
      </c>
      <c r="G282" s="14"/>
      <c r="H282" s="211">
        <v>1669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82</v>
      </c>
      <c r="AY282" s="209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96</v>
      </c>
      <c r="F283" s="179" t="s">
        <v>470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SUM(P284:P326)</f>
        <v>0</v>
      </c>
      <c r="Q283" s="174"/>
      <c r="R283" s="175">
        <f>SUM(R284:R326)</f>
        <v>6.4690000000000003</v>
      </c>
      <c r="S283" s="174"/>
      <c r="T283" s="176">
        <f>SUM(T284:T326)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SUM(BK284:BK326)</f>
        <v>0</v>
      </c>
    </row>
    <row r="284" s="2" customFormat="1" ht="14.4" customHeight="1">
      <c r="A284" s="38"/>
      <c r="B284" s="181"/>
      <c r="C284" s="182" t="s">
        <v>457</v>
      </c>
      <c r="D284" s="182" t="s">
        <v>285</v>
      </c>
      <c r="E284" s="183" t="s">
        <v>472</v>
      </c>
      <c r="F284" s="184" t="s">
        <v>473</v>
      </c>
      <c r="G284" s="185" t="s">
        <v>367</v>
      </c>
      <c r="H284" s="186">
        <v>176.22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474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475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>
      <c r="A286" s="38"/>
      <c r="B286" s="39"/>
      <c r="C286" s="38"/>
      <c r="D286" s="195" t="s">
        <v>300</v>
      </c>
      <c r="E286" s="38"/>
      <c r="F286" s="200" t="s">
        <v>318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300</v>
      </c>
      <c r="AU286" s="19" t="s">
        <v>84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1478</v>
      </c>
      <c r="G287" s="14"/>
      <c r="H287" s="211">
        <v>0.14999999999999999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75</v>
      </c>
      <c r="AY287" s="209" t="s">
        <v>283</v>
      </c>
    </row>
    <row r="288" s="14" customFormat="1">
      <c r="A288" s="14"/>
      <c r="B288" s="208"/>
      <c r="C288" s="14"/>
      <c r="D288" s="195" t="s">
        <v>302</v>
      </c>
      <c r="E288" s="209" t="s">
        <v>1</v>
      </c>
      <c r="F288" s="210" t="s">
        <v>1479</v>
      </c>
      <c r="G288" s="14"/>
      <c r="H288" s="211">
        <v>164.00999999999999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32</v>
      </c>
      <c r="AX288" s="14" t="s">
        <v>75</v>
      </c>
      <c r="AY288" s="209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1480</v>
      </c>
      <c r="G289" s="14"/>
      <c r="H289" s="211">
        <v>1.8600000000000001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75</v>
      </c>
      <c r="AY289" s="209" t="s">
        <v>283</v>
      </c>
    </row>
    <row r="290" s="14" customFormat="1">
      <c r="A290" s="14"/>
      <c r="B290" s="208"/>
      <c r="C290" s="14"/>
      <c r="D290" s="195" t="s">
        <v>302</v>
      </c>
      <c r="E290" s="209" t="s">
        <v>1</v>
      </c>
      <c r="F290" s="210" t="s">
        <v>1481</v>
      </c>
      <c r="G290" s="14"/>
      <c r="H290" s="211">
        <v>4.2000000000000002</v>
      </c>
      <c r="I290" s="212"/>
      <c r="J290" s="14"/>
      <c r="K290" s="14"/>
      <c r="L290" s="208"/>
      <c r="M290" s="213"/>
      <c r="N290" s="214"/>
      <c r="O290" s="214"/>
      <c r="P290" s="214"/>
      <c r="Q290" s="214"/>
      <c r="R290" s="214"/>
      <c r="S290" s="214"/>
      <c r="T290" s="215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9" t="s">
        <v>302</v>
      </c>
      <c r="AU290" s="209" t="s">
        <v>84</v>
      </c>
      <c r="AV290" s="14" t="s">
        <v>84</v>
      </c>
      <c r="AW290" s="14" t="s">
        <v>32</v>
      </c>
      <c r="AX290" s="14" t="s">
        <v>75</v>
      </c>
      <c r="AY290" s="209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1482</v>
      </c>
      <c r="G291" s="14"/>
      <c r="H291" s="211">
        <v>6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75</v>
      </c>
      <c r="AY291" s="209" t="s">
        <v>283</v>
      </c>
    </row>
    <row r="292" s="15" customFormat="1">
      <c r="A292" s="15"/>
      <c r="B292" s="216"/>
      <c r="C292" s="15"/>
      <c r="D292" s="195" t="s">
        <v>302</v>
      </c>
      <c r="E292" s="217" t="s">
        <v>1</v>
      </c>
      <c r="F292" s="218" t="s">
        <v>306</v>
      </c>
      <c r="G292" s="15"/>
      <c r="H292" s="219">
        <v>176.22</v>
      </c>
      <c r="I292" s="220"/>
      <c r="J292" s="15"/>
      <c r="K292" s="15"/>
      <c r="L292" s="216"/>
      <c r="M292" s="221"/>
      <c r="N292" s="222"/>
      <c r="O292" s="222"/>
      <c r="P292" s="222"/>
      <c r="Q292" s="222"/>
      <c r="R292" s="222"/>
      <c r="S292" s="222"/>
      <c r="T292" s="223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17" t="s">
        <v>302</v>
      </c>
      <c r="AU292" s="217" t="s">
        <v>84</v>
      </c>
      <c r="AV292" s="15" t="s">
        <v>96</v>
      </c>
      <c r="AW292" s="15" t="s">
        <v>32</v>
      </c>
      <c r="AX292" s="15" t="s">
        <v>82</v>
      </c>
      <c r="AY292" s="217" t="s">
        <v>283</v>
      </c>
    </row>
    <row r="293" s="2" customFormat="1" ht="14.4" customHeight="1">
      <c r="A293" s="38"/>
      <c r="B293" s="181"/>
      <c r="C293" s="182" t="s">
        <v>464</v>
      </c>
      <c r="D293" s="182" t="s">
        <v>285</v>
      </c>
      <c r="E293" s="183" t="s">
        <v>478</v>
      </c>
      <c r="F293" s="184" t="s">
        <v>479</v>
      </c>
      <c r="G293" s="185" t="s">
        <v>367</v>
      </c>
      <c r="H293" s="186">
        <v>33.174999999999997</v>
      </c>
      <c r="I293" s="187"/>
      <c r="J293" s="188">
        <f>ROUND(I293*H293,2)</f>
        <v>0</v>
      </c>
      <c r="K293" s="184" t="s">
        <v>1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480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475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318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766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1483</v>
      </c>
      <c r="G297" s="14"/>
      <c r="H297" s="211">
        <v>32.5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75</v>
      </c>
      <c r="AY297" s="209" t="s">
        <v>283</v>
      </c>
    </row>
    <row r="298" s="13" customFormat="1">
      <c r="A298" s="13"/>
      <c r="B298" s="201"/>
      <c r="C298" s="13"/>
      <c r="D298" s="195" t="s">
        <v>302</v>
      </c>
      <c r="E298" s="202" t="s">
        <v>1</v>
      </c>
      <c r="F298" s="203" t="s">
        <v>917</v>
      </c>
      <c r="G298" s="13"/>
      <c r="H298" s="202" t="s">
        <v>1</v>
      </c>
      <c r="I298" s="204"/>
      <c r="J298" s="13"/>
      <c r="K298" s="13"/>
      <c r="L298" s="201"/>
      <c r="M298" s="205"/>
      <c r="N298" s="206"/>
      <c r="O298" s="206"/>
      <c r="P298" s="206"/>
      <c r="Q298" s="206"/>
      <c r="R298" s="206"/>
      <c r="S298" s="206"/>
      <c r="T298" s="20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2" t="s">
        <v>302</v>
      </c>
      <c r="AU298" s="202" t="s">
        <v>84</v>
      </c>
      <c r="AV298" s="13" t="s">
        <v>82</v>
      </c>
      <c r="AW298" s="13" t="s">
        <v>32</v>
      </c>
      <c r="AX298" s="13" t="s">
        <v>75</v>
      </c>
      <c r="AY298" s="202" t="s">
        <v>283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1023</v>
      </c>
      <c r="G299" s="14"/>
      <c r="H299" s="211">
        <v>0.67500000000000004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5" customFormat="1">
      <c r="A300" s="15"/>
      <c r="B300" s="216"/>
      <c r="C300" s="15"/>
      <c r="D300" s="195" t="s">
        <v>302</v>
      </c>
      <c r="E300" s="217" t="s">
        <v>1</v>
      </c>
      <c r="F300" s="218" t="s">
        <v>306</v>
      </c>
      <c r="G300" s="15"/>
      <c r="H300" s="219">
        <v>33.174999999999997</v>
      </c>
      <c r="I300" s="220"/>
      <c r="J300" s="15"/>
      <c r="K300" s="15"/>
      <c r="L300" s="216"/>
      <c r="M300" s="221"/>
      <c r="N300" s="222"/>
      <c r="O300" s="222"/>
      <c r="P300" s="222"/>
      <c r="Q300" s="222"/>
      <c r="R300" s="222"/>
      <c r="S300" s="222"/>
      <c r="T300" s="223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17" t="s">
        <v>302</v>
      </c>
      <c r="AU300" s="217" t="s">
        <v>84</v>
      </c>
      <c r="AV300" s="15" t="s">
        <v>96</v>
      </c>
      <c r="AW300" s="15" t="s">
        <v>32</v>
      </c>
      <c r="AX300" s="15" t="s">
        <v>82</v>
      </c>
      <c r="AY300" s="217" t="s">
        <v>283</v>
      </c>
    </row>
    <row r="301" s="2" customFormat="1" ht="14.4" customHeight="1">
      <c r="A301" s="38"/>
      <c r="B301" s="181"/>
      <c r="C301" s="182" t="s">
        <v>471</v>
      </c>
      <c r="D301" s="182" t="s">
        <v>285</v>
      </c>
      <c r="E301" s="183" t="s">
        <v>484</v>
      </c>
      <c r="F301" s="184" t="s">
        <v>485</v>
      </c>
      <c r="G301" s="185" t="s">
        <v>486</v>
      </c>
      <c r="H301" s="186">
        <v>74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0.0066</v>
      </c>
      <c r="R301" s="191">
        <f>Q301*H301</f>
        <v>0.4884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487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488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318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1484</v>
      </c>
      <c r="G304" s="14"/>
      <c r="H304" s="211">
        <v>74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24.15" customHeight="1">
      <c r="A305" s="38"/>
      <c r="B305" s="181"/>
      <c r="C305" s="232" t="s">
        <v>477</v>
      </c>
      <c r="D305" s="232" t="s">
        <v>440</v>
      </c>
      <c r="E305" s="233" t="s">
        <v>491</v>
      </c>
      <c r="F305" s="234" t="s">
        <v>492</v>
      </c>
      <c r="G305" s="235" t="s">
        <v>486</v>
      </c>
      <c r="H305" s="236">
        <v>2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0.028000000000000001</v>
      </c>
      <c r="R305" s="191">
        <f>Q305*H305</f>
        <v>0.056000000000000001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1485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492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24.15" customHeight="1">
      <c r="A307" s="38"/>
      <c r="B307" s="181"/>
      <c r="C307" s="232" t="s">
        <v>483</v>
      </c>
      <c r="D307" s="232" t="s">
        <v>440</v>
      </c>
      <c r="E307" s="233" t="s">
        <v>495</v>
      </c>
      <c r="F307" s="234" t="s">
        <v>496</v>
      </c>
      <c r="G307" s="235" t="s">
        <v>486</v>
      </c>
      <c r="H307" s="236">
        <v>15</v>
      </c>
      <c r="I307" s="237"/>
      <c r="J307" s="238">
        <f>ROUND(I307*H307,2)</f>
        <v>0</v>
      </c>
      <c r="K307" s="234" t="s">
        <v>294</v>
      </c>
      <c r="L307" s="239"/>
      <c r="M307" s="240" t="s">
        <v>1</v>
      </c>
      <c r="N307" s="241" t="s">
        <v>40</v>
      </c>
      <c r="O307" s="77"/>
      <c r="P307" s="191">
        <f>O307*H307</f>
        <v>0</v>
      </c>
      <c r="Q307" s="191">
        <v>0.040000000000000001</v>
      </c>
      <c r="R307" s="191">
        <f>Q307*H307</f>
        <v>0.59999999999999998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329</v>
      </c>
      <c r="AT307" s="193" t="s">
        <v>440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1486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496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24.15" customHeight="1">
      <c r="A309" s="38"/>
      <c r="B309" s="181"/>
      <c r="C309" s="232" t="s">
        <v>490</v>
      </c>
      <c r="D309" s="232" t="s">
        <v>440</v>
      </c>
      <c r="E309" s="233" t="s">
        <v>499</v>
      </c>
      <c r="F309" s="234" t="s">
        <v>500</v>
      </c>
      <c r="G309" s="235" t="s">
        <v>486</v>
      </c>
      <c r="H309" s="236">
        <v>23</v>
      </c>
      <c r="I309" s="237"/>
      <c r="J309" s="238">
        <f>ROUND(I309*H309,2)</f>
        <v>0</v>
      </c>
      <c r="K309" s="234" t="s">
        <v>294</v>
      </c>
      <c r="L309" s="239"/>
      <c r="M309" s="240" t="s">
        <v>1</v>
      </c>
      <c r="N309" s="241" t="s">
        <v>40</v>
      </c>
      <c r="O309" s="77"/>
      <c r="P309" s="191">
        <f>O309*H309</f>
        <v>0</v>
      </c>
      <c r="Q309" s="191">
        <v>0.050999999999999997</v>
      </c>
      <c r="R309" s="191">
        <f>Q309*H309</f>
        <v>1.1729999999999998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329</v>
      </c>
      <c r="AT309" s="193" t="s">
        <v>440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1487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500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24.15" customHeight="1">
      <c r="A311" s="38"/>
      <c r="B311" s="181"/>
      <c r="C311" s="232" t="s">
        <v>494</v>
      </c>
      <c r="D311" s="232" t="s">
        <v>440</v>
      </c>
      <c r="E311" s="233" t="s">
        <v>503</v>
      </c>
      <c r="F311" s="234" t="s">
        <v>504</v>
      </c>
      <c r="G311" s="235" t="s">
        <v>486</v>
      </c>
      <c r="H311" s="236">
        <v>34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0.068000000000000005</v>
      </c>
      <c r="R311" s="191">
        <f>Q311*H311</f>
        <v>2.3120000000000003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505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504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498</v>
      </c>
      <c r="D313" s="182" t="s">
        <v>285</v>
      </c>
      <c r="E313" s="183" t="s">
        <v>507</v>
      </c>
      <c r="F313" s="184" t="s">
        <v>508</v>
      </c>
      <c r="G313" s="185" t="s">
        <v>486</v>
      </c>
      <c r="H313" s="186">
        <v>21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0.0066</v>
      </c>
      <c r="R313" s="191">
        <f>Q313*H313</f>
        <v>0.1386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509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510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318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7</v>
      </c>
      <c r="G316" s="14"/>
      <c r="H316" s="211">
        <v>21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2" customFormat="1" ht="24.15" customHeight="1">
      <c r="A317" s="38"/>
      <c r="B317" s="181"/>
      <c r="C317" s="232" t="s">
        <v>502</v>
      </c>
      <c r="D317" s="232" t="s">
        <v>440</v>
      </c>
      <c r="E317" s="233" t="s">
        <v>512</v>
      </c>
      <c r="F317" s="234" t="s">
        <v>513</v>
      </c>
      <c r="G317" s="235" t="s">
        <v>486</v>
      </c>
      <c r="H317" s="236">
        <v>21</v>
      </c>
      <c r="I317" s="237"/>
      <c r="J317" s="238">
        <f>ROUND(I317*H317,2)</f>
        <v>0</v>
      </c>
      <c r="K317" s="234" t="s">
        <v>294</v>
      </c>
      <c r="L317" s="239"/>
      <c r="M317" s="240" t="s">
        <v>1</v>
      </c>
      <c r="N317" s="241" t="s">
        <v>40</v>
      </c>
      <c r="O317" s="77"/>
      <c r="P317" s="191">
        <f>O317*H317</f>
        <v>0</v>
      </c>
      <c r="Q317" s="191">
        <v>0.081000000000000003</v>
      </c>
      <c r="R317" s="191">
        <f>Q317*H317</f>
        <v>1.7010000000000001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329</v>
      </c>
      <c r="AT317" s="193" t="s">
        <v>440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514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513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2" customFormat="1" ht="24.15" customHeight="1">
      <c r="A319" s="38"/>
      <c r="B319" s="181"/>
      <c r="C319" s="182" t="s">
        <v>506</v>
      </c>
      <c r="D319" s="182" t="s">
        <v>285</v>
      </c>
      <c r="E319" s="183" t="s">
        <v>516</v>
      </c>
      <c r="F319" s="184" t="s">
        <v>517</v>
      </c>
      <c r="G319" s="185" t="s">
        <v>367</v>
      </c>
      <c r="H319" s="186">
        <v>18.225000000000001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518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519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>
      <c r="A321" s="38"/>
      <c r="B321" s="39"/>
      <c r="C321" s="38"/>
      <c r="D321" s="195" t="s">
        <v>300</v>
      </c>
      <c r="E321" s="38"/>
      <c r="F321" s="200" t="s">
        <v>318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300</v>
      </c>
      <c r="AU321" s="19" t="s">
        <v>84</v>
      </c>
    </row>
    <row r="322" s="13" customFormat="1">
      <c r="A322" s="13"/>
      <c r="B322" s="201"/>
      <c r="C322" s="13"/>
      <c r="D322" s="195" t="s">
        <v>302</v>
      </c>
      <c r="E322" s="202" t="s">
        <v>1</v>
      </c>
      <c r="F322" s="203" t="s">
        <v>766</v>
      </c>
      <c r="G322" s="13"/>
      <c r="H322" s="202" t="s">
        <v>1</v>
      </c>
      <c r="I322" s="204"/>
      <c r="J322" s="13"/>
      <c r="K322" s="13"/>
      <c r="L322" s="201"/>
      <c r="M322" s="205"/>
      <c r="N322" s="206"/>
      <c r="O322" s="206"/>
      <c r="P322" s="206"/>
      <c r="Q322" s="206"/>
      <c r="R322" s="206"/>
      <c r="S322" s="206"/>
      <c r="T322" s="20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2" t="s">
        <v>302</v>
      </c>
      <c r="AU322" s="202" t="s">
        <v>84</v>
      </c>
      <c r="AV322" s="13" t="s">
        <v>82</v>
      </c>
      <c r="AW322" s="13" t="s">
        <v>32</v>
      </c>
      <c r="AX322" s="13" t="s">
        <v>75</v>
      </c>
      <c r="AY322" s="202" t="s">
        <v>283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1488</v>
      </c>
      <c r="G323" s="14"/>
      <c r="H323" s="211">
        <v>17.550000000000001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75</v>
      </c>
      <c r="AY323" s="209" t="s">
        <v>283</v>
      </c>
    </row>
    <row r="324" s="13" customFormat="1">
      <c r="A324" s="13"/>
      <c r="B324" s="201"/>
      <c r="C324" s="13"/>
      <c r="D324" s="195" t="s">
        <v>302</v>
      </c>
      <c r="E324" s="202" t="s">
        <v>1</v>
      </c>
      <c r="F324" s="203" t="s">
        <v>917</v>
      </c>
      <c r="G324" s="13"/>
      <c r="H324" s="202" t="s">
        <v>1</v>
      </c>
      <c r="I324" s="204"/>
      <c r="J324" s="13"/>
      <c r="K324" s="13"/>
      <c r="L324" s="201"/>
      <c r="M324" s="205"/>
      <c r="N324" s="206"/>
      <c r="O324" s="206"/>
      <c r="P324" s="206"/>
      <c r="Q324" s="206"/>
      <c r="R324" s="206"/>
      <c r="S324" s="206"/>
      <c r="T324" s="20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02" t="s">
        <v>302</v>
      </c>
      <c r="AU324" s="202" t="s">
        <v>84</v>
      </c>
      <c r="AV324" s="13" t="s">
        <v>82</v>
      </c>
      <c r="AW324" s="13" t="s">
        <v>32</v>
      </c>
      <c r="AX324" s="13" t="s">
        <v>75</v>
      </c>
      <c r="AY324" s="202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1023</v>
      </c>
      <c r="G325" s="14"/>
      <c r="H325" s="211">
        <v>0.67500000000000004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5" customFormat="1">
      <c r="A326" s="15"/>
      <c r="B326" s="216"/>
      <c r="C326" s="15"/>
      <c r="D326" s="195" t="s">
        <v>302</v>
      </c>
      <c r="E326" s="217" t="s">
        <v>1</v>
      </c>
      <c r="F326" s="218" t="s">
        <v>306</v>
      </c>
      <c r="G326" s="15"/>
      <c r="H326" s="219">
        <v>18.225000000000001</v>
      </c>
      <c r="I326" s="220"/>
      <c r="J326" s="15"/>
      <c r="K326" s="15"/>
      <c r="L326" s="216"/>
      <c r="M326" s="221"/>
      <c r="N326" s="222"/>
      <c r="O326" s="222"/>
      <c r="P326" s="222"/>
      <c r="Q326" s="222"/>
      <c r="R326" s="222"/>
      <c r="S326" s="222"/>
      <c r="T326" s="223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17" t="s">
        <v>302</v>
      </c>
      <c r="AU326" s="217" t="s">
        <v>84</v>
      </c>
      <c r="AV326" s="15" t="s">
        <v>96</v>
      </c>
      <c r="AW326" s="15" t="s">
        <v>32</v>
      </c>
      <c r="AX326" s="15" t="s">
        <v>82</v>
      </c>
      <c r="AY326" s="217" t="s">
        <v>283</v>
      </c>
    </row>
    <row r="327" s="12" customFormat="1" ht="22.8" customHeight="1">
      <c r="A327" s="12"/>
      <c r="B327" s="168"/>
      <c r="C327" s="12"/>
      <c r="D327" s="169" t="s">
        <v>74</v>
      </c>
      <c r="E327" s="179" t="s">
        <v>313</v>
      </c>
      <c r="F327" s="179" t="s">
        <v>521</v>
      </c>
      <c r="G327" s="12"/>
      <c r="H327" s="12"/>
      <c r="I327" s="171"/>
      <c r="J327" s="180">
        <f>BK327</f>
        <v>0</v>
      </c>
      <c r="K327" s="12"/>
      <c r="L327" s="168"/>
      <c r="M327" s="173"/>
      <c r="N327" s="174"/>
      <c r="O327" s="174"/>
      <c r="P327" s="175">
        <f>SUM(P328:P345)</f>
        <v>0</v>
      </c>
      <c r="Q327" s="174"/>
      <c r="R327" s="175">
        <f>SUM(R328:R345)</f>
        <v>0</v>
      </c>
      <c r="S327" s="174"/>
      <c r="T327" s="176">
        <f>SUM(T328:T345)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69" t="s">
        <v>82</v>
      </c>
      <c r="AT327" s="177" t="s">
        <v>74</v>
      </c>
      <c r="AU327" s="177" t="s">
        <v>82</v>
      </c>
      <c r="AY327" s="169" t="s">
        <v>283</v>
      </c>
      <c r="BK327" s="178">
        <f>SUM(BK328:BK345)</f>
        <v>0</v>
      </c>
    </row>
    <row r="328" s="2" customFormat="1" ht="24.15" customHeight="1">
      <c r="A328" s="38"/>
      <c r="B328" s="181"/>
      <c r="C328" s="182" t="s">
        <v>511</v>
      </c>
      <c r="D328" s="182" t="s">
        <v>285</v>
      </c>
      <c r="E328" s="183" t="s">
        <v>523</v>
      </c>
      <c r="F328" s="184" t="s">
        <v>524</v>
      </c>
      <c r="G328" s="185" t="s">
        <v>288</v>
      </c>
      <c r="H328" s="186">
        <v>1994.6700000000001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525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526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14.4" customHeight="1">
      <c r="A330" s="38"/>
      <c r="B330" s="181"/>
      <c r="C330" s="182" t="s">
        <v>515</v>
      </c>
      <c r="D330" s="182" t="s">
        <v>285</v>
      </c>
      <c r="E330" s="183" t="s">
        <v>528</v>
      </c>
      <c r="F330" s="184" t="s">
        <v>529</v>
      </c>
      <c r="G330" s="185" t="s">
        <v>288</v>
      </c>
      <c r="H330" s="186">
        <v>1994.6700000000001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</v>
      </c>
      <c r="R330" s="191">
        <f>Q330*H330</f>
        <v>0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530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531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24.15" customHeight="1">
      <c r="A332" s="38"/>
      <c r="B332" s="181"/>
      <c r="C332" s="182" t="s">
        <v>522</v>
      </c>
      <c r="D332" s="182" t="s">
        <v>285</v>
      </c>
      <c r="E332" s="183" t="s">
        <v>533</v>
      </c>
      <c r="F332" s="184" t="s">
        <v>534</v>
      </c>
      <c r="G332" s="185" t="s">
        <v>288</v>
      </c>
      <c r="H332" s="186">
        <v>1994.6700000000001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535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536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 ht="24.15" customHeight="1">
      <c r="A334" s="38"/>
      <c r="B334" s="181"/>
      <c r="C334" s="182" t="s">
        <v>527</v>
      </c>
      <c r="D334" s="182" t="s">
        <v>285</v>
      </c>
      <c r="E334" s="183" t="s">
        <v>538</v>
      </c>
      <c r="F334" s="184" t="s">
        <v>539</v>
      </c>
      <c r="G334" s="185" t="s">
        <v>288</v>
      </c>
      <c r="H334" s="186">
        <v>1994.6700000000001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540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541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1427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13" customFormat="1">
      <c r="A337" s="13"/>
      <c r="B337" s="201"/>
      <c r="C337" s="13"/>
      <c r="D337" s="195" t="s">
        <v>302</v>
      </c>
      <c r="E337" s="202" t="s">
        <v>1</v>
      </c>
      <c r="F337" s="203" t="s">
        <v>542</v>
      </c>
      <c r="G337" s="13"/>
      <c r="H337" s="202" t="s">
        <v>1</v>
      </c>
      <c r="I337" s="204"/>
      <c r="J337" s="13"/>
      <c r="K337" s="13"/>
      <c r="L337" s="201"/>
      <c r="M337" s="205"/>
      <c r="N337" s="206"/>
      <c r="O337" s="206"/>
      <c r="P337" s="206"/>
      <c r="Q337" s="206"/>
      <c r="R337" s="206"/>
      <c r="S337" s="206"/>
      <c r="T337" s="207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02" t="s">
        <v>302</v>
      </c>
      <c r="AU337" s="202" t="s">
        <v>84</v>
      </c>
      <c r="AV337" s="13" t="s">
        <v>82</v>
      </c>
      <c r="AW337" s="13" t="s">
        <v>32</v>
      </c>
      <c r="AX337" s="13" t="s">
        <v>75</v>
      </c>
      <c r="AY337" s="202" t="s">
        <v>283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1489</v>
      </c>
      <c r="G338" s="14"/>
      <c r="H338" s="211">
        <v>1994.6700000000001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14.4" customHeight="1">
      <c r="A339" s="38"/>
      <c r="B339" s="181"/>
      <c r="C339" s="182" t="s">
        <v>532</v>
      </c>
      <c r="D339" s="182" t="s">
        <v>285</v>
      </c>
      <c r="E339" s="183" t="s">
        <v>545</v>
      </c>
      <c r="F339" s="184" t="s">
        <v>546</v>
      </c>
      <c r="G339" s="185" t="s">
        <v>288</v>
      </c>
      <c r="H339" s="186">
        <v>6676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547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548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2" customFormat="1" ht="24.15" customHeight="1">
      <c r="A341" s="38"/>
      <c r="B341" s="181"/>
      <c r="C341" s="182" t="s">
        <v>537</v>
      </c>
      <c r="D341" s="182" t="s">
        <v>285</v>
      </c>
      <c r="E341" s="183" t="s">
        <v>550</v>
      </c>
      <c r="F341" s="184" t="s">
        <v>551</v>
      </c>
      <c r="G341" s="185" t="s">
        <v>288</v>
      </c>
      <c r="H341" s="186">
        <v>6676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552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553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>
      <c r="A343" s="38"/>
      <c r="B343" s="39"/>
      <c r="C343" s="38"/>
      <c r="D343" s="195" t="s">
        <v>300</v>
      </c>
      <c r="E343" s="38"/>
      <c r="F343" s="200" t="s">
        <v>1427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300</v>
      </c>
      <c r="AU343" s="19" t="s">
        <v>84</v>
      </c>
    </row>
    <row r="344" s="13" customFormat="1">
      <c r="A344" s="13"/>
      <c r="B344" s="201"/>
      <c r="C344" s="13"/>
      <c r="D344" s="195" t="s">
        <v>302</v>
      </c>
      <c r="E344" s="202" t="s">
        <v>1</v>
      </c>
      <c r="F344" s="203" t="s">
        <v>554</v>
      </c>
      <c r="G344" s="13"/>
      <c r="H344" s="202" t="s">
        <v>1</v>
      </c>
      <c r="I344" s="204"/>
      <c r="J344" s="13"/>
      <c r="K344" s="13"/>
      <c r="L344" s="201"/>
      <c r="M344" s="205"/>
      <c r="N344" s="206"/>
      <c r="O344" s="206"/>
      <c r="P344" s="206"/>
      <c r="Q344" s="206"/>
      <c r="R344" s="206"/>
      <c r="S344" s="206"/>
      <c r="T344" s="207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02" t="s">
        <v>302</v>
      </c>
      <c r="AU344" s="202" t="s">
        <v>84</v>
      </c>
      <c r="AV344" s="13" t="s">
        <v>82</v>
      </c>
      <c r="AW344" s="13" t="s">
        <v>32</v>
      </c>
      <c r="AX344" s="13" t="s">
        <v>75</v>
      </c>
      <c r="AY344" s="202" t="s">
        <v>283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1490</v>
      </c>
      <c r="G345" s="14"/>
      <c r="H345" s="211">
        <v>6676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329</v>
      </c>
      <c r="F346" s="179" t="s">
        <v>556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SUM(P347:P481)</f>
        <v>0</v>
      </c>
      <c r="Q346" s="174"/>
      <c r="R346" s="175">
        <f>SUM(R347:R481)</f>
        <v>288.65076210000001</v>
      </c>
      <c r="S346" s="174"/>
      <c r="T346" s="176">
        <f>SUM(T347:T481)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SUM(BK347:BK481)</f>
        <v>0</v>
      </c>
    </row>
    <row r="347" s="2" customFormat="1" ht="24.15" customHeight="1">
      <c r="A347" s="38"/>
      <c r="B347" s="181"/>
      <c r="C347" s="182" t="s">
        <v>544</v>
      </c>
      <c r="D347" s="182" t="s">
        <v>285</v>
      </c>
      <c r="E347" s="183" t="s">
        <v>771</v>
      </c>
      <c r="F347" s="184" t="s">
        <v>772</v>
      </c>
      <c r="G347" s="185" t="s">
        <v>345</v>
      </c>
      <c r="H347" s="186">
        <v>1.5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0.0065599999999999999</v>
      </c>
      <c r="R347" s="191">
        <f>Q347*H347</f>
        <v>0.0098399999999999998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773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774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2" customFormat="1">
      <c r="A349" s="38"/>
      <c r="B349" s="39"/>
      <c r="C349" s="38"/>
      <c r="D349" s="195" t="s">
        <v>300</v>
      </c>
      <c r="E349" s="38"/>
      <c r="F349" s="200" t="s">
        <v>1427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300</v>
      </c>
      <c r="AU349" s="19" t="s">
        <v>84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1491</v>
      </c>
      <c r="G350" s="14"/>
      <c r="H350" s="211">
        <v>1.5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24.15" customHeight="1">
      <c r="A351" s="38"/>
      <c r="B351" s="181"/>
      <c r="C351" s="182" t="s">
        <v>549</v>
      </c>
      <c r="D351" s="182" t="s">
        <v>285</v>
      </c>
      <c r="E351" s="183" t="s">
        <v>1492</v>
      </c>
      <c r="F351" s="184" t="s">
        <v>1493</v>
      </c>
      <c r="G351" s="185" t="s">
        <v>345</v>
      </c>
      <c r="H351" s="186">
        <v>40</v>
      </c>
      <c r="I351" s="187"/>
      <c r="J351" s="188">
        <f>ROUND(I351*H351,2)</f>
        <v>0</v>
      </c>
      <c r="K351" s="184" t="s">
        <v>294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</v>
      </c>
      <c r="R351" s="191">
        <f>Q351*H351</f>
        <v>0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1494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1495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1427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1496</v>
      </c>
      <c r="G354" s="14"/>
      <c r="H354" s="211">
        <v>40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82</v>
      </c>
      <c r="AY354" s="209" t="s">
        <v>283</v>
      </c>
    </row>
    <row r="355" s="2" customFormat="1" ht="24.15" customHeight="1">
      <c r="A355" s="38"/>
      <c r="B355" s="181"/>
      <c r="C355" s="232" t="s">
        <v>557</v>
      </c>
      <c r="D355" s="232" t="s">
        <v>440</v>
      </c>
      <c r="E355" s="233" t="s">
        <v>1497</v>
      </c>
      <c r="F355" s="234" t="s">
        <v>1498</v>
      </c>
      <c r="G355" s="235" t="s">
        <v>345</v>
      </c>
      <c r="H355" s="236">
        <v>42</v>
      </c>
      <c r="I355" s="237"/>
      <c r="J355" s="238">
        <f>ROUND(I355*H355,2)</f>
        <v>0</v>
      </c>
      <c r="K355" s="234" t="s">
        <v>294</v>
      </c>
      <c r="L355" s="239"/>
      <c r="M355" s="240" t="s">
        <v>1</v>
      </c>
      <c r="N355" s="241" t="s">
        <v>40</v>
      </c>
      <c r="O355" s="77"/>
      <c r="P355" s="191">
        <f>O355*H355</f>
        <v>0</v>
      </c>
      <c r="Q355" s="191">
        <v>0.0114</v>
      </c>
      <c r="R355" s="191">
        <f>Q355*H355</f>
        <v>0.4788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329</v>
      </c>
      <c r="AT355" s="193" t="s">
        <v>440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1499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1498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14"/>
      <c r="F357" s="210" t="s">
        <v>1500</v>
      </c>
      <c r="G357" s="14"/>
      <c r="H357" s="211">
        <v>42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563</v>
      </c>
      <c r="D358" s="182" t="s">
        <v>285</v>
      </c>
      <c r="E358" s="183" t="s">
        <v>558</v>
      </c>
      <c r="F358" s="184" t="s">
        <v>559</v>
      </c>
      <c r="G358" s="185" t="s">
        <v>345</v>
      </c>
      <c r="H358" s="186">
        <v>1562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0.01323</v>
      </c>
      <c r="R358" s="191">
        <f>Q358*H358</f>
        <v>20.66526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560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561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1427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1501</v>
      </c>
      <c r="G361" s="14"/>
      <c r="H361" s="211">
        <v>1562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24.15" customHeight="1">
      <c r="A362" s="38"/>
      <c r="B362" s="181"/>
      <c r="C362" s="182" t="s">
        <v>569</v>
      </c>
      <c r="D362" s="182" t="s">
        <v>285</v>
      </c>
      <c r="E362" s="183" t="s">
        <v>1502</v>
      </c>
      <c r="F362" s="184" t="s">
        <v>1503</v>
      </c>
      <c r="G362" s="185" t="s">
        <v>345</v>
      </c>
      <c r="H362" s="186">
        <v>50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1504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1505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1427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582</v>
      </c>
      <c r="G365" s="14"/>
      <c r="H365" s="211">
        <v>50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232" t="s">
        <v>573</v>
      </c>
      <c r="D366" s="232" t="s">
        <v>440</v>
      </c>
      <c r="E366" s="233" t="s">
        <v>1506</v>
      </c>
      <c r="F366" s="234" t="s">
        <v>1507</v>
      </c>
      <c r="G366" s="235" t="s">
        <v>345</v>
      </c>
      <c r="H366" s="236">
        <v>52.5</v>
      </c>
      <c r="I366" s="237"/>
      <c r="J366" s="238">
        <f>ROUND(I366*H366,2)</f>
        <v>0</v>
      </c>
      <c r="K366" s="234" t="s">
        <v>294</v>
      </c>
      <c r="L366" s="239"/>
      <c r="M366" s="240" t="s">
        <v>1</v>
      </c>
      <c r="N366" s="241" t="s">
        <v>40</v>
      </c>
      <c r="O366" s="77"/>
      <c r="P366" s="191">
        <f>O366*H366</f>
        <v>0</v>
      </c>
      <c r="Q366" s="191">
        <v>0.027</v>
      </c>
      <c r="R366" s="191">
        <f>Q366*H366</f>
        <v>1.4175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329</v>
      </c>
      <c r="AT366" s="193" t="s">
        <v>440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1508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1507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14"/>
      <c r="F368" s="210" t="s">
        <v>1509</v>
      </c>
      <c r="G368" s="14"/>
      <c r="H368" s="211">
        <v>52.5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</v>
      </c>
      <c r="AX368" s="14" t="s">
        <v>82</v>
      </c>
      <c r="AY368" s="209" t="s">
        <v>283</v>
      </c>
    </row>
    <row r="369" s="2" customFormat="1" ht="24.15" customHeight="1">
      <c r="A369" s="38"/>
      <c r="B369" s="181"/>
      <c r="C369" s="182" t="s">
        <v>577</v>
      </c>
      <c r="D369" s="182" t="s">
        <v>285</v>
      </c>
      <c r="E369" s="183" t="s">
        <v>1510</v>
      </c>
      <c r="F369" s="184" t="s">
        <v>1511</v>
      </c>
      <c r="G369" s="185" t="s">
        <v>345</v>
      </c>
      <c r="H369" s="186">
        <v>15.5</v>
      </c>
      <c r="I369" s="187"/>
      <c r="J369" s="188">
        <f>ROUND(I369*H369,2)</f>
        <v>0</v>
      </c>
      <c r="K369" s="184" t="s">
        <v>294</v>
      </c>
      <c r="L369" s="39"/>
      <c r="M369" s="189" t="s">
        <v>1</v>
      </c>
      <c r="N369" s="190" t="s">
        <v>40</v>
      </c>
      <c r="O369" s="77"/>
      <c r="P369" s="191">
        <f>O369*H369</f>
        <v>0</v>
      </c>
      <c r="Q369" s="191">
        <v>0.02649</v>
      </c>
      <c r="R369" s="191">
        <f>Q369*H369</f>
        <v>0.41059499999999999</v>
      </c>
      <c r="S369" s="191">
        <v>0</v>
      </c>
      <c r="T369" s="192">
        <f>S369*H369</f>
        <v>0</v>
      </c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R369" s="193" t="s">
        <v>96</v>
      </c>
      <c r="AT369" s="193" t="s">
        <v>285</v>
      </c>
      <c r="AU369" s="193" t="s">
        <v>84</v>
      </c>
      <c r="AY369" s="19" t="s">
        <v>283</v>
      </c>
      <c r="BE369" s="194">
        <f>IF(N369="základní",J369,0)</f>
        <v>0</v>
      </c>
      <c r="BF369" s="194">
        <f>IF(N369="snížená",J369,0)</f>
        <v>0</v>
      </c>
      <c r="BG369" s="194">
        <f>IF(N369="zákl. přenesená",J369,0)</f>
        <v>0</v>
      </c>
      <c r="BH369" s="194">
        <f>IF(N369="sníž. přenesená",J369,0)</f>
        <v>0</v>
      </c>
      <c r="BI369" s="194">
        <f>IF(N369="nulová",J369,0)</f>
        <v>0</v>
      </c>
      <c r="BJ369" s="19" t="s">
        <v>82</v>
      </c>
      <c r="BK369" s="194">
        <f>ROUND(I369*H369,2)</f>
        <v>0</v>
      </c>
      <c r="BL369" s="19" t="s">
        <v>96</v>
      </c>
      <c r="BM369" s="193" t="s">
        <v>1512</v>
      </c>
    </row>
    <row r="370" s="2" customFormat="1">
      <c r="A370" s="38"/>
      <c r="B370" s="39"/>
      <c r="C370" s="38"/>
      <c r="D370" s="195" t="s">
        <v>290</v>
      </c>
      <c r="E370" s="38"/>
      <c r="F370" s="196" t="s">
        <v>1513</v>
      </c>
      <c r="G370" s="38"/>
      <c r="H370" s="38"/>
      <c r="I370" s="197"/>
      <c r="J370" s="38"/>
      <c r="K370" s="38"/>
      <c r="L370" s="39"/>
      <c r="M370" s="198"/>
      <c r="N370" s="199"/>
      <c r="O370" s="77"/>
      <c r="P370" s="77"/>
      <c r="Q370" s="77"/>
      <c r="R370" s="77"/>
      <c r="S370" s="77"/>
      <c r="T370" s="78"/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T370" s="19" t="s">
        <v>290</v>
      </c>
      <c r="AU370" s="19" t="s">
        <v>84</v>
      </c>
    </row>
    <row r="371" s="2" customFormat="1">
      <c r="A371" s="38"/>
      <c r="B371" s="39"/>
      <c r="C371" s="38"/>
      <c r="D371" s="195" t="s">
        <v>300</v>
      </c>
      <c r="E371" s="38"/>
      <c r="F371" s="200" t="s">
        <v>1427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300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1514</v>
      </c>
      <c r="G372" s="14"/>
      <c r="H372" s="211">
        <v>15.5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24.15" customHeight="1">
      <c r="A373" s="38"/>
      <c r="B373" s="181"/>
      <c r="C373" s="182" t="s">
        <v>582</v>
      </c>
      <c r="D373" s="182" t="s">
        <v>285</v>
      </c>
      <c r="E373" s="183" t="s">
        <v>564</v>
      </c>
      <c r="F373" s="184" t="s">
        <v>565</v>
      </c>
      <c r="G373" s="185" t="s">
        <v>486</v>
      </c>
      <c r="H373" s="186">
        <v>47</v>
      </c>
      <c r="I373" s="187"/>
      <c r="J373" s="188">
        <f>ROUND(I373*H373,2)</f>
        <v>0</v>
      </c>
      <c r="K373" s="184" t="s">
        <v>294</v>
      </c>
      <c r="L373" s="39"/>
      <c r="M373" s="189" t="s">
        <v>1</v>
      </c>
      <c r="N373" s="190" t="s">
        <v>40</v>
      </c>
      <c r="O373" s="77"/>
      <c r="P373" s="191">
        <f>O373*H373</f>
        <v>0</v>
      </c>
      <c r="Q373" s="191">
        <v>2.0000000000000002E-05</v>
      </c>
      <c r="R373" s="191">
        <f>Q373*H373</f>
        <v>0.00094000000000000008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96</v>
      </c>
      <c r="AT373" s="193" t="s">
        <v>285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566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567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2" customFormat="1">
      <c r="A375" s="38"/>
      <c r="B375" s="39"/>
      <c r="C375" s="38"/>
      <c r="D375" s="195" t="s">
        <v>300</v>
      </c>
      <c r="E375" s="38"/>
      <c r="F375" s="200" t="s">
        <v>318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300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1515</v>
      </c>
      <c r="G376" s="14"/>
      <c r="H376" s="211">
        <v>47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24.15" customHeight="1">
      <c r="A377" s="38"/>
      <c r="B377" s="181"/>
      <c r="C377" s="232" t="s">
        <v>590</v>
      </c>
      <c r="D377" s="232" t="s">
        <v>440</v>
      </c>
      <c r="E377" s="233" t="s">
        <v>570</v>
      </c>
      <c r="F377" s="234" t="s">
        <v>571</v>
      </c>
      <c r="G377" s="235" t="s">
        <v>486</v>
      </c>
      <c r="H377" s="236">
        <v>45</v>
      </c>
      <c r="I377" s="237"/>
      <c r="J377" s="238">
        <f>ROUND(I377*H377,2)</f>
        <v>0</v>
      </c>
      <c r="K377" s="234" t="s">
        <v>294</v>
      </c>
      <c r="L377" s="239"/>
      <c r="M377" s="240" t="s">
        <v>1</v>
      </c>
      <c r="N377" s="241" t="s">
        <v>40</v>
      </c>
      <c r="O377" s="77"/>
      <c r="P377" s="191">
        <f>O377*H377</f>
        <v>0</v>
      </c>
      <c r="Q377" s="191">
        <v>0.0042599999999999999</v>
      </c>
      <c r="R377" s="191">
        <f>Q377*H377</f>
        <v>0.19169999999999998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329</v>
      </c>
      <c r="AT377" s="193" t="s">
        <v>440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572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571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 ht="24.15" customHeight="1">
      <c r="A379" s="38"/>
      <c r="B379" s="181"/>
      <c r="C379" s="232" t="s">
        <v>595</v>
      </c>
      <c r="D379" s="232" t="s">
        <v>440</v>
      </c>
      <c r="E379" s="233" t="s">
        <v>1147</v>
      </c>
      <c r="F379" s="234" t="s">
        <v>1516</v>
      </c>
      <c r="G379" s="235" t="s">
        <v>486</v>
      </c>
      <c r="H379" s="236">
        <v>2</v>
      </c>
      <c r="I379" s="237"/>
      <c r="J379" s="238">
        <f>ROUND(I379*H379,2)</f>
        <v>0</v>
      </c>
      <c r="K379" s="234" t="s">
        <v>1</v>
      </c>
      <c r="L379" s="239"/>
      <c r="M379" s="240" t="s">
        <v>1</v>
      </c>
      <c r="N379" s="241" t="s">
        <v>40</v>
      </c>
      <c r="O379" s="77"/>
      <c r="P379" s="191">
        <f>O379*H379</f>
        <v>0</v>
      </c>
      <c r="Q379" s="191">
        <v>0.0042599999999999999</v>
      </c>
      <c r="R379" s="191">
        <f>Q379*H379</f>
        <v>0.0085199999999999998</v>
      </c>
      <c r="S379" s="191">
        <v>0</v>
      </c>
      <c r="T379" s="19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3" t="s">
        <v>329</v>
      </c>
      <c r="AT379" s="193" t="s">
        <v>440</v>
      </c>
      <c r="AU379" s="193" t="s">
        <v>84</v>
      </c>
      <c r="AY379" s="19" t="s">
        <v>283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9" t="s">
        <v>82</v>
      </c>
      <c r="BK379" s="194">
        <f>ROUND(I379*H379,2)</f>
        <v>0</v>
      </c>
      <c r="BL379" s="19" t="s">
        <v>96</v>
      </c>
      <c r="BM379" s="193" t="s">
        <v>1517</v>
      </c>
    </row>
    <row r="380" s="2" customFormat="1">
      <c r="A380" s="38"/>
      <c r="B380" s="39"/>
      <c r="C380" s="38"/>
      <c r="D380" s="195" t="s">
        <v>290</v>
      </c>
      <c r="E380" s="38"/>
      <c r="F380" s="196" t="s">
        <v>1516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290</v>
      </c>
      <c r="AU380" s="19" t="s">
        <v>84</v>
      </c>
    </row>
    <row r="381" s="2" customFormat="1" ht="24.15" customHeight="1">
      <c r="A381" s="38"/>
      <c r="B381" s="181"/>
      <c r="C381" s="182" t="s">
        <v>600</v>
      </c>
      <c r="D381" s="182" t="s">
        <v>285</v>
      </c>
      <c r="E381" s="183" t="s">
        <v>574</v>
      </c>
      <c r="F381" s="184" t="s">
        <v>575</v>
      </c>
      <c r="G381" s="185" t="s">
        <v>345</v>
      </c>
      <c r="H381" s="186">
        <v>1669</v>
      </c>
      <c r="I381" s="187"/>
      <c r="J381" s="188">
        <f>ROUND(I381*H381,2)</f>
        <v>0</v>
      </c>
      <c r="K381" s="184" t="s">
        <v>1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576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575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4" customFormat="1">
      <c r="A383" s="14"/>
      <c r="B383" s="208"/>
      <c r="C383" s="14"/>
      <c r="D383" s="195" t="s">
        <v>302</v>
      </c>
      <c r="E383" s="209" t="s">
        <v>1</v>
      </c>
      <c r="F383" s="210" t="s">
        <v>1518</v>
      </c>
      <c r="G383" s="14"/>
      <c r="H383" s="211">
        <v>1669</v>
      </c>
      <c r="I383" s="212"/>
      <c r="J383" s="14"/>
      <c r="K383" s="14"/>
      <c r="L383" s="208"/>
      <c r="M383" s="213"/>
      <c r="N383" s="214"/>
      <c r="O383" s="214"/>
      <c r="P383" s="214"/>
      <c r="Q383" s="214"/>
      <c r="R383" s="214"/>
      <c r="S383" s="214"/>
      <c r="T383" s="21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9" t="s">
        <v>302</v>
      </c>
      <c r="AU383" s="209" t="s">
        <v>84</v>
      </c>
      <c r="AV383" s="14" t="s">
        <v>84</v>
      </c>
      <c r="AW383" s="14" t="s">
        <v>32</v>
      </c>
      <c r="AX383" s="14" t="s">
        <v>82</v>
      </c>
      <c r="AY383" s="209" t="s">
        <v>283</v>
      </c>
    </row>
    <row r="384" s="2" customFormat="1" ht="14.4" customHeight="1">
      <c r="A384" s="38"/>
      <c r="B384" s="181"/>
      <c r="C384" s="182" t="s">
        <v>605</v>
      </c>
      <c r="D384" s="182" t="s">
        <v>285</v>
      </c>
      <c r="E384" s="183" t="s">
        <v>578</v>
      </c>
      <c r="F384" s="184" t="s">
        <v>579</v>
      </c>
      <c r="G384" s="185" t="s">
        <v>345</v>
      </c>
      <c r="H384" s="186">
        <v>1669</v>
      </c>
      <c r="I384" s="187"/>
      <c r="J384" s="188">
        <f>ROUND(I384*H384,2)</f>
        <v>0</v>
      </c>
      <c r="K384" s="184" t="s">
        <v>1</v>
      </c>
      <c r="L384" s="39"/>
      <c r="M384" s="189" t="s">
        <v>1</v>
      </c>
      <c r="N384" s="190" t="s">
        <v>40</v>
      </c>
      <c r="O384" s="77"/>
      <c r="P384" s="191">
        <f>O384*H384</f>
        <v>0</v>
      </c>
      <c r="Q384" s="191">
        <v>0</v>
      </c>
      <c r="R384" s="191">
        <f>Q384*H384</f>
        <v>0</v>
      </c>
      <c r="S384" s="191">
        <v>0</v>
      </c>
      <c r="T384" s="192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3" t="s">
        <v>96</v>
      </c>
      <c r="AT384" s="193" t="s">
        <v>285</v>
      </c>
      <c r="AU384" s="193" t="s">
        <v>84</v>
      </c>
      <c r="AY384" s="19" t="s">
        <v>283</v>
      </c>
      <c r="BE384" s="194">
        <f>IF(N384="základní",J384,0)</f>
        <v>0</v>
      </c>
      <c r="BF384" s="194">
        <f>IF(N384="snížená",J384,0)</f>
        <v>0</v>
      </c>
      <c r="BG384" s="194">
        <f>IF(N384="zákl. přenesená",J384,0)</f>
        <v>0</v>
      </c>
      <c r="BH384" s="194">
        <f>IF(N384="sníž. přenesená",J384,0)</f>
        <v>0</v>
      </c>
      <c r="BI384" s="194">
        <f>IF(N384="nulová",J384,0)</f>
        <v>0</v>
      </c>
      <c r="BJ384" s="19" t="s">
        <v>82</v>
      </c>
      <c r="BK384" s="194">
        <f>ROUND(I384*H384,2)</f>
        <v>0</v>
      </c>
      <c r="BL384" s="19" t="s">
        <v>96</v>
      </c>
      <c r="BM384" s="193" t="s">
        <v>580</v>
      </c>
    </row>
    <row r="385" s="2" customFormat="1">
      <c r="A385" s="38"/>
      <c r="B385" s="39"/>
      <c r="C385" s="38"/>
      <c r="D385" s="195" t="s">
        <v>290</v>
      </c>
      <c r="E385" s="38"/>
      <c r="F385" s="196" t="s">
        <v>579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290</v>
      </c>
      <c r="AU385" s="19" t="s">
        <v>84</v>
      </c>
    </row>
    <row r="386" s="2" customFormat="1">
      <c r="A386" s="38"/>
      <c r="B386" s="39"/>
      <c r="C386" s="38"/>
      <c r="D386" s="195" t="s">
        <v>300</v>
      </c>
      <c r="E386" s="38"/>
      <c r="F386" s="200" t="s">
        <v>581</v>
      </c>
      <c r="G386" s="38"/>
      <c r="H386" s="38"/>
      <c r="I386" s="197"/>
      <c r="J386" s="38"/>
      <c r="K386" s="38"/>
      <c r="L386" s="39"/>
      <c r="M386" s="198"/>
      <c r="N386" s="199"/>
      <c r="O386" s="77"/>
      <c r="P386" s="77"/>
      <c r="Q386" s="77"/>
      <c r="R386" s="77"/>
      <c r="S386" s="77"/>
      <c r="T386" s="78"/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T386" s="19" t="s">
        <v>300</v>
      </c>
      <c r="AU386" s="19" t="s">
        <v>84</v>
      </c>
    </row>
    <row r="387" s="2" customFormat="1" ht="14.4" customHeight="1">
      <c r="A387" s="38"/>
      <c r="B387" s="181"/>
      <c r="C387" s="182" t="s">
        <v>610</v>
      </c>
      <c r="D387" s="182" t="s">
        <v>285</v>
      </c>
      <c r="E387" s="183" t="s">
        <v>777</v>
      </c>
      <c r="F387" s="184" t="s">
        <v>778</v>
      </c>
      <c r="G387" s="185" t="s">
        <v>345</v>
      </c>
      <c r="H387" s="186">
        <v>1.5</v>
      </c>
      <c r="I387" s="187"/>
      <c r="J387" s="188">
        <f>ROUND(I387*H387,2)</f>
        <v>0</v>
      </c>
      <c r="K387" s="184" t="s">
        <v>294</v>
      </c>
      <c r="L387" s="39"/>
      <c r="M387" s="189" t="s">
        <v>1</v>
      </c>
      <c r="N387" s="190" t="s">
        <v>40</v>
      </c>
      <c r="O387" s="77"/>
      <c r="P387" s="191">
        <f>O387*H387</f>
        <v>0</v>
      </c>
      <c r="Q387" s="191">
        <v>0</v>
      </c>
      <c r="R387" s="191">
        <f>Q387*H387</f>
        <v>0</v>
      </c>
      <c r="S387" s="191">
        <v>0</v>
      </c>
      <c r="T387" s="192">
        <f>S387*H387</f>
        <v>0</v>
      </c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R387" s="193" t="s">
        <v>96</v>
      </c>
      <c r="AT387" s="193" t="s">
        <v>285</v>
      </c>
      <c r="AU387" s="193" t="s">
        <v>84</v>
      </c>
      <c r="AY387" s="19" t="s">
        <v>283</v>
      </c>
      <c r="BE387" s="194">
        <f>IF(N387="základní",J387,0)</f>
        <v>0</v>
      </c>
      <c r="BF387" s="194">
        <f>IF(N387="snížená",J387,0)</f>
        <v>0</v>
      </c>
      <c r="BG387" s="194">
        <f>IF(N387="zákl. přenesená",J387,0)</f>
        <v>0</v>
      </c>
      <c r="BH387" s="194">
        <f>IF(N387="sníž. přenesená",J387,0)</f>
        <v>0</v>
      </c>
      <c r="BI387" s="194">
        <f>IF(N387="nulová",J387,0)</f>
        <v>0</v>
      </c>
      <c r="BJ387" s="19" t="s">
        <v>82</v>
      </c>
      <c r="BK387" s="194">
        <f>ROUND(I387*H387,2)</f>
        <v>0</v>
      </c>
      <c r="BL387" s="19" t="s">
        <v>96</v>
      </c>
      <c r="BM387" s="193" t="s">
        <v>779</v>
      </c>
    </row>
    <row r="388" s="2" customFormat="1">
      <c r="A388" s="38"/>
      <c r="B388" s="39"/>
      <c r="C388" s="38"/>
      <c r="D388" s="195" t="s">
        <v>290</v>
      </c>
      <c r="E388" s="38"/>
      <c r="F388" s="196" t="s">
        <v>780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290</v>
      </c>
      <c r="AU388" s="19" t="s">
        <v>84</v>
      </c>
    </row>
    <row r="389" s="2" customFormat="1">
      <c r="A389" s="38"/>
      <c r="B389" s="39"/>
      <c r="C389" s="38"/>
      <c r="D389" s="195" t="s">
        <v>300</v>
      </c>
      <c r="E389" s="38"/>
      <c r="F389" s="200" t="s">
        <v>588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300</v>
      </c>
      <c r="AU389" s="19" t="s">
        <v>84</v>
      </c>
    </row>
    <row r="390" s="2" customFormat="1" ht="24.15" customHeight="1">
      <c r="A390" s="38"/>
      <c r="B390" s="181"/>
      <c r="C390" s="182" t="s">
        <v>615</v>
      </c>
      <c r="D390" s="182" t="s">
        <v>285</v>
      </c>
      <c r="E390" s="183" t="s">
        <v>583</v>
      </c>
      <c r="F390" s="184" t="s">
        <v>584</v>
      </c>
      <c r="G390" s="185" t="s">
        <v>585</v>
      </c>
      <c r="H390" s="186">
        <v>52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0.00031</v>
      </c>
      <c r="R390" s="191">
        <f>Q390*H390</f>
        <v>0.016119999999999999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586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587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588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3" customFormat="1">
      <c r="A393" s="13"/>
      <c r="B393" s="201"/>
      <c r="C393" s="13"/>
      <c r="D393" s="195" t="s">
        <v>302</v>
      </c>
      <c r="E393" s="202" t="s">
        <v>1</v>
      </c>
      <c r="F393" s="203" t="s">
        <v>589</v>
      </c>
      <c r="G393" s="13"/>
      <c r="H393" s="202" t="s">
        <v>1</v>
      </c>
      <c r="I393" s="204"/>
      <c r="J393" s="13"/>
      <c r="K393" s="13"/>
      <c r="L393" s="201"/>
      <c r="M393" s="205"/>
      <c r="N393" s="206"/>
      <c r="O393" s="206"/>
      <c r="P393" s="206"/>
      <c r="Q393" s="206"/>
      <c r="R393" s="206"/>
      <c r="S393" s="206"/>
      <c r="T393" s="207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T393" s="202" t="s">
        <v>302</v>
      </c>
      <c r="AU393" s="202" t="s">
        <v>84</v>
      </c>
      <c r="AV393" s="13" t="s">
        <v>82</v>
      </c>
      <c r="AW393" s="13" t="s">
        <v>32</v>
      </c>
      <c r="AX393" s="13" t="s">
        <v>75</v>
      </c>
      <c r="AY393" s="202" t="s">
        <v>283</v>
      </c>
    </row>
    <row r="394" s="14" customFormat="1">
      <c r="A394" s="14"/>
      <c r="B394" s="208"/>
      <c r="C394" s="14"/>
      <c r="D394" s="195" t="s">
        <v>302</v>
      </c>
      <c r="E394" s="209" t="s">
        <v>1</v>
      </c>
      <c r="F394" s="210" t="s">
        <v>1519</v>
      </c>
      <c r="G394" s="14"/>
      <c r="H394" s="211">
        <v>52</v>
      </c>
      <c r="I394" s="212"/>
      <c r="J394" s="14"/>
      <c r="K394" s="14"/>
      <c r="L394" s="208"/>
      <c r="M394" s="213"/>
      <c r="N394" s="214"/>
      <c r="O394" s="214"/>
      <c r="P394" s="214"/>
      <c r="Q394" s="214"/>
      <c r="R394" s="214"/>
      <c r="S394" s="214"/>
      <c r="T394" s="215"/>
      <c r="U394" s="14"/>
      <c r="V394" s="14"/>
      <c r="W394" s="14"/>
      <c r="X394" s="14"/>
      <c r="Y394" s="14"/>
      <c r="Z394" s="14"/>
      <c r="AA394" s="14"/>
      <c r="AB394" s="14"/>
      <c r="AC394" s="14"/>
      <c r="AD394" s="14"/>
      <c r="AE394" s="14"/>
      <c r="AT394" s="209" t="s">
        <v>302</v>
      </c>
      <c r="AU394" s="209" t="s">
        <v>84</v>
      </c>
      <c r="AV394" s="14" t="s">
        <v>84</v>
      </c>
      <c r="AW394" s="14" t="s">
        <v>32</v>
      </c>
      <c r="AX394" s="14" t="s">
        <v>82</v>
      </c>
      <c r="AY394" s="209" t="s">
        <v>283</v>
      </c>
    </row>
    <row r="395" s="2" customFormat="1" ht="24.15" customHeight="1">
      <c r="A395" s="38"/>
      <c r="B395" s="181"/>
      <c r="C395" s="182" t="s">
        <v>619</v>
      </c>
      <c r="D395" s="182" t="s">
        <v>285</v>
      </c>
      <c r="E395" s="183" t="s">
        <v>591</v>
      </c>
      <c r="F395" s="184" t="s">
        <v>592</v>
      </c>
      <c r="G395" s="185" t="s">
        <v>345</v>
      </c>
      <c r="H395" s="186">
        <v>1602</v>
      </c>
      <c r="I395" s="187"/>
      <c r="J395" s="188">
        <f>ROUND(I395*H395,2)</f>
        <v>0</v>
      </c>
      <c r="K395" s="184" t="s">
        <v>294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</v>
      </c>
      <c r="R395" s="191">
        <f>Q395*H395</f>
        <v>0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593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594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588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4" customFormat="1">
      <c r="A398" s="14"/>
      <c r="B398" s="208"/>
      <c r="C398" s="14"/>
      <c r="D398" s="195" t="s">
        <v>302</v>
      </c>
      <c r="E398" s="209" t="s">
        <v>1</v>
      </c>
      <c r="F398" s="210" t="s">
        <v>1520</v>
      </c>
      <c r="G398" s="14"/>
      <c r="H398" s="211">
        <v>1602</v>
      </c>
      <c r="I398" s="212"/>
      <c r="J398" s="14"/>
      <c r="K398" s="14"/>
      <c r="L398" s="208"/>
      <c r="M398" s="213"/>
      <c r="N398" s="214"/>
      <c r="O398" s="214"/>
      <c r="P398" s="214"/>
      <c r="Q398" s="214"/>
      <c r="R398" s="214"/>
      <c r="S398" s="214"/>
      <c r="T398" s="215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9" t="s">
        <v>302</v>
      </c>
      <c r="AU398" s="209" t="s">
        <v>84</v>
      </c>
      <c r="AV398" s="14" t="s">
        <v>84</v>
      </c>
      <c r="AW398" s="14" t="s">
        <v>32</v>
      </c>
      <c r="AX398" s="14" t="s">
        <v>82</v>
      </c>
      <c r="AY398" s="209" t="s">
        <v>283</v>
      </c>
    </row>
    <row r="399" s="2" customFormat="1" ht="24.15" customHeight="1">
      <c r="A399" s="38"/>
      <c r="B399" s="181"/>
      <c r="C399" s="182" t="s">
        <v>623</v>
      </c>
      <c r="D399" s="182" t="s">
        <v>285</v>
      </c>
      <c r="E399" s="183" t="s">
        <v>1521</v>
      </c>
      <c r="F399" s="184" t="s">
        <v>1522</v>
      </c>
      <c r="G399" s="185" t="s">
        <v>585</v>
      </c>
      <c r="H399" s="186">
        <v>3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0.00025000000000000001</v>
      </c>
      <c r="R399" s="191">
        <f>Q399*H399</f>
        <v>0.00075000000000000002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1523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1524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>
      <c r="A401" s="38"/>
      <c r="B401" s="39"/>
      <c r="C401" s="38"/>
      <c r="D401" s="195" t="s">
        <v>300</v>
      </c>
      <c r="E401" s="38"/>
      <c r="F401" s="200" t="s">
        <v>588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300</v>
      </c>
      <c r="AU401" s="19" t="s">
        <v>84</v>
      </c>
    </row>
    <row r="402" s="13" customFormat="1">
      <c r="A402" s="13"/>
      <c r="B402" s="201"/>
      <c r="C402" s="13"/>
      <c r="D402" s="195" t="s">
        <v>302</v>
      </c>
      <c r="E402" s="202" t="s">
        <v>1</v>
      </c>
      <c r="F402" s="203" t="s">
        <v>589</v>
      </c>
      <c r="G402" s="13"/>
      <c r="H402" s="202" t="s">
        <v>1</v>
      </c>
      <c r="I402" s="204"/>
      <c r="J402" s="13"/>
      <c r="K402" s="13"/>
      <c r="L402" s="201"/>
      <c r="M402" s="205"/>
      <c r="N402" s="206"/>
      <c r="O402" s="206"/>
      <c r="P402" s="206"/>
      <c r="Q402" s="206"/>
      <c r="R402" s="206"/>
      <c r="S402" s="206"/>
      <c r="T402" s="20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02" t="s">
        <v>302</v>
      </c>
      <c r="AU402" s="202" t="s">
        <v>84</v>
      </c>
      <c r="AV402" s="13" t="s">
        <v>82</v>
      </c>
      <c r="AW402" s="13" t="s">
        <v>32</v>
      </c>
      <c r="AX402" s="13" t="s">
        <v>75</v>
      </c>
      <c r="AY402" s="202" t="s">
        <v>283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91</v>
      </c>
      <c r="G403" s="14"/>
      <c r="H403" s="211">
        <v>3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14.4" customHeight="1">
      <c r="A404" s="38"/>
      <c r="B404" s="181"/>
      <c r="C404" s="182" t="s">
        <v>628</v>
      </c>
      <c r="D404" s="182" t="s">
        <v>285</v>
      </c>
      <c r="E404" s="183" t="s">
        <v>1525</v>
      </c>
      <c r="F404" s="184" t="s">
        <v>1526</v>
      </c>
      <c r="G404" s="185" t="s">
        <v>345</v>
      </c>
      <c r="H404" s="186">
        <v>65.5</v>
      </c>
      <c r="I404" s="187"/>
      <c r="J404" s="188">
        <f>ROUND(I404*H404,2)</f>
        <v>0</v>
      </c>
      <c r="K404" s="184" t="s">
        <v>294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1527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1528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>
      <c r="A406" s="38"/>
      <c r="B406" s="39"/>
      <c r="C406" s="38"/>
      <c r="D406" s="195" t="s">
        <v>300</v>
      </c>
      <c r="E406" s="38"/>
      <c r="F406" s="200" t="s">
        <v>588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300</v>
      </c>
      <c r="AU406" s="19" t="s">
        <v>84</v>
      </c>
    </row>
    <row r="407" s="14" customFormat="1">
      <c r="A407" s="14"/>
      <c r="B407" s="208"/>
      <c r="C407" s="14"/>
      <c r="D407" s="195" t="s">
        <v>302</v>
      </c>
      <c r="E407" s="209" t="s">
        <v>1</v>
      </c>
      <c r="F407" s="210" t="s">
        <v>1529</v>
      </c>
      <c r="G407" s="14"/>
      <c r="H407" s="211">
        <v>65.5</v>
      </c>
      <c r="I407" s="212"/>
      <c r="J407" s="14"/>
      <c r="K407" s="14"/>
      <c r="L407" s="208"/>
      <c r="M407" s="213"/>
      <c r="N407" s="214"/>
      <c r="O407" s="214"/>
      <c r="P407" s="214"/>
      <c r="Q407" s="214"/>
      <c r="R407" s="214"/>
      <c r="S407" s="214"/>
      <c r="T407" s="215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9" t="s">
        <v>302</v>
      </c>
      <c r="AU407" s="209" t="s">
        <v>84</v>
      </c>
      <c r="AV407" s="14" t="s">
        <v>84</v>
      </c>
      <c r="AW407" s="14" t="s">
        <v>32</v>
      </c>
      <c r="AX407" s="14" t="s">
        <v>82</v>
      </c>
      <c r="AY407" s="209" t="s">
        <v>283</v>
      </c>
    </row>
    <row r="408" s="2" customFormat="1" ht="24.15" customHeight="1">
      <c r="A408" s="38"/>
      <c r="B408" s="181"/>
      <c r="C408" s="182" t="s">
        <v>632</v>
      </c>
      <c r="D408" s="182" t="s">
        <v>285</v>
      </c>
      <c r="E408" s="183" t="s">
        <v>596</v>
      </c>
      <c r="F408" s="184" t="s">
        <v>597</v>
      </c>
      <c r="G408" s="185" t="s">
        <v>486</v>
      </c>
      <c r="H408" s="186">
        <v>112</v>
      </c>
      <c r="I408" s="187"/>
      <c r="J408" s="188">
        <f>ROUND(I408*H408,2)</f>
        <v>0</v>
      </c>
      <c r="K408" s="184" t="s">
        <v>294</v>
      </c>
      <c r="L408" s="39"/>
      <c r="M408" s="189" t="s">
        <v>1</v>
      </c>
      <c r="N408" s="190" t="s">
        <v>40</v>
      </c>
      <c r="O408" s="77"/>
      <c r="P408" s="191">
        <f>O408*H408</f>
        <v>0</v>
      </c>
      <c r="Q408" s="191">
        <v>0.010189999999999999</v>
      </c>
      <c r="R408" s="191">
        <f>Q408*H408</f>
        <v>1.1412799999999999</v>
      </c>
      <c r="S408" s="191">
        <v>0</v>
      </c>
      <c r="T408" s="192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3" t="s">
        <v>96</v>
      </c>
      <c r="AT408" s="193" t="s">
        <v>285</v>
      </c>
      <c r="AU408" s="193" t="s">
        <v>84</v>
      </c>
      <c r="AY408" s="19" t="s">
        <v>283</v>
      </c>
      <c r="BE408" s="194">
        <f>IF(N408="základní",J408,0)</f>
        <v>0</v>
      </c>
      <c r="BF408" s="194">
        <f>IF(N408="snížená",J408,0)</f>
        <v>0</v>
      </c>
      <c r="BG408" s="194">
        <f>IF(N408="zákl. přenesená",J408,0)</f>
        <v>0</v>
      </c>
      <c r="BH408" s="194">
        <f>IF(N408="sníž. přenesená",J408,0)</f>
        <v>0</v>
      </c>
      <c r="BI408" s="194">
        <f>IF(N408="nulová",J408,0)</f>
        <v>0</v>
      </c>
      <c r="BJ408" s="19" t="s">
        <v>82</v>
      </c>
      <c r="BK408" s="194">
        <f>ROUND(I408*H408,2)</f>
        <v>0</v>
      </c>
      <c r="BL408" s="19" t="s">
        <v>96</v>
      </c>
      <c r="BM408" s="193" t="s">
        <v>598</v>
      </c>
    </row>
    <row r="409" s="2" customFormat="1">
      <c r="A409" s="38"/>
      <c r="B409" s="39"/>
      <c r="C409" s="38"/>
      <c r="D409" s="195" t="s">
        <v>290</v>
      </c>
      <c r="E409" s="38"/>
      <c r="F409" s="196" t="s">
        <v>597</v>
      </c>
      <c r="G409" s="38"/>
      <c r="H409" s="38"/>
      <c r="I409" s="197"/>
      <c r="J409" s="38"/>
      <c r="K409" s="38"/>
      <c r="L409" s="39"/>
      <c r="M409" s="198"/>
      <c r="N409" s="199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290</v>
      </c>
      <c r="AU409" s="19" t="s">
        <v>84</v>
      </c>
    </row>
    <row r="410" s="2" customFormat="1">
      <c r="A410" s="38"/>
      <c r="B410" s="39"/>
      <c r="C410" s="38"/>
      <c r="D410" s="195" t="s">
        <v>300</v>
      </c>
      <c r="E410" s="38"/>
      <c r="F410" s="200" t="s">
        <v>318</v>
      </c>
      <c r="G410" s="38"/>
      <c r="H410" s="38"/>
      <c r="I410" s="197"/>
      <c r="J410" s="38"/>
      <c r="K410" s="38"/>
      <c r="L410" s="39"/>
      <c r="M410" s="198"/>
      <c r="N410" s="199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300</v>
      </c>
      <c r="AU410" s="19" t="s">
        <v>84</v>
      </c>
    </row>
    <row r="411" s="14" customFormat="1">
      <c r="A411" s="14"/>
      <c r="B411" s="208"/>
      <c r="C411" s="14"/>
      <c r="D411" s="195" t="s">
        <v>302</v>
      </c>
      <c r="E411" s="209" t="s">
        <v>1</v>
      </c>
      <c r="F411" s="210" t="s">
        <v>1530</v>
      </c>
      <c r="G411" s="14"/>
      <c r="H411" s="211">
        <v>112</v>
      </c>
      <c r="I411" s="212"/>
      <c r="J411" s="14"/>
      <c r="K411" s="14"/>
      <c r="L411" s="208"/>
      <c r="M411" s="213"/>
      <c r="N411" s="214"/>
      <c r="O411" s="214"/>
      <c r="P411" s="214"/>
      <c r="Q411" s="214"/>
      <c r="R411" s="214"/>
      <c r="S411" s="214"/>
      <c r="T411" s="215"/>
      <c r="U411" s="14"/>
      <c r="V411" s="14"/>
      <c r="W411" s="14"/>
      <c r="X411" s="14"/>
      <c r="Y411" s="14"/>
      <c r="Z411" s="14"/>
      <c r="AA411" s="14"/>
      <c r="AB411" s="14"/>
      <c r="AC411" s="14"/>
      <c r="AD411" s="14"/>
      <c r="AE411" s="14"/>
      <c r="AT411" s="209" t="s">
        <v>302</v>
      </c>
      <c r="AU411" s="209" t="s">
        <v>84</v>
      </c>
      <c r="AV411" s="14" t="s">
        <v>84</v>
      </c>
      <c r="AW411" s="14" t="s">
        <v>32</v>
      </c>
      <c r="AX411" s="14" t="s">
        <v>82</v>
      </c>
      <c r="AY411" s="209" t="s">
        <v>283</v>
      </c>
    </row>
    <row r="412" s="2" customFormat="1" ht="24.15" customHeight="1">
      <c r="A412" s="38"/>
      <c r="B412" s="181"/>
      <c r="C412" s="232" t="s">
        <v>636</v>
      </c>
      <c r="D412" s="232" t="s">
        <v>440</v>
      </c>
      <c r="E412" s="233" t="s">
        <v>601</v>
      </c>
      <c r="F412" s="234" t="s">
        <v>602</v>
      </c>
      <c r="G412" s="235" t="s">
        <v>486</v>
      </c>
      <c r="H412" s="236">
        <v>24</v>
      </c>
      <c r="I412" s="237"/>
      <c r="J412" s="238">
        <f>ROUND(I412*H412,2)</f>
        <v>0</v>
      </c>
      <c r="K412" s="234" t="s">
        <v>294</v>
      </c>
      <c r="L412" s="239"/>
      <c r="M412" s="240" t="s">
        <v>1</v>
      </c>
      <c r="N412" s="241" t="s">
        <v>40</v>
      </c>
      <c r="O412" s="77"/>
      <c r="P412" s="191">
        <f>O412*H412</f>
        <v>0</v>
      </c>
      <c r="Q412" s="191">
        <v>0.254</v>
      </c>
      <c r="R412" s="191">
        <f>Q412*H412</f>
        <v>6.0960000000000001</v>
      </c>
      <c r="S412" s="191">
        <v>0</v>
      </c>
      <c r="T412" s="192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3" t="s">
        <v>329</v>
      </c>
      <c r="AT412" s="193" t="s">
        <v>440</v>
      </c>
      <c r="AU412" s="193" t="s">
        <v>84</v>
      </c>
      <c r="AY412" s="19" t="s">
        <v>283</v>
      </c>
      <c r="BE412" s="194">
        <f>IF(N412="základní",J412,0)</f>
        <v>0</v>
      </c>
      <c r="BF412" s="194">
        <f>IF(N412="snížená",J412,0)</f>
        <v>0</v>
      </c>
      <c r="BG412" s="194">
        <f>IF(N412="zákl. přenesená",J412,0)</f>
        <v>0</v>
      </c>
      <c r="BH412" s="194">
        <f>IF(N412="sníž. přenesená",J412,0)</f>
        <v>0</v>
      </c>
      <c r="BI412" s="194">
        <f>IF(N412="nulová",J412,0)</f>
        <v>0</v>
      </c>
      <c r="BJ412" s="19" t="s">
        <v>82</v>
      </c>
      <c r="BK412" s="194">
        <f>ROUND(I412*H412,2)</f>
        <v>0</v>
      </c>
      <c r="BL412" s="19" t="s">
        <v>96</v>
      </c>
      <c r="BM412" s="193" t="s">
        <v>1531</v>
      </c>
    </row>
    <row r="413" s="2" customFormat="1">
      <c r="A413" s="38"/>
      <c r="B413" s="39"/>
      <c r="C413" s="38"/>
      <c r="D413" s="195" t="s">
        <v>290</v>
      </c>
      <c r="E413" s="38"/>
      <c r="F413" s="196" t="s">
        <v>604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290</v>
      </c>
      <c r="AU413" s="19" t="s">
        <v>84</v>
      </c>
    </row>
    <row r="414" s="2" customFormat="1" ht="24.15" customHeight="1">
      <c r="A414" s="38"/>
      <c r="B414" s="181"/>
      <c r="C414" s="232" t="s">
        <v>640</v>
      </c>
      <c r="D414" s="232" t="s">
        <v>440</v>
      </c>
      <c r="E414" s="233" t="s">
        <v>606</v>
      </c>
      <c r="F414" s="234" t="s">
        <v>607</v>
      </c>
      <c r="G414" s="235" t="s">
        <v>486</v>
      </c>
      <c r="H414" s="236">
        <v>24</v>
      </c>
      <c r="I414" s="237"/>
      <c r="J414" s="238">
        <f>ROUND(I414*H414,2)</f>
        <v>0</v>
      </c>
      <c r="K414" s="234" t="s">
        <v>294</v>
      </c>
      <c r="L414" s="239"/>
      <c r="M414" s="240" t="s">
        <v>1</v>
      </c>
      <c r="N414" s="241" t="s">
        <v>40</v>
      </c>
      <c r="O414" s="77"/>
      <c r="P414" s="191">
        <f>O414*H414</f>
        <v>0</v>
      </c>
      <c r="Q414" s="191">
        <v>0.50600000000000001</v>
      </c>
      <c r="R414" s="191">
        <f>Q414*H414</f>
        <v>12.144</v>
      </c>
      <c r="S414" s="191">
        <v>0</v>
      </c>
      <c r="T414" s="192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3" t="s">
        <v>329</v>
      </c>
      <c r="AT414" s="193" t="s">
        <v>440</v>
      </c>
      <c r="AU414" s="193" t="s">
        <v>84</v>
      </c>
      <c r="AY414" s="19" t="s">
        <v>283</v>
      </c>
      <c r="BE414" s="194">
        <f>IF(N414="základní",J414,0)</f>
        <v>0</v>
      </c>
      <c r="BF414" s="194">
        <f>IF(N414="snížená",J414,0)</f>
        <v>0</v>
      </c>
      <c r="BG414" s="194">
        <f>IF(N414="zákl. přenesená",J414,0)</f>
        <v>0</v>
      </c>
      <c r="BH414" s="194">
        <f>IF(N414="sníž. přenesená",J414,0)</f>
        <v>0</v>
      </c>
      <c r="BI414" s="194">
        <f>IF(N414="nulová",J414,0)</f>
        <v>0</v>
      </c>
      <c r="BJ414" s="19" t="s">
        <v>82</v>
      </c>
      <c r="BK414" s="194">
        <f>ROUND(I414*H414,2)</f>
        <v>0</v>
      </c>
      <c r="BL414" s="19" t="s">
        <v>96</v>
      </c>
      <c r="BM414" s="193" t="s">
        <v>608</v>
      </c>
    </row>
    <row r="415" s="2" customFormat="1">
      <c r="A415" s="38"/>
      <c r="B415" s="39"/>
      <c r="C415" s="38"/>
      <c r="D415" s="195" t="s">
        <v>290</v>
      </c>
      <c r="E415" s="38"/>
      <c r="F415" s="196" t="s">
        <v>609</v>
      </c>
      <c r="G415" s="38"/>
      <c r="H415" s="38"/>
      <c r="I415" s="197"/>
      <c r="J415" s="38"/>
      <c r="K415" s="38"/>
      <c r="L415" s="39"/>
      <c r="M415" s="198"/>
      <c r="N415" s="199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290</v>
      </c>
      <c r="AU415" s="19" t="s">
        <v>84</v>
      </c>
    </row>
    <row r="416" s="2" customFormat="1" ht="24.15" customHeight="1">
      <c r="A416" s="38"/>
      <c r="B416" s="181"/>
      <c r="C416" s="232" t="s">
        <v>644</v>
      </c>
      <c r="D416" s="232" t="s">
        <v>440</v>
      </c>
      <c r="E416" s="233" t="s">
        <v>611</v>
      </c>
      <c r="F416" s="234" t="s">
        <v>612</v>
      </c>
      <c r="G416" s="235" t="s">
        <v>486</v>
      </c>
      <c r="H416" s="236">
        <v>64</v>
      </c>
      <c r="I416" s="237"/>
      <c r="J416" s="238">
        <f>ROUND(I416*H416,2)</f>
        <v>0</v>
      </c>
      <c r="K416" s="234" t="s">
        <v>294</v>
      </c>
      <c r="L416" s="239"/>
      <c r="M416" s="240" t="s">
        <v>1</v>
      </c>
      <c r="N416" s="241" t="s">
        <v>40</v>
      </c>
      <c r="O416" s="77"/>
      <c r="P416" s="191">
        <f>O416*H416</f>
        <v>0</v>
      </c>
      <c r="Q416" s="191">
        <v>1.0129999999999999</v>
      </c>
      <c r="R416" s="191">
        <f>Q416*H416</f>
        <v>64.831999999999994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329</v>
      </c>
      <c r="AT416" s="193" t="s">
        <v>440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613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614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2" customFormat="1" ht="24.15" customHeight="1">
      <c r="A418" s="38"/>
      <c r="B418" s="181"/>
      <c r="C418" s="182" t="s">
        <v>651</v>
      </c>
      <c r="D418" s="182" t="s">
        <v>285</v>
      </c>
      <c r="E418" s="183" t="s">
        <v>616</v>
      </c>
      <c r="F418" s="184" t="s">
        <v>617</v>
      </c>
      <c r="G418" s="185" t="s">
        <v>486</v>
      </c>
      <c r="H418" s="186">
        <v>51</v>
      </c>
      <c r="I418" s="187"/>
      <c r="J418" s="188">
        <f>ROUND(I418*H418,2)</f>
        <v>0</v>
      </c>
      <c r="K418" s="184" t="s">
        <v>294</v>
      </c>
      <c r="L418" s="39"/>
      <c r="M418" s="189" t="s">
        <v>1</v>
      </c>
      <c r="N418" s="190" t="s">
        <v>40</v>
      </c>
      <c r="O418" s="77"/>
      <c r="P418" s="191">
        <f>O418*H418</f>
        <v>0</v>
      </c>
      <c r="Q418" s="191">
        <v>0.01248</v>
      </c>
      <c r="R418" s="191">
        <f>Q418*H418</f>
        <v>0.63647999999999993</v>
      </c>
      <c r="S418" s="191">
        <v>0</v>
      </c>
      <c r="T418" s="19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93" t="s">
        <v>96</v>
      </c>
      <c r="AT418" s="193" t="s">
        <v>285</v>
      </c>
      <c r="AU418" s="193" t="s">
        <v>84</v>
      </c>
      <c r="AY418" s="19" t="s">
        <v>283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82</v>
      </c>
      <c r="BK418" s="194">
        <f>ROUND(I418*H418,2)</f>
        <v>0</v>
      </c>
      <c r="BL418" s="19" t="s">
        <v>96</v>
      </c>
      <c r="BM418" s="193" t="s">
        <v>618</v>
      </c>
    </row>
    <row r="419" s="2" customFormat="1">
      <c r="A419" s="38"/>
      <c r="B419" s="39"/>
      <c r="C419" s="38"/>
      <c r="D419" s="195" t="s">
        <v>290</v>
      </c>
      <c r="E419" s="38"/>
      <c r="F419" s="196" t="s">
        <v>617</v>
      </c>
      <c r="G419" s="38"/>
      <c r="H419" s="38"/>
      <c r="I419" s="197"/>
      <c r="J419" s="38"/>
      <c r="K419" s="38"/>
      <c r="L419" s="39"/>
      <c r="M419" s="198"/>
      <c r="N419" s="199"/>
      <c r="O419" s="77"/>
      <c r="P419" s="77"/>
      <c r="Q419" s="77"/>
      <c r="R419" s="77"/>
      <c r="S419" s="77"/>
      <c r="T419" s="7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9" t="s">
        <v>290</v>
      </c>
      <c r="AU419" s="19" t="s">
        <v>84</v>
      </c>
    </row>
    <row r="420" s="2" customFormat="1">
      <c r="A420" s="38"/>
      <c r="B420" s="39"/>
      <c r="C420" s="38"/>
      <c r="D420" s="195" t="s">
        <v>300</v>
      </c>
      <c r="E420" s="38"/>
      <c r="F420" s="200" t="s">
        <v>318</v>
      </c>
      <c r="G420" s="38"/>
      <c r="H420" s="38"/>
      <c r="I420" s="197"/>
      <c r="J420" s="38"/>
      <c r="K420" s="38"/>
      <c r="L420" s="39"/>
      <c r="M420" s="198"/>
      <c r="N420" s="199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300</v>
      </c>
      <c r="AU420" s="19" t="s">
        <v>84</v>
      </c>
    </row>
    <row r="421" s="14" customFormat="1">
      <c r="A421" s="14"/>
      <c r="B421" s="208"/>
      <c r="C421" s="14"/>
      <c r="D421" s="195" t="s">
        <v>302</v>
      </c>
      <c r="E421" s="209" t="s">
        <v>1</v>
      </c>
      <c r="F421" s="210" t="s">
        <v>590</v>
      </c>
      <c r="G421" s="14"/>
      <c r="H421" s="211">
        <v>51</v>
      </c>
      <c r="I421" s="212"/>
      <c r="J421" s="14"/>
      <c r="K421" s="14"/>
      <c r="L421" s="208"/>
      <c r="M421" s="213"/>
      <c r="N421" s="214"/>
      <c r="O421" s="214"/>
      <c r="P421" s="214"/>
      <c r="Q421" s="214"/>
      <c r="R421" s="214"/>
      <c r="S421" s="214"/>
      <c r="T421" s="215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09" t="s">
        <v>302</v>
      </c>
      <c r="AU421" s="209" t="s">
        <v>84</v>
      </c>
      <c r="AV421" s="14" t="s">
        <v>84</v>
      </c>
      <c r="AW421" s="14" t="s">
        <v>32</v>
      </c>
      <c r="AX421" s="14" t="s">
        <v>82</v>
      </c>
      <c r="AY421" s="209" t="s">
        <v>283</v>
      </c>
    </row>
    <row r="422" s="2" customFormat="1" ht="24.15" customHeight="1">
      <c r="A422" s="38"/>
      <c r="B422" s="181"/>
      <c r="C422" s="232" t="s">
        <v>656</v>
      </c>
      <c r="D422" s="232" t="s">
        <v>440</v>
      </c>
      <c r="E422" s="233" t="s">
        <v>620</v>
      </c>
      <c r="F422" s="234" t="s">
        <v>621</v>
      </c>
      <c r="G422" s="235" t="s">
        <v>486</v>
      </c>
      <c r="H422" s="236">
        <v>51</v>
      </c>
      <c r="I422" s="237"/>
      <c r="J422" s="238">
        <f>ROUND(I422*H422,2)</f>
        <v>0</v>
      </c>
      <c r="K422" s="234" t="s">
        <v>294</v>
      </c>
      <c r="L422" s="239"/>
      <c r="M422" s="240" t="s">
        <v>1</v>
      </c>
      <c r="N422" s="241" t="s">
        <v>40</v>
      </c>
      <c r="O422" s="77"/>
      <c r="P422" s="191">
        <f>O422*H422</f>
        <v>0</v>
      </c>
      <c r="Q422" s="191">
        <v>0.54800000000000004</v>
      </c>
      <c r="R422" s="191">
        <f>Q422*H422</f>
        <v>27.948</v>
      </c>
      <c r="S422" s="191">
        <v>0</v>
      </c>
      <c r="T422" s="192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3" t="s">
        <v>329</v>
      </c>
      <c r="AT422" s="193" t="s">
        <v>440</v>
      </c>
      <c r="AU422" s="193" t="s">
        <v>84</v>
      </c>
      <c r="AY422" s="19" t="s">
        <v>283</v>
      </c>
      <c r="BE422" s="194">
        <f>IF(N422="základní",J422,0)</f>
        <v>0</v>
      </c>
      <c r="BF422" s="194">
        <f>IF(N422="snížená",J422,0)</f>
        <v>0</v>
      </c>
      <c r="BG422" s="194">
        <f>IF(N422="zákl. přenesená",J422,0)</f>
        <v>0</v>
      </c>
      <c r="BH422" s="194">
        <f>IF(N422="sníž. přenesená",J422,0)</f>
        <v>0</v>
      </c>
      <c r="BI422" s="194">
        <f>IF(N422="nulová",J422,0)</f>
        <v>0</v>
      </c>
      <c r="BJ422" s="19" t="s">
        <v>82</v>
      </c>
      <c r="BK422" s="194">
        <f>ROUND(I422*H422,2)</f>
        <v>0</v>
      </c>
      <c r="BL422" s="19" t="s">
        <v>96</v>
      </c>
      <c r="BM422" s="193" t="s">
        <v>622</v>
      </c>
    </row>
    <row r="423" s="2" customFormat="1">
      <c r="A423" s="38"/>
      <c r="B423" s="39"/>
      <c r="C423" s="38"/>
      <c r="D423" s="195" t="s">
        <v>290</v>
      </c>
      <c r="E423" s="38"/>
      <c r="F423" s="196" t="s">
        <v>621</v>
      </c>
      <c r="G423" s="38"/>
      <c r="H423" s="38"/>
      <c r="I423" s="197"/>
      <c r="J423" s="38"/>
      <c r="K423" s="38"/>
      <c r="L423" s="39"/>
      <c r="M423" s="198"/>
      <c r="N423" s="199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290</v>
      </c>
      <c r="AU423" s="19" t="s">
        <v>84</v>
      </c>
    </row>
    <row r="424" s="2" customFormat="1" ht="24.15" customHeight="1">
      <c r="A424" s="38"/>
      <c r="B424" s="181"/>
      <c r="C424" s="182" t="s">
        <v>661</v>
      </c>
      <c r="D424" s="182" t="s">
        <v>285</v>
      </c>
      <c r="E424" s="183" t="s">
        <v>624</v>
      </c>
      <c r="F424" s="184" t="s">
        <v>625</v>
      </c>
      <c r="G424" s="185" t="s">
        <v>486</v>
      </c>
      <c r="H424" s="186">
        <v>52</v>
      </c>
      <c r="I424" s="187"/>
      <c r="J424" s="188">
        <f>ROUND(I424*H424,2)</f>
        <v>0</v>
      </c>
      <c r="K424" s="184" t="s">
        <v>294</v>
      </c>
      <c r="L424" s="39"/>
      <c r="M424" s="189" t="s">
        <v>1</v>
      </c>
      <c r="N424" s="190" t="s">
        <v>40</v>
      </c>
      <c r="O424" s="77"/>
      <c r="P424" s="191">
        <f>O424*H424</f>
        <v>0</v>
      </c>
      <c r="Q424" s="191">
        <v>0.028539999999999999</v>
      </c>
      <c r="R424" s="191">
        <f>Q424*H424</f>
        <v>1.4840800000000001</v>
      </c>
      <c r="S424" s="191">
        <v>0</v>
      </c>
      <c r="T424" s="192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93" t="s">
        <v>96</v>
      </c>
      <c r="AT424" s="193" t="s">
        <v>285</v>
      </c>
      <c r="AU424" s="193" t="s">
        <v>84</v>
      </c>
      <c r="AY424" s="19" t="s">
        <v>283</v>
      </c>
      <c r="BE424" s="194">
        <f>IF(N424="základní",J424,0)</f>
        <v>0</v>
      </c>
      <c r="BF424" s="194">
        <f>IF(N424="snížená",J424,0)</f>
        <v>0</v>
      </c>
      <c r="BG424" s="194">
        <f>IF(N424="zákl. přenesená",J424,0)</f>
        <v>0</v>
      </c>
      <c r="BH424" s="194">
        <f>IF(N424="sníž. přenesená",J424,0)</f>
        <v>0</v>
      </c>
      <c r="BI424" s="194">
        <f>IF(N424="nulová",J424,0)</f>
        <v>0</v>
      </c>
      <c r="BJ424" s="19" t="s">
        <v>82</v>
      </c>
      <c r="BK424" s="194">
        <f>ROUND(I424*H424,2)</f>
        <v>0</v>
      </c>
      <c r="BL424" s="19" t="s">
        <v>96</v>
      </c>
      <c r="BM424" s="193" t="s">
        <v>626</v>
      </c>
    </row>
    <row r="425" s="2" customFormat="1">
      <c r="A425" s="38"/>
      <c r="B425" s="39"/>
      <c r="C425" s="38"/>
      <c r="D425" s="195" t="s">
        <v>290</v>
      </c>
      <c r="E425" s="38"/>
      <c r="F425" s="196" t="s">
        <v>625</v>
      </c>
      <c r="G425" s="38"/>
      <c r="H425" s="38"/>
      <c r="I425" s="197"/>
      <c r="J425" s="38"/>
      <c r="K425" s="38"/>
      <c r="L425" s="39"/>
      <c r="M425" s="198"/>
      <c r="N425" s="199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290</v>
      </c>
      <c r="AU425" s="19" t="s">
        <v>84</v>
      </c>
    </row>
    <row r="426" s="2" customFormat="1">
      <c r="A426" s="38"/>
      <c r="B426" s="39"/>
      <c r="C426" s="38"/>
      <c r="D426" s="195" t="s">
        <v>300</v>
      </c>
      <c r="E426" s="38"/>
      <c r="F426" s="200" t="s">
        <v>318</v>
      </c>
      <c r="G426" s="38"/>
      <c r="H426" s="38"/>
      <c r="I426" s="197"/>
      <c r="J426" s="38"/>
      <c r="K426" s="38"/>
      <c r="L426" s="39"/>
      <c r="M426" s="198"/>
      <c r="N426" s="199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300</v>
      </c>
      <c r="AU426" s="19" t="s">
        <v>84</v>
      </c>
    </row>
    <row r="427" s="14" customFormat="1">
      <c r="A427" s="14"/>
      <c r="B427" s="208"/>
      <c r="C427" s="14"/>
      <c r="D427" s="195" t="s">
        <v>302</v>
      </c>
      <c r="E427" s="209" t="s">
        <v>1</v>
      </c>
      <c r="F427" s="210" t="s">
        <v>1532</v>
      </c>
      <c r="G427" s="14"/>
      <c r="H427" s="211">
        <v>52</v>
      </c>
      <c r="I427" s="212"/>
      <c r="J427" s="14"/>
      <c r="K427" s="14"/>
      <c r="L427" s="208"/>
      <c r="M427" s="213"/>
      <c r="N427" s="214"/>
      <c r="O427" s="214"/>
      <c r="P427" s="214"/>
      <c r="Q427" s="214"/>
      <c r="R427" s="214"/>
      <c r="S427" s="214"/>
      <c r="T427" s="215"/>
      <c r="U427" s="14"/>
      <c r="V427" s="14"/>
      <c r="W427" s="14"/>
      <c r="X427" s="14"/>
      <c r="Y427" s="14"/>
      <c r="Z427" s="14"/>
      <c r="AA427" s="14"/>
      <c r="AB427" s="14"/>
      <c r="AC427" s="14"/>
      <c r="AD427" s="14"/>
      <c r="AE427" s="14"/>
      <c r="AT427" s="209" t="s">
        <v>302</v>
      </c>
      <c r="AU427" s="209" t="s">
        <v>84</v>
      </c>
      <c r="AV427" s="14" t="s">
        <v>84</v>
      </c>
      <c r="AW427" s="14" t="s">
        <v>32</v>
      </c>
      <c r="AX427" s="14" t="s">
        <v>82</v>
      </c>
      <c r="AY427" s="209" t="s">
        <v>283</v>
      </c>
    </row>
    <row r="428" s="2" customFormat="1" ht="62.7" customHeight="1">
      <c r="A428" s="38"/>
      <c r="B428" s="181"/>
      <c r="C428" s="232" t="s">
        <v>667</v>
      </c>
      <c r="D428" s="232" t="s">
        <v>440</v>
      </c>
      <c r="E428" s="233" t="s">
        <v>633</v>
      </c>
      <c r="F428" s="234" t="s">
        <v>634</v>
      </c>
      <c r="G428" s="235" t="s">
        <v>486</v>
      </c>
      <c r="H428" s="236">
        <v>45</v>
      </c>
      <c r="I428" s="237"/>
      <c r="J428" s="238">
        <f>ROUND(I428*H428,2)</f>
        <v>0</v>
      </c>
      <c r="K428" s="234" t="s">
        <v>1</v>
      </c>
      <c r="L428" s="239"/>
      <c r="M428" s="240" t="s">
        <v>1</v>
      </c>
      <c r="N428" s="241" t="s">
        <v>40</v>
      </c>
      <c r="O428" s="77"/>
      <c r="P428" s="191">
        <f>O428*H428</f>
        <v>0</v>
      </c>
      <c r="Q428" s="191">
        <v>1.8700000000000001</v>
      </c>
      <c r="R428" s="191">
        <f>Q428*H428</f>
        <v>84.150000000000006</v>
      </c>
      <c r="S428" s="191">
        <v>0</v>
      </c>
      <c r="T428" s="192">
        <f>S428*H428</f>
        <v>0</v>
      </c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R428" s="193" t="s">
        <v>329</v>
      </c>
      <c r="AT428" s="193" t="s">
        <v>440</v>
      </c>
      <c r="AU428" s="193" t="s">
        <v>84</v>
      </c>
      <c r="AY428" s="19" t="s">
        <v>283</v>
      </c>
      <c r="BE428" s="194">
        <f>IF(N428="základní",J428,0)</f>
        <v>0</v>
      </c>
      <c r="BF428" s="194">
        <f>IF(N428="snížená",J428,0)</f>
        <v>0</v>
      </c>
      <c r="BG428" s="194">
        <f>IF(N428="zákl. přenesená",J428,0)</f>
        <v>0</v>
      </c>
      <c r="BH428" s="194">
        <f>IF(N428="sníž. přenesená",J428,0)</f>
        <v>0</v>
      </c>
      <c r="BI428" s="194">
        <f>IF(N428="nulová",J428,0)</f>
        <v>0</v>
      </c>
      <c r="BJ428" s="19" t="s">
        <v>82</v>
      </c>
      <c r="BK428" s="194">
        <f>ROUND(I428*H428,2)</f>
        <v>0</v>
      </c>
      <c r="BL428" s="19" t="s">
        <v>96</v>
      </c>
      <c r="BM428" s="193" t="s">
        <v>635</v>
      </c>
    </row>
    <row r="429" s="2" customFormat="1">
      <c r="A429" s="38"/>
      <c r="B429" s="39"/>
      <c r="C429" s="38"/>
      <c r="D429" s="195" t="s">
        <v>290</v>
      </c>
      <c r="E429" s="38"/>
      <c r="F429" s="196" t="s">
        <v>634</v>
      </c>
      <c r="G429" s="38"/>
      <c r="H429" s="38"/>
      <c r="I429" s="197"/>
      <c r="J429" s="38"/>
      <c r="K429" s="38"/>
      <c r="L429" s="39"/>
      <c r="M429" s="198"/>
      <c r="N429" s="199"/>
      <c r="O429" s="77"/>
      <c r="P429" s="77"/>
      <c r="Q429" s="77"/>
      <c r="R429" s="77"/>
      <c r="S429" s="77"/>
      <c r="T429" s="78"/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T429" s="19" t="s">
        <v>290</v>
      </c>
      <c r="AU429" s="19" t="s">
        <v>84</v>
      </c>
    </row>
    <row r="430" s="2" customFormat="1" ht="49.05" customHeight="1">
      <c r="A430" s="38"/>
      <c r="B430" s="181"/>
      <c r="C430" s="232" t="s">
        <v>671</v>
      </c>
      <c r="D430" s="232" t="s">
        <v>440</v>
      </c>
      <c r="E430" s="233" t="s">
        <v>637</v>
      </c>
      <c r="F430" s="234" t="s">
        <v>638</v>
      </c>
      <c r="G430" s="235" t="s">
        <v>486</v>
      </c>
      <c r="H430" s="236">
        <v>4</v>
      </c>
      <c r="I430" s="237"/>
      <c r="J430" s="238">
        <f>ROUND(I430*H430,2)</f>
        <v>0</v>
      </c>
      <c r="K430" s="234" t="s">
        <v>1</v>
      </c>
      <c r="L430" s="239"/>
      <c r="M430" s="240" t="s">
        <v>1</v>
      </c>
      <c r="N430" s="241" t="s">
        <v>40</v>
      </c>
      <c r="O430" s="77"/>
      <c r="P430" s="191">
        <f>O430*H430</f>
        <v>0</v>
      </c>
      <c r="Q430" s="191">
        <v>1.8700000000000001</v>
      </c>
      <c r="R430" s="191">
        <f>Q430*H430</f>
        <v>7.4800000000000004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329</v>
      </c>
      <c r="AT430" s="193" t="s">
        <v>440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1533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638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2" customFormat="1" ht="62.7" customHeight="1">
      <c r="A432" s="38"/>
      <c r="B432" s="181"/>
      <c r="C432" s="232" t="s">
        <v>676</v>
      </c>
      <c r="D432" s="232" t="s">
        <v>440</v>
      </c>
      <c r="E432" s="233" t="s">
        <v>1534</v>
      </c>
      <c r="F432" s="234" t="s">
        <v>1535</v>
      </c>
      <c r="G432" s="235" t="s">
        <v>486</v>
      </c>
      <c r="H432" s="236">
        <v>2</v>
      </c>
      <c r="I432" s="237"/>
      <c r="J432" s="238">
        <f>ROUND(I432*H432,2)</f>
        <v>0</v>
      </c>
      <c r="K432" s="234" t="s">
        <v>1</v>
      </c>
      <c r="L432" s="239"/>
      <c r="M432" s="240" t="s">
        <v>1</v>
      </c>
      <c r="N432" s="241" t="s">
        <v>40</v>
      </c>
      <c r="O432" s="77"/>
      <c r="P432" s="191">
        <f>O432*H432</f>
        <v>0</v>
      </c>
      <c r="Q432" s="191">
        <v>1.8700000000000001</v>
      </c>
      <c r="R432" s="191">
        <f>Q432*H432</f>
        <v>3.7400000000000002</v>
      </c>
      <c r="S432" s="191">
        <v>0</v>
      </c>
      <c r="T432" s="192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3" t="s">
        <v>329</v>
      </c>
      <c r="AT432" s="193" t="s">
        <v>440</v>
      </c>
      <c r="AU432" s="193" t="s">
        <v>84</v>
      </c>
      <c r="AY432" s="19" t="s">
        <v>283</v>
      </c>
      <c r="BE432" s="194">
        <f>IF(N432="základní",J432,0)</f>
        <v>0</v>
      </c>
      <c r="BF432" s="194">
        <f>IF(N432="snížená",J432,0)</f>
        <v>0</v>
      </c>
      <c r="BG432" s="194">
        <f>IF(N432="zákl. přenesená",J432,0)</f>
        <v>0</v>
      </c>
      <c r="BH432" s="194">
        <f>IF(N432="sníž. přenesená",J432,0)</f>
        <v>0</v>
      </c>
      <c r="BI432" s="194">
        <f>IF(N432="nulová",J432,0)</f>
        <v>0</v>
      </c>
      <c r="BJ432" s="19" t="s">
        <v>82</v>
      </c>
      <c r="BK432" s="194">
        <f>ROUND(I432*H432,2)</f>
        <v>0</v>
      </c>
      <c r="BL432" s="19" t="s">
        <v>96</v>
      </c>
      <c r="BM432" s="193" t="s">
        <v>1536</v>
      </c>
    </row>
    <row r="433" s="2" customFormat="1">
      <c r="A433" s="38"/>
      <c r="B433" s="39"/>
      <c r="C433" s="38"/>
      <c r="D433" s="195" t="s">
        <v>290</v>
      </c>
      <c r="E433" s="38"/>
      <c r="F433" s="196" t="s">
        <v>1535</v>
      </c>
      <c r="G433" s="38"/>
      <c r="H433" s="38"/>
      <c r="I433" s="197"/>
      <c r="J433" s="38"/>
      <c r="K433" s="38"/>
      <c r="L433" s="39"/>
      <c r="M433" s="198"/>
      <c r="N433" s="199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290</v>
      </c>
      <c r="AU433" s="19" t="s">
        <v>84</v>
      </c>
    </row>
    <row r="434" s="2" customFormat="1" ht="62.7" customHeight="1">
      <c r="A434" s="38"/>
      <c r="B434" s="181"/>
      <c r="C434" s="232" t="s">
        <v>682</v>
      </c>
      <c r="D434" s="232" t="s">
        <v>440</v>
      </c>
      <c r="E434" s="233" t="s">
        <v>1537</v>
      </c>
      <c r="F434" s="234" t="s">
        <v>1538</v>
      </c>
      <c r="G434" s="235" t="s">
        <v>486</v>
      </c>
      <c r="H434" s="236">
        <v>1</v>
      </c>
      <c r="I434" s="237"/>
      <c r="J434" s="238">
        <f>ROUND(I434*H434,2)</f>
        <v>0</v>
      </c>
      <c r="K434" s="234" t="s">
        <v>1</v>
      </c>
      <c r="L434" s="239"/>
      <c r="M434" s="240" t="s">
        <v>1</v>
      </c>
      <c r="N434" s="241" t="s">
        <v>40</v>
      </c>
      <c r="O434" s="77"/>
      <c r="P434" s="191">
        <f>O434*H434</f>
        <v>0</v>
      </c>
      <c r="Q434" s="191">
        <v>1.8700000000000001</v>
      </c>
      <c r="R434" s="191">
        <f>Q434*H434</f>
        <v>1.8700000000000001</v>
      </c>
      <c r="S434" s="191">
        <v>0</v>
      </c>
      <c r="T434" s="192">
        <f>S434*H434</f>
        <v>0</v>
      </c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R434" s="193" t="s">
        <v>329</v>
      </c>
      <c r="AT434" s="193" t="s">
        <v>440</v>
      </c>
      <c r="AU434" s="193" t="s">
        <v>84</v>
      </c>
      <c r="AY434" s="19" t="s">
        <v>283</v>
      </c>
      <c r="BE434" s="194">
        <f>IF(N434="základní",J434,0)</f>
        <v>0</v>
      </c>
      <c r="BF434" s="194">
        <f>IF(N434="snížená",J434,0)</f>
        <v>0</v>
      </c>
      <c r="BG434" s="194">
        <f>IF(N434="zákl. přenesená",J434,0)</f>
        <v>0</v>
      </c>
      <c r="BH434" s="194">
        <f>IF(N434="sníž. přenesená",J434,0)</f>
        <v>0</v>
      </c>
      <c r="BI434" s="194">
        <f>IF(N434="nulová",J434,0)</f>
        <v>0</v>
      </c>
      <c r="BJ434" s="19" t="s">
        <v>82</v>
      </c>
      <c r="BK434" s="194">
        <f>ROUND(I434*H434,2)</f>
        <v>0</v>
      </c>
      <c r="BL434" s="19" t="s">
        <v>96</v>
      </c>
      <c r="BM434" s="193" t="s">
        <v>1539</v>
      </c>
    </row>
    <row r="435" s="2" customFormat="1">
      <c r="A435" s="38"/>
      <c r="B435" s="39"/>
      <c r="C435" s="38"/>
      <c r="D435" s="195" t="s">
        <v>290</v>
      </c>
      <c r="E435" s="38"/>
      <c r="F435" s="196" t="s">
        <v>1538</v>
      </c>
      <c r="G435" s="38"/>
      <c r="H435" s="38"/>
      <c r="I435" s="197"/>
      <c r="J435" s="38"/>
      <c r="K435" s="38"/>
      <c r="L435" s="39"/>
      <c r="M435" s="198"/>
      <c r="N435" s="199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290</v>
      </c>
      <c r="AU435" s="19" t="s">
        <v>84</v>
      </c>
    </row>
    <row r="436" s="2" customFormat="1" ht="24.15" customHeight="1">
      <c r="A436" s="38"/>
      <c r="B436" s="181"/>
      <c r="C436" s="232" t="s">
        <v>689</v>
      </c>
      <c r="D436" s="232" t="s">
        <v>440</v>
      </c>
      <c r="E436" s="233" t="s">
        <v>641</v>
      </c>
      <c r="F436" s="234" t="s">
        <v>642</v>
      </c>
      <c r="G436" s="235" t="s">
        <v>486</v>
      </c>
      <c r="H436" s="236">
        <v>164</v>
      </c>
      <c r="I436" s="237"/>
      <c r="J436" s="238">
        <f>ROUND(I436*H436,2)</f>
        <v>0</v>
      </c>
      <c r="K436" s="234" t="s">
        <v>294</v>
      </c>
      <c r="L436" s="239"/>
      <c r="M436" s="240" t="s">
        <v>1</v>
      </c>
      <c r="N436" s="241" t="s">
        <v>40</v>
      </c>
      <c r="O436" s="77"/>
      <c r="P436" s="191">
        <f>O436*H436</f>
        <v>0</v>
      </c>
      <c r="Q436" s="191">
        <v>0.002</v>
      </c>
      <c r="R436" s="191">
        <f>Q436*H436</f>
        <v>0.32800000000000001</v>
      </c>
      <c r="S436" s="191">
        <v>0</v>
      </c>
      <c r="T436" s="192">
        <f>S436*H436</f>
        <v>0</v>
      </c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R436" s="193" t="s">
        <v>329</v>
      </c>
      <c r="AT436" s="193" t="s">
        <v>440</v>
      </c>
      <c r="AU436" s="193" t="s">
        <v>84</v>
      </c>
      <c r="AY436" s="19" t="s">
        <v>283</v>
      </c>
      <c r="BE436" s="194">
        <f>IF(N436="základní",J436,0)</f>
        <v>0</v>
      </c>
      <c r="BF436" s="194">
        <f>IF(N436="snížená",J436,0)</f>
        <v>0</v>
      </c>
      <c r="BG436" s="194">
        <f>IF(N436="zákl. přenesená",J436,0)</f>
        <v>0</v>
      </c>
      <c r="BH436" s="194">
        <f>IF(N436="sníž. přenesená",J436,0)</f>
        <v>0</v>
      </c>
      <c r="BI436" s="194">
        <f>IF(N436="nulová",J436,0)</f>
        <v>0</v>
      </c>
      <c r="BJ436" s="19" t="s">
        <v>82</v>
      </c>
      <c r="BK436" s="194">
        <f>ROUND(I436*H436,2)</f>
        <v>0</v>
      </c>
      <c r="BL436" s="19" t="s">
        <v>96</v>
      </c>
      <c r="BM436" s="193" t="s">
        <v>643</v>
      </c>
    </row>
    <row r="437" s="2" customFormat="1">
      <c r="A437" s="38"/>
      <c r="B437" s="39"/>
      <c r="C437" s="38"/>
      <c r="D437" s="195" t="s">
        <v>290</v>
      </c>
      <c r="E437" s="38"/>
      <c r="F437" s="196" t="s">
        <v>642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290</v>
      </c>
      <c r="AU437" s="19" t="s">
        <v>84</v>
      </c>
    </row>
    <row r="438" s="2" customFormat="1" ht="24.15" customHeight="1">
      <c r="A438" s="38"/>
      <c r="B438" s="181"/>
      <c r="C438" s="182" t="s">
        <v>698</v>
      </c>
      <c r="D438" s="182" t="s">
        <v>285</v>
      </c>
      <c r="E438" s="183" t="s">
        <v>786</v>
      </c>
      <c r="F438" s="184" t="s">
        <v>787</v>
      </c>
      <c r="G438" s="185" t="s">
        <v>486</v>
      </c>
      <c r="H438" s="186">
        <v>1</v>
      </c>
      <c r="I438" s="187"/>
      <c r="J438" s="188">
        <f>ROUND(I438*H438,2)</f>
        <v>0</v>
      </c>
      <c r="K438" s="184" t="s">
        <v>294</v>
      </c>
      <c r="L438" s="39"/>
      <c r="M438" s="189" t="s">
        <v>1</v>
      </c>
      <c r="N438" s="190" t="s">
        <v>40</v>
      </c>
      <c r="O438" s="77"/>
      <c r="P438" s="191">
        <f>O438*H438</f>
        <v>0</v>
      </c>
      <c r="Q438" s="191">
        <v>0.039269999999999999</v>
      </c>
      <c r="R438" s="191">
        <f>Q438*H438</f>
        <v>0.039269999999999999</v>
      </c>
      <c r="S438" s="191">
        <v>0</v>
      </c>
      <c r="T438" s="192">
        <f>S438*H438</f>
        <v>0</v>
      </c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R438" s="193" t="s">
        <v>96</v>
      </c>
      <c r="AT438" s="193" t="s">
        <v>285</v>
      </c>
      <c r="AU438" s="193" t="s">
        <v>84</v>
      </c>
      <c r="AY438" s="19" t="s">
        <v>283</v>
      </c>
      <c r="BE438" s="194">
        <f>IF(N438="základní",J438,0)</f>
        <v>0</v>
      </c>
      <c r="BF438" s="194">
        <f>IF(N438="snížená",J438,0)</f>
        <v>0</v>
      </c>
      <c r="BG438" s="194">
        <f>IF(N438="zákl. přenesená",J438,0)</f>
        <v>0</v>
      </c>
      <c r="BH438" s="194">
        <f>IF(N438="sníž. přenesená",J438,0)</f>
        <v>0</v>
      </c>
      <c r="BI438" s="194">
        <f>IF(N438="nulová",J438,0)</f>
        <v>0</v>
      </c>
      <c r="BJ438" s="19" t="s">
        <v>82</v>
      </c>
      <c r="BK438" s="194">
        <f>ROUND(I438*H438,2)</f>
        <v>0</v>
      </c>
      <c r="BL438" s="19" t="s">
        <v>96</v>
      </c>
      <c r="BM438" s="193" t="s">
        <v>788</v>
      </c>
    </row>
    <row r="439" s="2" customFormat="1">
      <c r="A439" s="38"/>
      <c r="B439" s="39"/>
      <c r="C439" s="38"/>
      <c r="D439" s="195" t="s">
        <v>290</v>
      </c>
      <c r="E439" s="38"/>
      <c r="F439" s="196" t="s">
        <v>787</v>
      </c>
      <c r="G439" s="38"/>
      <c r="H439" s="38"/>
      <c r="I439" s="197"/>
      <c r="J439" s="38"/>
      <c r="K439" s="38"/>
      <c r="L439" s="39"/>
      <c r="M439" s="198"/>
      <c r="N439" s="199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290</v>
      </c>
      <c r="AU439" s="19" t="s">
        <v>84</v>
      </c>
    </row>
    <row r="440" s="2" customFormat="1">
      <c r="A440" s="38"/>
      <c r="B440" s="39"/>
      <c r="C440" s="38"/>
      <c r="D440" s="195" t="s">
        <v>300</v>
      </c>
      <c r="E440" s="38"/>
      <c r="F440" s="200" t="s">
        <v>318</v>
      </c>
      <c r="G440" s="38"/>
      <c r="H440" s="38"/>
      <c r="I440" s="197"/>
      <c r="J440" s="38"/>
      <c r="K440" s="38"/>
      <c r="L440" s="39"/>
      <c r="M440" s="198"/>
      <c r="N440" s="199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300</v>
      </c>
      <c r="AU440" s="19" t="s">
        <v>84</v>
      </c>
    </row>
    <row r="441" s="14" customFormat="1">
      <c r="A441" s="14"/>
      <c r="B441" s="208"/>
      <c r="C441" s="14"/>
      <c r="D441" s="195" t="s">
        <v>302</v>
      </c>
      <c r="E441" s="209" t="s">
        <v>1</v>
      </c>
      <c r="F441" s="210" t="s">
        <v>82</v>
      </c>
      <c r="G441" s="14"/>
      <c r="H441" s="211">
        <v>1</v>
      </c>
      <c r="I441" s="212"/>
      <c r="J441" s="14"/>
      <c r="K441" s="14"/>
      <c r="L441" s="208"/>
      <c r="M441" s="213"/>
      <c r="N441" s="214"/>
      <c r="O441" s="214"/>
      <c r="P441" s="214"/>
      <c r="Q441" s="214"/>
      <c r="R441" s="214"/>
      <c r="S441" s="214"/>
      <c r="T441" s="215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9" t="s">
        <v>302</v>
      </c>
      <c r="AU441" s="209" t="s">
        <v>84</v>
      </c>
      <c r="AV441" s="14" t="s">
        <v>84</v>
      </c>
      <c r="AW441" s="14" t="s">
        <v>32</v>
      </c>
      <c r="AX441" s="14" t="s">
        <v>82</v>
      </c>
      <c r="AY441" s="209" t="s">
        <v>283</v>
      </c>
    </row>
    <row r="442" s="2" customFormat="1" ht="24.15" customHeight="1">
      <c r="A442" s="38"/>
      <c r="B442" s="181"/>
      <c r="C442" s="232" t="s">
        <v>705</v>
      </c>
      <c r="D442" s="232" t="s">
        <v>440</v>
      </c>
      <c r="E442" s="233" t="s">
        <v>789</v>
      </c>
      <c r="F442" s="234" t="s">
        <v>790</v>
      </c>
      <c r="G442" s="235" t="s">
        <v>486</v>
      </c>
      <c r="H442" s="236">
        <v>1</v>
      </c>
      <c r="I442" s="237"/>
      <c r="J442" s="238">
        <f>ROUND(I442*H442,2)</f>
        <v>0</v>
      </c>
      <c r="K442" s="234" t="s">
        <v>1</v>
      </c>
      <c r="L442" s="239"/>
      <c r="M442" s="240" t="s">
        <v>1</v>
      </c>
      <c r="N442" s="241" t="s">
        <v>40</v>
      </c>
      <c r="O442" s="77"/>
      <c r="P442" s="191">
        <f>O442*H442</f>
        <v>0</v>
      </c>
      <c r="Q442" s="191">
        <v>0.44900000000000001</v>
      </c>
      <c r="R442" s="191">
        <f>Q442*H442</f>
        <v>0.44900000000000001</v>
      </c>
      <c r="S442" s="191">
        <v>0</v>
      </c>
      <c r="T442" s="192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193" t="s">
        <v>329</v>
      </c>
      <c r="AT442" s="193" t="s">
        <v>440</v>
      </c>
      <c r="AU442" s="193" t="s">
        <v>84</v>
      </c>
      <c r="AY442" s="19" t="s">
        <v>283</v>
      </c>
      <c r="BE442" s="194">
        <f>IF(N442="základní",J442,0)</f>
        <v>0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9" t="s">
        <v>82</v>
      </c>
      <c r="BK442" s="194">
        <f>ROUND(I442*H442,2)</f>
        <v>0</v>
      </c>
      <c r="BL442" s="19" t="s">
        <v>96</v>
      </c>
      <c r="BM442" s="193" t="s">
        <v>791</v>
      </c>
    </row>
    <row r="443" s="2" customFormat="1">
      <c r="A443" s="38"/>
      <c r="B443" s="39"/>
      <c r="C443" s="38"/>
      <c r="D443" s="195" t="s">
        <v>290</v>
      </c>
      <c r="E443" s="38"/>
      <c r="F443" s="196" t="s">
        <v>792</v>
      </c>
      <c r="G443" s="38"/>
      <c r="H443" s="38"/>
      <c r="I443" s="197"/>
      <c r="J443" s="38"/>
      <c r="K443" s="38"/>
      <c r="L443" s="39"/>
      <c r="M443" s="198"/>
      <c r="N443" s="199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290</v>
      </c>
      <c r="AU443" s="19" t="s">
        <v>84</v>
      </c>
    </row>
    <row r="444" s="2" customFormat="1" ht="24.15" customHeight="1">
      <c r="A444" s="38"/>
      <c r="B444" s="181"/>
      <c r="C444" s="182" t="s">
        <v>711</v>
      </c>
      <c r="D444" s="182" t="s">
        <v>285</v>
      </c>
      <c r="E444" s="183" t="s">
        <v>1029</v>
      </c>
      <c r="F444" s="184" t="s">
        <v>1540</v>
      </c>
      <c r="G444" s="185" t="s">
        <v>486</v>
      </c>
      <c r="H444" s="186">
        <v>1</v>
      </c>
      <c r="I444" s="187"/>
      <c r="J444" s="188">
        <f>ROUND(I444*H444,2)</f>
        <v>0</v>
      </c>
      <c r="K444" s="184" t="s">
        <v>294</v>
      </c>
      <c r="L444" s="39"/>
      <c r="M444" s="189" t="s">
        <v>1</v>
      </c>
      <c r="N444" s="190" t="s">
        <v>40</v>
      </c>
      <c r="O444" s="77"/>
      <c r="P444" s="191">
        <f>O444*H444</f>
        <v>0</v>
      </c>
      <c r="Q444" s="191">
        <v>0.10833</v>
      </c>
      <c r="R444" s="191">
        <f>Q444*H444</f>
        <v>0.10833</v>
      </c>
      <c r="S444" s="191">
        <v>0</v>
      </c>
      <c r="T444" s="192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93" t="s">
        <v>96</v>
      </c>
      <c r="AT444" s="193" t="s">
        <v>285</v>
      </c>
      <c r="AU444" s="193" t="s">
        <v>84</v>
      </c>
      <c r="AY444" s="19" t="s">
        <v>283</v>
      </c>
      <c r="BE444" s="194">
        <f>IF(N444="základní",J444,0)</f>
        <v>0</v>
      </c>
      <c r="BF444" s="194">
        <f>IF(N444="snížená",J444,0)</f>
        <v>0</v>
      </c>
      <c r="BG444" s="194">
        <f>IF(N444="zákl. přenesená",J444,0)</f>
        <v>0</v>
      </c>
      <c r="BH444" s="194">
        <f>IF(N444="sníž. přenesená",J444,0)</f>
        <v>0</v>
      </c>
      <c r="BI444" s="194">
        <f>IF(N444="nulová",J444,0)</f>
        <v>0</v>
      </c>
      <c r="BJ444" s="19" t="s">
        <v>82</v>
      </c>
      <c r="BK444" s="194">
        <f>ROUND(I444*H444,2)</f>
        <v>0</v>
      </c>
      <c r="BL444" s="19" t="s">
        <v>96</v>
      </c>
      <c r="BM444" s="193" t="s">
        <v>1541</v>
      </c>
    </row>
    <row r="445" s="2" customFormat="1">
      <c r="A445" s="38"/>
      <c r="B445" s="39"/>
      <c r="C445" s="38"/>
      <c r="D445" s="195" t="s">
        <v>290</v>
      </c>
      <c r="E445" s="38"/>
      <c r="F445" s="196" t="s">
        <v>1032</v>
      </c>
      <c r="G445" s="38"/>
      <c r="H445" s="38"/>
      <c r="I445" s="197"/>
      <c r="J445" s="38"/>
      <c r="K445" s="38"/>
      <c r="L445" s="39"/>
      <c r="M445" s="198"/>
      <c r="N445" s="199"/>
      <c r="O445" s="77"/>
      <c r="P445" s="77"/>
      <c r="Q445" s="77"/>
      <c r="R445" s="77"/>
      <c r="S445" s="77"/>
      <c r="T445" s="7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9" t="s">
        <v>290</v>
      </c>
      <c r="AU445" s="19" t="s">
        <v>84</v>
      </c>
    </row>
    <row r="446" s="2" customFormat="1">
      <c r="A446" s="38"/>
      <c r="B446" s="39"/>
      <c r="C446" s="38"/>
      <c r="D446" s="195" t="s">
        <v>300</v>
      </c>
      <c r="E446" s="38"/>
      <c r="F446" s="200" t="s">
        <v>318</v>
      </c>
      <c r="G446" s="38"/>
      <c r="H446" s="38"/>
      <c r="I446" s="197"/>
      <c r="J446" s="38"/>
      <c r="K446" s="38"/>
      <c r="L446" s="39"/>
      <c r="M446" s="198"/>
      <c r="N446" s="199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300</v>
      </c>
      <c r="AU446" s="19" t="s">
        <v>84</v>
      </c>
    </row>
    <row r="447" s="14" customFormat="1">
      <c r="A447" s="14"/>
      <c r="B447" s="208"/>
      <c r="C447" s="14"/>
      <c r="D447" s="195" t="s">
        <v>302</v>
      </c>
      <c r="E447" s="209" t="s">
        <v>1</v>
      </c>
      <c r="F447" s="210" t="s">
        <v>82</v>
      </c>
      <c r="G447" s="14"/>
      <c r="H447" s="211">
        <v>1</v>
      </c>
      <c r="I447" s="212"/>
      <c r="J447" s="14"/>
      <c r="K447" s="14"/>
      <c r="L447" s="208"/>
      <c r="M447" s="213"/>
      <c r="N447" s="214"/>
      <c r="O447" s="214"/>
      <c r="P447" s="214"/>
      <c r="Q447" s="214"/>
      <c r="R447" s="214"/>
      <c r="S447" s="214"/>
      <c r="T447" s="215"/>
      <c r="U447" s="14"/>
      <c r="V447" s="14"/>
      <c r="W447" s="14"/>
      <c r="X447" s="14"/>
      <c r="Y447" s="14"/>
      <c r="Z447" s="14"/>
      <c r="AA447" s="14"/>
      <c r="AB447" s="14"/>
      <c r="AC447" s="14"/>
      <c r="AD447" s="14"/>
      <c r="AE447" s="14"/>
      <c r="AT447" s="209" t="s">
        <v>302</v>
      </c>
      <c r="AU447" s="209" t="s">
        <v>84</v>
      </c>
      <c r="AV447" s="14" t="s">
        <v>84</v>
      </c>
      <c r="AW447" s="14" t="s">
        <v>32</v>
      </c>
      <c r="AX447" s="14" t="s">
        <v>82</v>
      </c>
      <c r="AY447" s="209" t="s">
        <v>283</v>
      </c>
    </row>
    <row r="448" s="2" customFormat="1" ht="24.15" customHeight="1">
      <c r="A448" s="38"/>
      <c r="B448" s="181"/>
      <c r="C448" s="182" t="s">
        <v>716</v>
      </c>
      <c r="D448" s="182" t="s">
        <v>285</v>
      </c>
      <c r="E448" s="183" t="s">
        <v>929</v>
      </c>
      <c r="F448" s="184" t="s">
        <v>930</v>
      </c>
      <c r="G448" s="185" t="s">
        <v>486</v>
      </c>
      <c r="H448" s="186">
        <v>2</v>
      </c>
      <c r="I448" s="187"/>
      <c r="J448" s="188">
        <f>ROUND(I448*H448,2)</f>
        <v>0</v>
      </c>
      <c r="K448" s="184" t="s">
        <v>294</v>
      </c>
      <c r="L448" s="39"/>
      <c r="M448" s="189" t="s">
        <v>1</v>
      </c>
      <c r="N448" s="190" t="s">
        <v>40</v>
      </c>
      <c r="O448" s="77"/>
      <c r="P448" s="191">
        <f>O448*H448</f>
        <v>0</v>
      </c>
      <c r="Q448" s="191">
        <v>0.10833</v>
      </c>
      <c r="R448" s="191">
        <f>Q448*H448</f>
        <v>0.21665999999999999</v>
      </c>
      <c r="S448" s="191">
        <v>0</v>
      </c>
      <c r="T448" s="192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3" t="s">
        <v>96</v>
      </c>
      <c r="AT448" s="193" t="s">
        <v>285</v>
      </c>
      <c r="AU448" s="193" t="s">
        <v>84</v>
      </c>
      <c r="AY448" s="19" t="s">
        <v>283</v>
      </c>
      <c r="BE448" s="194">
        <f>IF(N448="základní",J448,0)</f>
        <v>0</v>
      </c>
      <c r="BF448" s="194">
        <f>IF(N448="snížená",J448,0)</f>
        <v>0</v>
      </c>
      <c r="BG448" s="194">
        <f>IF(N448="zákl. přenesená",J448,0)</f>
        <v>0</v>
      </c>
      <c r="BH448" s="194">
        <f>IF(N448="sníž. přenesená",J448,0)</f>
        <v>0</v>
      </c>
      <c r="BI448" s="194">
        <f>IF(N448="nulová",J448,0)</f>
        <v>0</v>
      </c>
      <c r="BJ448" s="19" t="s">
        <v>82</v>
      </c>
      <c r="BK448" s="194">
        <f>ROUND(I448*H448,2)</f>
        <v>0</v>
      </c>
      <c r="BL448" s="19" t="s">
        <v>96</v>
      </c>
      <c r="BM448" s="193" t="s">
        <v>1542</v>
      </c>
    </row>
    <row r="449" s="2" customFormat="1">
      <c r="A449" s="38"/>
      <c r="B449" s="39"/>
      <c r="C449" s="38"/>
      <c r="D449" s="195" t="s">
        <v>290</v>
      </c>
      <c r="E449" s="38"/>
      <c r="F449" s="196" t="s">
        <v>932</v>
      </c>
      <c r="G449" s="38"/>
      <c r="H449" s="38"/>
      <c r="I449" s="197"/>
      <c r="J449" s="38"/>
      <c r="K449" s="38"/>
      <c r="L449" s="39"/>
      <c r="M449" s="198"/>
      <c r="N449" s="199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290</v>
      </c>
      <c r="AU449" s="19" t="s">
        <v>84</v>
      </c>
    </row>
    <row r="450" s="14" customFormat="1">
      <c r="A450" s="14"/>
      <c r="B450" s="208"/>
      <c r="C450" s="14"/>
      <c r="D450" s="195" t="s">
        <v>302</v>
      </c>
      <c r="E450" s="209" t="s">
        <v>1</v>
      </c>
      <c r="F450" s="210" t="s">
        <v>84</v>
      </c>
      <c r="G450" s="14"/>
      <c r="H450" s="211">
        <v>2</v>
      </c>
      <c r="I450" s="212"/>
      <c r="J450" s="14"/>
      <c r="K450" s="14"/>
      <c r="L450" s="208"/>
      <c r="M450" s="213"/>
      <c r="N450" s="214"/>
      <c r="O450" s="214"/>
      <c r="P450" s="214"/>
      <c r="Q450" s="214"/>
      <c r="R450" s="214"/>
      <c r="S450" s="214"/>
      <c r="T450" s="215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209" t="s">
        <v>302</v>
      </c>
      <c r="AU450" s="209" t="s">
        <v>84</v>
      </c>
      <c r="AV450" s="14" t="s">
        <v>84</v>
      </c>
      <c r="AW450" s="14" t="s">
        <v>32</v>
      </c>
      <c r="AX450" s="14" t="s">
        <v>82</v>
      </c>
      <c r="AY450" s="209" t="s">
        <v>283</v>
      </c>
    </row>
    <row r="451" s="2" customFormat="1" ht="24.15" customHeight="1">
      <c r="A451" s="38"/>
      <c r="B451" s="181"/>
      <c r="C451" s="182" t="s">
        <v>719</v>
      </c>
      <c r="D451" s="182" t="s">
        <v>285</v>
      </c>
      <c r="E451" s="183" t="s">
        <v>1035</v>
      </c>
      <c r="F451" s="184" t="s">
        <v>1036</v>
      </c>
      <c r="G451" s="185" t="s">
        <v>486</v>
      </c>
      <c r="H451" s="186">
        <v>3</v>
      </c>
      <c r="I451" s="187"/>
      <c r="J451" s="188">
        <f>ROUND(I451*H451,2)</f>
        <v>0</v>
      </c>
      <c r="K451" s="184" t="s">
        <v>294</v>
      </c>
      <c r="L451" s="39"/>
      <c r="M451" s="189" t="s">
        <v>1</v>
      </c>
      <c r="N451" s="190" t="s">
        <v>40</v>
      </c>
      <c r="O451" s="77"/>
      <c r="P451" s="191">
        <f>O451*H451</f>
        <v>0</v>
      </c>
      <c r="Q451" s="191">
        <v>0.03637</v>
      </c>
      <c r="R451" s="191">
        <f>Q451*H451</f>
        <v>0.10911</v>
      </c>
      <c r="S451" s="191">
        <v>0</v>
      </c>
      <c r="T451" s="192">
        <f>S451*H451</f>
        <v>0</v>
      </c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R451" s="193" t="s">
        <v>96</v>
      </c>
      <c r="AT451" s="193" t="s">
        <v>285</v>
      </c>
      <c r="AU451" s="193" t="s">
        <v>84</v>
      </c>
      <c r="AY451" s="19" t="s">
        <v>283</v>
      </c>
      <c r="BE451" s="194">
        <f>IF(N451="základní",J451,0)</f>
        <v>0</v>
      </c>
      <c r="BF451" s="194">
        <f>IF(N451="snížená",J451,0)</f>
        <v>0</v>
      </c>
      <c r="BG451" s="194">
        <f>IF(N451="zákl. přenesená",J451,0)</f>
        <v>0</v>
      </c>
      <c r="BH451" s="194">
        <f>IF(N451="sníž. přenesená",J451,0)</f>
        <v>0</v>
      </c>
      <c r="BI451" s="194">
        <f>IF(N451="nulová",J451,0)</f>
        <v>0</v>
      </c>
      <c r="BJ451" s="19" t="s">
        <v>82</v>
      </c>
      <c r="BK451" s="194">
        <f>ROUND(I451*H451,2)</f>
        <v>0</v>
      </c>
      <c r="BL451" s="19" t="s">
        <v>96</v>
      </c>
      <c r="BM451" s="193" t="s">
        <v>1543</v>
      </c>
    </row>
    <row r="452" s="2" customFormat="1">
      <c r="A452" s="38"/>
      <c r="B452" s="39"/>
      <c r="C452" s="38"/>
      <c r="D452" s="195" t="s">
        <v>290</v>
      </c>
      <c r="E452" s="38"/>
      <c r="F452" s="196" t="s">
        <v>1038</v>
      </c>
      <c r="G452" s="38"/>
      <c r="H452" s="38"/>
      <c r="I452" s="197"/>
      <c r="J452" s="38"/>
      <c r="K452" s="38"/>
      <c r="L452" s="39"/>
      <c r="M452" s="198"/>
      <c r="N452" s="199"/>
      <c r="O452" s="77"/>
      <c r="P452" s="77"/>
      <c r="Q452" s="77"/>
      <c r="R452" s="77"/>
      <c r="S452" s="77"/>
      <c r="T452" s="7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9" t="s">
        <v>290</v>
      </c>
      <c r="AU452" s="19" t="s">
        <v>84</v>
      </c>
    </row>
    <row r="453" s="2" customFormat="1" ht="24.15" customHeight="1">
      <c r="A453" s="38"/>
      <c r="B453" s="181"/>
      <c r="C453" s="182" t="s">
        <v>725</v>
      </c>
      <c r="D453" s="182" t="s">
        <v>285</v>
      </c>
      <c r="E453" s="183" t="s">
        <v>937</v>
      </c>
      <c r="F453" s="184" t="s">
        <v>938</v>
      </c>
      <c r="G453" s="185" t="s">
        <v>486</v>
      </c>
      <c r="H453" s="186">
        <v>3</v>
      </c>
      <c r="I453" s="187"/>
      <c r="J453" s="188">
        <f>ROUND(I453*H453,2)</f>
        <v>0</v>
      </c>
      <c r="K453" s="184" t="s">
        <v>294</v>
      </c>
      <c r="L453" s="39"/>
      <c r="M453" s="189" t="s">
        <v>1</v>
      </c>
      <c r="N453" s="190" t="s">
        <v>40</v>
      </c>
      <c r="O453" s="77"/>
      <c r="P453" s="191">
        <f>O453*H453</f>
        <v>0</v>
      </c>
      <c r="Q453" s="191">
        <v>0</v>
      </c>
      <c r="R453" s="191">
        <f>Q453*H453</f>
        <v>0</v>
      </c>
      <c r="S453" s="191">
        <v>0</v>
      </c>
      <c r="T453" s="192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193" t="s">
        <v>96</v>
      </c>
      <c r="AT453" s="193" t="s">
        <v>285</v>
      </c>
      <c r="AU453" s="193" t="s">
        <v>84</v>
      </c>
      <c r="AY453" s="19" t="s">
        <v>283</v>
      </c>
      <c r="BE453" s="194">
        <f>IF(N453="základní",J453,0)</f>
        <v>0</v>
      </c>
      <c r="BF453" s="194">
        <f>IF(N453="snížená",J453,0)</f>
        <v>0</v>
      </c>
      <c r="BG453" s="194">
        <f>IF(N453="zákl. přenesená",J453,0)</f>
        <v>0</v>
      </c>
      <c r="BH453" s="194">
        <f>IF(N453="sníž. přenesená",J453,0)</f>
        <v>0</v>
      </c>
      <c r="BI453" s="194">
        <f>IF(N453="nulová",J453,0)</f>
        <v>0</v>
      </c>
      <c r="BJ453" s="19" t="s">
        <v>82</v>
      </c>
      <c r="BK453" s="194">
        <f>ROUND(I453*H453,2)</f>
        <v>0</v>
      </c>
      <c r="BL453" s="19" t="s">
        <v>96</v>
      </c>
      <c r="BM453" s="193" t="s">
        <v>1544</v>
      </c>
    </row>
    <row r="454" s="2" customFormat="1">
      <c r="A454" s="38"/>
      <c r="B454" s="39"/>
      <c r="C454" s="38"/>
      <c r="D454" s="195" t="s">
        <v>290</v>
      </c>
      <c r="E454" s="38"/>
      <c r="F454" s="196" t="s">
        <v>940</v>
      </c>
      <c r="G454" s="38"/>
      <c r="H454" s="38"/>
      <c r="I454" s="197"/>
      <c r="J454" s="38"/>
      <c r="K454" s="38"/>
      <c r="L454" s="39"/>
      <c r="M454" s="198"/>
      <c r="N454" s="199"/>
      <c r="O454" s="77"/>
      <c r="P454" s="77"/>
      <c r="Q454" s="77"/>
      <c r="R454" s="77"/>
      <c r="S454" s="77"/>
      <c r="T454" s="7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9" t="s">
        <v>290</v>
      </c>
      <c r="AU454" s="19" t="s">
        <v>84</v>
      </c>
    </row>
    <row r="455" s="2" customFormat="1" ht="24.15" customHeight="1">
      <c r="A455" s="38"/>
      <c r="B455" s="181"/>
      <c r="C455" s="182" t="s">
        <v>1545</v>
      </c>
      <c r="D455" s="182" t="s">
        <v>285</v>
      </c>
      <c r="E455" s="183" t="s">
        <v>941</v>
      </c>
      <c r="F455" s="184" t="s">
        <v>942</v>
      </c>
      <c r="G455" s="185" t="s">
        <v>486</v>
      </c>
      <c r="H455" s="186">
        <v>3</v>
      </c>
      <c r="I455" s="187"/>
      <c r="J455" s="188">
        <f>ROUND(I455*H455,2)</f>
        <v>0</v>
      </c>
      <c r="K455" s="184" t="s">
        <v>294</v>
      </c>
      <c r="L455" s="39"/>
      <c r="M455" s="189" t="s">
        <v>1</v>
      </c>
      <c r="N455" s="190" t="s">
        <v>40</v>
      </c>
      <c r="O455" s="77"/>
      <c r="P455" s="191">
        <f>O455*H455</f>
        <v>0</v>
      </c>
      <c r="Q455" s="191">
        <v>0.21007999999999999</v>
      </c>
      <c r="R455" s="191">
        <f>Q455*H455</f>
        <v>0.63023999999999991</v>
      </c>
      <c r="S455" s="191">
        <v>0</v>
      </c>
      <c r="T455" s="192">
        <f>S455*H455</f>
        <v>0</v>
      </c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R455" s="193" t="s">
        <v>96</v>
      </c>
      <c r="AT455" s="193" t="s">
        <v>285</v>
      </c>
      <c r="AU455" s="193" t="s">
        <v>84</v>
      </c>
      <c r="AY455" s="19" t="s">
        <v>283</v>
      </c>
      <c r="BE455" s="194">
        <f>IF(N455="základní",J455,0)</f>
        <v>0</v>
      </c>
      <c r="BF455" s="194">
        <f>IF(N455="snížená",J455,0)</f>
        <v>0</v>
      </c>
      <c r="BG455" s="194">
        <f>IF(N455="zákl. přenesená",J455,0)</f>
        <v>0</v>
      </c>
      <c r="BH455" s="194">
        <f>IF(N455="sníž. přenesená",J455,0)</f>
        <v>0</v>
      </c>
      <c r="BI455" s="194">
        <f>IF(N455="nulová",J455,0)</f>
        <v>0</v>
      </c>
      <c r="BJ455" s="19" t="s">
        <v>82</v>
      </c>
      <c r="BK455" s="194">
        <f>ROUND(I455*H455,2)</f>
        <v>0</v>
      </c>
      <c r="BL455" s="19" t="s">
        <v>96</v>
      </c>
      <c r="BM455" s="193" t="s">
        <v>1546</v>
      </c>
    </row>
    <row r="456" s="2" customFormat="1">
      <c r="A456" s="38"/>
      <c r="B456" s="39"/>
      <c r="C456" s="38"/>
      <c r="D456" s="195" t="s">
        <v>290</v>
      </c>
      <c r="E456" s="38"/>
      <c r="F456" s="196" t="s">
        <v>944</v>
      </c>
      <c r="G456" s="38"/>
      <c r="H456" s="38"/>
      <c r="I456" s="197"/>
      <c r="J456" s="38"/>
      <c r="K456" s="38"/>
      <c r="L456" s="39"/>
      <c r="M456" s="198"/>
      <c r="N456" s="199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290</v>
      </c>
      <c r="AU456" s="19" t="s">
        <v>84</v>
      </c>
    </row>
    <row r="457" s="2" customFormat="1" ht="37.8" customHeight="1">
      <c r="A457" s="38"/>
      <c r="B457" s="181"/>
      <c r="C457" s="182" t="s">
        <v>1547</v>
      </c>
      <c r="D457" s="182" t="s">
        <v>285</v>
      </c>
      <c r="E457" s="183" t="s">
        <v>1548</v>
      </c>
      <c r="F457" s="184" t="s">
        <v>1549</v>
      </c>
      <c r="G457" s="185" t="s">
        <v>486</v>
      </c>
      <c r="H457" s="186">
        <v>1</v>
      </c>
      <c r="I457" s="187"/>
      <c r="J457" s="188">
        <f>ROUND(I457*H457,2)</f>
        <v>0</v>
      </c>
      <c r="K457" s="184" t="s">
        <v>1</v>
      </c>
      <c r="L457" s="39"/>
      <c r="M457" s="189" t="s">
        <v>1</v>
      </c>
      <c r="N457" s="190" t="s">
        <v>40</v>
      </c>
      <c r="O457" s="77"/>
      <c r="P457" s="191">
        <f>O457*H457</f>
        <v>0</v>
      </c>
      <c r="Q457" s="191">
        <v>4.5614299999999997</v>
      </c>
      <c r="R457" s="191">
        <f>Q457*H457</f>
        <v>4.5614299999999997</v>
      </c>
      <c r="S457" s="191">
        <v>0</v>
      </c>
      <c r="T457" s="192">
        <f>S457*H457</f>
        <v>0</v>
      </c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R457" s="193" t="s">
        <v>96</v>
      </c>
      <c r="AT457" s="193" t="s">
        <v>285</v>
      </c>
      <c r="AU457" s="193" t="s">
        <v>84</v>
      </c>
      <c r="AY457" s="19" t="s">
        <v>283</v>
      </c>
      <c r="BE457" s="194">
        <f>IF(N457="základní",J457,0)</f>
        <v>0</v>
      </c>
      <c r="BF457" s="194">
        <f>IF(N457="snížená",J457,0)</f>
        <v>0</v>
      </c>
      <c r="BG457" s="194">
        <f>IF(N457="zákl. přenesená",J457,0)</f>
        <v>0</v>
      </c>
      <c r="BH457" s="194">
        <f>IF(N457="sníž. přenesená",J457,0)</f>
        <v>0</v>
      </c>
      <c r="BI457" s="194">
        <f>IF(N457="nulová",J457,0)</f>
        <v>0</v>
      </c>
      <c r="BJ457" s="19" t="s">
        <v>82</v>
      </c>
      <c r="BK457" s="194">
        <f>ROUND(I457*H457,2)</f>
        <v>0</v>
      </c>
      <c r="BL457" s="19" t="s">
        <v>96</v>
      </c>
      <c r="BM457" s="193" t="s">
        <v>1550</v>
      </c>
    </row>
    <row r="458" s="2" customFormat="1">
      <c r="A458" s="38"/>
      <c r="B458" s="39"/>
      <c r="C458" s="38"/>
      <c r="D458" s="195" t="s">
        <v>290</v>
      </c>
      <c r="E458" s="38"/>
      <c r="F458" s="196" t="s">
        <v>1549</v>
      </c>
      <c r="G458" s="38"/>
      <c r="H458" s="38"/>
      <c r="I458" s="197"/>
      <c r="J458" s="38"/>
      <c r="K458" s="38"/>
      <c r="L458" s="39"/>
      <c r="M458" s="198"/>
      <c r="N458" s="199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290</v>
      </c>
      <c r="AU458" s="19" t="s">
        <v>84</v>
      </c>
    </row>
    <row r="459" s="2" customFormat="1">
      <c r="A459" s="38"/>
      <c r="B459" s="39"/>
      <c r="C459" s="38"/>
      <c r="D459" s="195" t="s">
        <v>300</v>
      </c>
      <c r="E459" s="38"/>
      <c r="F459" s="200" t="s">
        <v>1427</v>
      </c>
      <c r="G459" s="38"/>
      <c r="H459" s="38"/>
      <c r="I459" s="197"/>
      <c r="J459" s="38"/>
      <c r="K459" s="38"/>
      <c r="L459" s="39"/>
      <c r="M459" s="198"/>
      <c r="N459" s="199"/>
      <c r="O459" s="77"/>
      <c r="P459" s="77"/>
      <c r="Q459" s="77"/>
      <c r="R459" s="77"/>
      <c r="S459" s="77"/>
      <c r="T459" s="78"/>
      <c r="U459" s="38"/>
      <c r="V459" s="38"/>
      <c r="W459" s="38"/>
      <c r="X459" s="38"/>
      <c r="Y459" s="38"/>
      <c r="Z459" s="38"/>
      <c r="AA459" s="38"/>
      <c r="AB459" s="38"/>
      <c r="AC459" s="38"/>
      <c r="AD459" s="38"/>
      <c r="AE459" s="38"/>
      <c r="AT459" s="19" t="s">
        <v>300</v>
      </c>
      <c r="AU459" s="19" t="s">
        <v>84</v>
      </c>
    </row>
    <row r="460" s="14" customFormat="1">
      <c r="A460" s="14"/>
      <c r="B460" s="208"/>
      <c r="C460" s="14"/>
      <c r="D460" s="195" t="s">
        <v>302</v>
      </c>
      <c r="E460" s="209" t="s">
        <v>1</v>
      </c>
      <c r="F460" s="210" t="s">
        <v>1551</v>
      </c>
      <c r="G460" s="14"/>
      <c r="H460" s="211">
        <v>1</v>
      </c>
      <c r="I460" s="212"/>
      <c r="J460" s="14"/>
      <c r="K460" s="14"/>
      <c r="L460" s="208"/>
      <c r="M460" s="213"/>
      <c r="N460" s="214"/>
      <c r="O460" s="214"/>
      <c r="P460" s="214"/>
      <c r="Q460" s="214"/>
      <c r="R460" s="214"/>
      <c r="S460" s="214"/>
      <c r="T460" s="21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9" t="s">
        <v>302</v>
      </c>
      <c r="AU460" s="209" t="s">
        <v>84</v>
      </c>
      <c r="AV460" s="14" t="s">
        <v>84</v>
      </c>
      <c r="AW460" s="14" t="s">
        <v>32</v>
      </c>
      <c r="AX460" s="14" t="s">
        <v>82</v>
      </c>
      <c r="AY460" s="209" t="s">
        <v>283</v>
      </c>
    </row>
    <row r="461" s="2" customFormat="1" ht="14.4" customHeight="1">
      <c r="A461" s="38"/>
      <c r="B461" s="181"/>
      <c r="C461" s="182" t="s">
        <v>1552</v>
      </c>
      <c r="D461" s="182" t="s">
        <v>285</v>
      </c>
      <c r="E461" s="183" t="s">
        <v>645</v>
      </c>
      <c r="F461" s="184" t="s">
        <v>646</v>
      </c>
      <c r="G461" s="185" t="s">
        <v>288</v>
      </c>
      <c r="H461" s="186">
        <v>7.0099999999999998</v>
      </c>
      <c r="I461" s="187"/>
      <c r="J461" s="188">
        <f>ROUND(I461*H461,2)</f>
        <v>0</v>
      </c>
      <c r="K461" s="184" t="s">
        <v>1</v>
      </c>
      <c r="L461" s="39"/>
      <c r="M461" s="189" t="s">
        <v>1</v>
      </c>
      <c r="N461" s="190" t="s">
        <v>40</v>
      </c>
      <c r="O461" s="77"/>
      <c r="P461" s="191">
        <f>O461*H461</f>
        <v>0</v>
      </c>
      <c r="Q461" s="191">
        <v>4.8207100000000001</v>
      </c>
      <c r="R461" s="191">
        <f>Q461*H461</f>
        <v>33.793177100000001</v>
      </c>
      <c r="S461" s="191">
        <v>0</v>
      </c>
      <c r="T461" s="192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193" t="s">
        <v>96</v>
      </c>
      <c r="AT461" s="193" t="s">
        <v>285</v>
      </c>
      <c r="AU461" s="193" t="s">
        <v>84</v>
      </c>
      <c r="AY461" s="19" t="s">
        <v>283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82</v>
      </c>
      <c r="BK461" s="194">
        <f>ROUND(I461*H461,2)</f>
        <v>0</v>
      </c>
      <c r="BL461" s="19" t="s">
        <v>96</v>
      </c>
      <c r="BM461" s="193" t="s">
        <v>1553</v>
      </c>
    </row>
    <row r="462" s="2" customFormat="1">
      <c r="A462" s="38"/>
      <c r="B462" s="39"/>
      <c r="C462" s="38"/>
      <c r="D462" s="195" t="s">
        <v>290</v>
      </c>
      <c r="E462" s="38"/>
      <c r="F462" s="196" t="s">
        <v>648</v>
      </c>
      <c r="G462" s="38"/>
      <c r="H462" s="38"/>
      <c r="I462" s="197"/>
      <c r="J462" s="38"/>
      <c r="K462" s="38"/>
      <c r="L462" s="39"/>
      <c r="M462" s="198"/>
      <c r="N462" s="199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290</v>
      </c>
      <c r="AU462" s="19" t="s">
        <v>84</v>
      </c>
    </row>
    <row r="463" s="2" customFormat="1">
      <c r="A463" s="38"/>
      <c r="B463" s="39"/>
      <c r="C463" s="38"/>
      <c r="D463" s="195" t="s">
        <v>300</v>
      </c>
      <c r="E463" s="38"/>
      <c r="F463" s="200" t="s">
        <v>318</v>
      </c>
      <c r="G463" s="38"/>
      <c r="H463" s="38"/>
      <c r="I463" s="197"/>
      <c r="J463" s="38"/>
      <c r="K463" s="38"/>
      <c r="L463" s="39"/>
      <c r="M463" s="198"/>
      <c r="N463" s="199"/>
      <c r="O463" s="77"/>
      <c r="P463" s="77"/>
      <c r="Q463" s="77"/>
      <c r="R463" s="77"/>
      <c r="S463" s="77"/>
      <c r="T463" s="78"/>
      <c r="U463" s="38"/>
      <c r="V463" s="38"/>
      <c r="W463" s="38"/>
      <c r="X463" s="38"/>
      <c r="Y463" s="38"/>
      <c r="Z463" s="38"/>
      <c r="AA463" s="38"/>
      <c r="AB463" s="38"/>
      <c r="AC463" s="38"/>
      <c r="AD463" s="38"/>
      <c r="AE463" s="38"/>
      <c r="AT463" s="19" t="s">
        <v>300</v>
      </c>
      <c r="AU463" s="19" t="s">
        <v>84</v>
      </c>
    </row>
    <row r="464" s="13" customFormat="1">
      <c r="A464" s="13"/>
      <c r="B464" s="201"/>
      <c r="C464" s="13"/>
      <c r="D464" s="195" t="s">
        <v>302</v>
      </c>
      <c r="E464" s="202" t="s">
        <v>1</v>
      </c>
      <c r="F464" s="203" t="s">
        <v>649</v>
      </c>
      <c r="G464" s="13"/>
      <c r="H464" s="202" t="s">
        <v>1</v>
      </c>
      <c r="I464" s="204"/>
      <c r="J464" s="13"/>
      <c r="K464" s="13"/>
      <c r="L464" s="201"/>
      <c r="M464" s="205"/>
      <c r="N464" s="206"/>
      <c r="O464" s="206"/>
      <c r="P464" s="206"/>
      <c r="Q464" s="206"/>
      <c r="R464" s="206"/>
      <c r="S464" s="206"/>
      <c r="T464" s="207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02" t="s">
        <v>302</v>
      </c>
      <c r="AU464" s="202" t="s">
        <v>84</v>
      </c>
      <c r="AV464" s="13" t="s">
        <v>82</v>
      </c>
      <c r="AW464" s="13" t="s">
        <v>32</v>
      </c>
      <c r="AX464" s="13" t="s">
        <v>75</v>
      </c>
      <c r="AY464" s="202" t="s">
        <v>283</v>
      </c>
    </row>
    <row r="465" s="14" customFormat="1">
      <c r="A465" s="14"/>
      <c r="B465" s="208"/>
      <c r="C465" s="14"/>
      <c r="D465" s="195" t="s">
        <v>302</v>
      </c>
      <c r="E465" s="209" t="s">
        <v>1</v>
      </c>
      <c r="F465" s="210" t="s">
        <v>1554</v>
      </c>
      <c r="G465" s="14"/>
      <c r="H465" s="211">
        <v>7.0099999999999998</v>
      </c>
      <c r="I465" s="212"/>
      <c r="J465" s="14"/>
      <c r="K465" s="14"/>
      <c r="L465" s="208"/>
      <c r="M465" s="213"/>
      <c r="N465" s="214"/>
      <c r="O465" s="214"/>
      <c r="P465" s="214"/>
      <c r="Q465" s="214"/>
      <c r="R465" s="214"/>
      <c r="S465" s="214"/>
      <c r="T465" s="215"/>
      <c r="U465" s="14"/>
      <c r="V465" s="14"/>
      <c r="W465" s="14"/>
      <c r="X465" s="14"/>
      <c r="Y465" s="14"/>
      <c r="Z465" s="14"/>
      <c r="AA465" s="14"/>
      <c r="AB465" s="14"/>
      <c r="AC465" s="14"/>
      <c r="AD465" s="14"/>
      <c r="AE465" s="14"/>
      <c r="AT465" s="209" t="s">
        <v>302</v>
      </c>
      <c r="AU465" s="209" t="s">
        <v>84</v>
      </c>
      <c r="AV465" s="14" t="s">
        <v>84</v>
      </c>
      <c r="AW465" s="14" t="s">
        <v>32</v>
      </c>
      <c r="AX465" s="14" t="s">
        <v>82</v>
      </c>
      <c r="AY465" s="209" t="s">
        <v>283</v>
      </c>
    </row>
    <row r="466" s="2" customFormat="1" ht="37.8" customHeight="1">
      <c r="A466" s="38"/>
      <c r="B466" s="181"/>
      <c r="C466" s="182" t="s">
        <v>1070</v>
      </c>
      <c r="D466" s="182" t="s">
        <v>285</v>
      </c>
      <c r="E466" s="183" t="s">
        <v>793</v>
      </c>
      <c r="F466" s="184" t="s">
        <v>794</v>
      </c>
      <c r="G466" s="185" t="s">
        <v>316</v>
      </c>
      <c r="H466" s="186">
        <v>1</v>
      </c>
      <c r="I466" s="187"/>
      <c r="J466" s="188">
        <f>ROUND(I466*H466,2)</f>
        <v>0</v>
      </c>
      <c r="K466" s="184" t="s">
        <v>1</v>
      </c>
      <c r="L466" s="39"/>
      <c r="M466" s="189" t="s">
        <v>1</v>
      </c>
      <c r="N466" s="190" t="s">
        <v>40</v>
      </c>
      <c r="O466" s="77"/>
      <c r="P466" s="191">
        <f>O466*H466</f>
        <v>0</v>
      </c>
      <c r="Q466" s="191">
        <v>0</v>
      </c>
      <c r="R466" s="191">
        <f>Q466*H466</f>
        <v>0</v>
      </c>
      <c r="S466" s="191">
        <v>0</v>
      </c>
      <c r="T466" s="192">
        <f>S466*H466</f>
        <v>0</v>
      </c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R466" s="193" t="s">
        <v>96</v>
      </c>
      <c r="AT466" s="193" t="s">
        <v>285</v>
      </c>
      <c r="AU466" s="193" t="s">
        <v>84</v>
      </c>
      <c r="AY466" s="19" t="s">
        <v>283</v>
      </c>
      <c r="BE466" s="194">
        <f>IF(N466="základní",J466,0)</f>
        <v>0</v>
      </c>
      <c r="BF466" s="194">
        <f>IF(N466="snížená",J466,0)</f>
        <v>0</v>
      </c>
      <c r="BG466" s="194">
        <f>IF(N466="zákl. přenesená",J466,0)</f>
        <v>0</v>
      </c>
      <c r="BH466" s="194">
        <f>IF(N466="sníž. přenesená",J466,0)</f>
        <v>0</v>
      </c>
      <c r="BI466" s="194">
        <f>IF(N466="nulová",J466,0)</f>
        <v>0</v>
      </c>
      <c r="BJ466" s="19" t="s">
        <v>82</v>
      </c>
      <c r="BK466" s="194">
        <f>ROUND(I466*H466,2)</f>
        <v>0</v>
      </c>
      <c r="BL466" s="19" t="s">
        <v>96</v>
      </c>
      <c r="BM466" s="193" t="s">
        <v>659</v>
      </c>
    </row>
    <row r="467" s="2" customFormat="1">
      <c r="A467" s="38"/>
      <c r="B467" s="39"/>
      <c r="C467" s="38"/>
      <c r="D467" s="195" t="s">
        <v>290</v>
      </c>
      <c r="E467" s="38"/>
      <c r="F467" s="196" t="s">
        <v>794</v>
      </c>
      <c r="G467" s="38"/>
      <c r="H467" s="38"/>
      <c r="I467" s="197"/>
      <c r="J467" s="38"/>
      <c r="K467" s="38"/>
      <c r="L467" s="39"/>
      <c r="M467" s="198"/>
      <c r="N467" s="199"/>
      <c r="O467" s="77"/>
      <c r="P467" s="77"/>
      <c r="Q467" s="77"/>
      <c r="R467" s="77"/>
      <c r="S467" s="77"/>
      <c r="T467" s="78"/>
      <c r="U467" s="38"/>
      <c r="V467" s="38"/>
      <c r="W467" s="38"/>
      <c r="X467" s="38"/>
      <c r="Y467" s="38"/>
      <c r="Z467" s="38"/>
      <c r="AA467" s="38"/>
      <c r="AB467" s="38"/>
      <c r="AC467" s="38"/>
      <c r="AD467" s="38"/>
      <c r="AE467" s="38"/>
      <c r="AT467" s="19" t="s">
        <v>290</v>
      </c>
      <c r="AU467" s="19" t="s">
        <v>84</v>
      </c>
    </row>
    <row r="468" s="2" customFormat="1">
      <c r="A468" s="38"/>
      <c r="B468" s="39"/>
      <c r="C468" s="38"/>
      <c r="D468" s="195" t="s">
        <v>300</v>
      </c>
      <c r="E468" s="38"/>
      <c r="F468" s="200" t="s">
        <v>318</v>
      </c>
      <c r="G468" s="38"/>
      <c r="H468" s="38"/>
      <c r="I468" s="197"/>
      <c r="J468" s="38"/>
      <c r="K468" s="38"/>
      <c r="L468" s="39"/>
      <c r="M468" s="198"/>
      <c r="N468" s="199"/>
      <c r="O468" s="77"/>
      <c r="P468" s="77"/>
      <c r="Q468" s="77"/>
      <c r="R468" s="77"/>
      <c r="S468" s="77"/>
      <c r="T468" s="78"/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T468" s="19" t="s">
        <v>300</v>
      </c>
      <c r="AU468" s="19" t="s">
        <v>84</v>
      </c>
    </row>
    <row r="469" s="14" customFormat="1">
      <c r="A469" s="14"/>
      <c r="B469" s="208"/>
      <c r="C469" s="14"/>
      <c r="D469" s="195" t="s">
        <v>302</v>
      </c>
      <c r="E469" s="209" t="s">
        <v>1</v>
      </c>
      <c r="F469" s="210" t="s">
        <v>1555</v>
      </c>
      <c r="G469" s="14"/>
      <c r="H469" s="211">
        <v>1</v>
      </c>
      <c r="I469" s="212"/>
      <c r="J469" s="14"/>
      <c r="K469" s="14"/>
      <c r="L469" s="208"/>
      <c r="M469" s="213"/>
      <c r="N469" s="214"/>
      <c r="O469" s="214"/>
      <c r="P469" s="214"/>
      <c r="Q469" s="214"/>
      <c r="R469" s="214"/>
      <c r="S469" s="214"/>
      <c r="T469" s="215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9" t="s">
        <v>302</v>
      </c>
      <c r="AU469" s="209" t="s">
        <v>84</v>
      </c>
      <c r="AV469" s="14" t="s">
        <v>84</v>
      </c>
      <c r="AW469" s="14" t="s">
        <v>32</v>
      </c>
      <c r="AX469" s="14" t="s">
        <v>82</v>
      </c>
      <c r="AY469" s="209" t="s">
        <v>283</v>
      </c>
    </row>
    <row r="470" s="2" customFormat="1" ht="62.7" customHeight="1">
      <c r="A470" s="38"/>
      <c r="B470" s="181"/>
      <c r="C470" s="182" t="s">
        <v>1556</v>
      </c>
      <c r="D470" s="182" t="s">
        <v>285</v>
      </c>
      <c r="E470" s="183" t="s">
        <v>796</v>
      </c>
      <c r="F470" s="184" t="s">
        <v>797</v>
      </c>
      <c r="G470" s="185" t="s">
        <v>316</v>
      </c>
      <c r="H470" s="186">
        <v>1</v>
      </c>
      <c r="I470" s="187"/>
      <c r="J470" s="188">
        <f>ROUND(I470*H470,2)</f>
        <v>0</v>
      </c>
      <c r="K470" s="184" t="s">
        <v>1</v>
      </c>
      <c r="L470" s="39"/>
      <c r="M470" s="189" t="s">
        <v>1</v>
      </c>
      <c r="N470" s="190" t="s">
        <v>40</v>
      </c>
      <c r="O470" s="77"/>
      <c r="P470" s="191">
        <f>O470*H470</f>
        <v>0</v>
      </c>
      <c r="Q470" s="191">
        <v>0</v>
      </c>
      <c r="R470" s="191">
        <f>Q470*H470</f>
        <v>0</v>
      </c>
      <c r="S470" s="191">
        <v>0</v>
      </c>
      <c r="T470" s="192">
        <f>S470*H470</f>
        <v>0</v>
      </c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R470" s="193" t="s">
        <v>96</v>
      </c>
      <c r="AT470" s="193" t="s">
        <v>285</v>
      </c>
      <c r="AU470" s="193" t="s">
        <v>84</v>
      </c>
      <c r="AY470" s="19" t="s">
        <v>283</v>
      </c>
      <c r="BE470" s="194">
        <f>IF(N470="základní",J470,0)</f>
        <v>0</v>
      </c>
      <c r="BF470" s="194">
        <f>IF(N470="snížená",J470,0)</f>
        <v>0</v>
      </c>
      <c r="BG470" s="194">
        <f>IF(N470="zákl. přenesená",J470,0)</f>
        <v>0</v>
      </c>
      <c r="BH470" s="194">
        <f>IF(N470="sníž. přenesená",J470,0)</f>
        <v>0</v>
      </c>
      <c r="BI470" s="194">
        <f>IF(N470="nulová",J470,0)</f>
        <v>0</v>
      </c>
      <c r="BJ470" s="19" t="s">
        <v>82</v>
      </c>
      <c r="BK470" s="194">
        <f>ROUND(I470*H470,2)</f>
        <v>0</v>
      </c>
      <c r="BL470" s="19" t="s">
        <v>96</v>
      </c>
      <c r="BM470" s="193" t="s">
        <v>798</v>
      </c>
    </row>
    <row r="471" s="2" customFormat="1">
      <c r="A471" s="38"/>
      <c r="B471" s="39"/>
      <c r="C471" s="38"/>
      <c r="D471" s="195" t="s">
        <v>290</v>
      </c>
      <c r="E471" s="38"/>
      <c r="F471" s="196" t="s">
        <v>797</v>
      </c>
      <c r="G471" s="38"/>
      <c r="H471" s="38"/>
      <c r="I471" s="197"/>
      <c r="J471" s="38"/>
      <c r="K471" s="38"/>
      <c r="L471" s="39"/>
      <c r="M471" s="198"/>
      <c r="N471" s="199"/>
      <c r="O471" s="77"/>
      <c r="P471" s="77"/>
      <c r="Q471" s="77"/>
      <c r="R471" s="77"/>
      <c r="S471" s="77"/>
      <c r="T471" s="78"/>
      <c r="U471" s="38"/>
      <c r="V471" s="38"/>
      <c r="W471" s="38"/>
      <c r="X471" s="38"/>
      <c r="Y471" s="38"/>
      <c r="Z471" s="38"/>
      <c r="AA471" s="38"/>
      <c r="AB471" s="38"/>
      <c r="AC471" s="38"/>
      <c r="AD471" s="38"/>
      <c r="AE471" s="38"/>
      <c r="AT471" s="19" t="s">
        <v>290</v>
      </c>
      <c r="AU471" s="19" t="s">
        <v>84</v>
      </c>
    </row>
    <row r="472" s="2" customFormat="1">
      <c r="A472" s="38"/>
      <c r="B472" s="39"/>
      <c r="C472" s="38"/>
      <c r="D472" s="195" t="s">
        <v>300</v>
      </c>
      <c r="E472" s="38"/>
      <c r="F472" s="200" t="s">
        <v>318</v>
      </c>
      <c r="G472" s="38"/>
      <c r="H472" s="38"/>
      <c r="I472" s="197"/>
      <c r="J472" s="38"/>
      <c r="K472" s="38"/>
      <c r="L472" s="39"/>
      <c r="M472" s="198"/>
      <c r="N472" s="199"/>
      <c r="O472" s="77"/>
      <c r="P472" s="77"/>
      <c r="Q472" s="77"/>
      <c r="R472" s="77"/>
      <c r="S472" s="77"/>
      <c r="T472" s="78"/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T472" s="19" t="s">
        <v>300</v>
      </c>
      <c r="AU472" s="19" t="s">
        <v>84</v>
      </c>
    </row>
    <row r="473" s="14" customFormat="1">
      <c r="A473" s="14"/>
      <c r="B473" s="208"/>
      <c r="C473" s="14"/>
      <c r="D473" s="195" t="s">
        <v>302</v>
      </c>
      <c r="E473" s="209" t="s">
        <v>1</v>
      </c>
      <c r="F473" s="210" t="s">
        <v>1557</v>
      </c>
      <c r="G473" s="14"/>
      <c r="H473" s="211">
        <v>1</v>
      </c>
      <c r="I473" s="212"/>
      <c r="J473" s="14"/>
      <c r="K473" s="14"/>
      <c r="L473" s="208"/>
      <c r="M473" s="213"/>
      <c r="N473" s="214"/>
      <c r="O473" s="214"/>
      <c r="P473" s="214"/>
      <c r="Q473" s="214"/>
      <c r="R473" s="214"/>
      <c r="S473" s="214"/>
      <c r="T473" s="215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09" t="s">
        <v>302</v>
      </c>
      <c r="AU473" s="209" t="s">
        <v>84</v>
      </c>
      <c r="AV473" s="14" t="s">
        <v>84</v>
      </c>
      <c r="AW473" s="14" t="s">
        <v>32</v>
      </c>
      <c r="AX473" s="14" t="s">
        <v>82</v>
      </c>
      <c r="AY473" s="209" t="s">
        <v>283</v>
      </c>
    </row>
    <row r="474" s="2" customFormat="1" ht="24.15" customHeight="1">
      <c r="A474" s="38"/>
      <c r="B474" s="181"/>
      <c r="C474" s="182" t="s">
        <v>1558</v>
      </c>
      <c r="D474" s="182" t="s">
        <v>285</v>
      </c>
      <c r="E474" s="183" t="s">
        <v>662</v>
      </c>
      <c r="F474" s="184" t="s">
        <v>663</v>
      </c>
      <c r="G474" s="185" t="s">
        <v>486</v>
      </c>
      <c r="H474" s="186">
        <v>52</v>
      </c>
      <c r="I474" s="187"/>
      <c r="J474" s="188">
        <f>ROUND(I474*H474,2)</f>
        <v>0</v>
      </c>
      <c r="K474" s="184" t="s">
        <v>294</v>
      </c>
      <c r="L474" s="39"/>
      <c r="M474" s="189" t="s">
        <v>1</v>
      </c>
      <c r="N474" s="190" t="s">
        <v>40</v>
      </c>
      <c r="O474" s="77"/>
      <c r="P474" s="191">
        <f>O474*H474</f>
        <v>0</v>
      </c>
      <c r="Q474" s="191">
        <v>0.21734000000000001</v>
      </c>
      <c r="R474" s="191">
        <f>Q474*H474</f>
        <v>11.301680000000001</v>
      </c>
      <c r="S474" s="191">
        <v>0</v>
      </c>
      <c r="T474" s="192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3" t="s">
        <v>96</v>
      </c>
      <c r="AT474" s="193" t="s">
        <v>285</v>
      </c>
      <c r="AU474" s="193" t="s">
        <v>84</v>
      </c>
      <c r="AY474" s="19" t="s">
        <v>283</v>
      </c>
      <c r="BE474" s="194">
        <f>IF(N474="základní",J474,0)</f>
        <v>0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9" t="s">
        <v>82</v>
      </c>
      <c r="BK474" s="194">
        <f>ROUND(I474*H474,2)</f>
        <v>0</v>
      </c>
      <c r="BL474" s="19" t="s">
        <v>96</v>
      </c>
      <c r="BM474" s="193" t="s">
        <v>664</v>
      </c>
    </row>
    <row r="475" s="2" customFormat="1">
      <c r="A475" s="38"/>
      <c r="B475" s="39"/>
      <c r="C475" s="38"/>
      <c r="D475" s="195" t="s">
        <v>290</v>
      </c>
      <c r="E475" s="38"/>
      <c r="F475" s="196" t="s">
        <v>665</v>
      </c>
      <c r="G475" s="38"/>
      <c r="H475" s="38"/>
      <c r="I475" s="197"/>
      <c r="J475" s="38"/>
      <c r="K475" s="38"/>
      <c r="L475" s="39"/>
      <c r="M475" s="198"/>
      <c r="N475" s="199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290</v>
      </c>
      <c r="AU475" s="19" t="s">
        <v>84</v>
      </c>
    </row>
    <row r="476" s="2" customFormat="1">
      <c r="A476" s="38"/>
      <c r="B476" s="39"/>
      <c r="C476" s="38"/>
      <c r="D476" s="195" t="s">
        <v>300</v>
      </c>
      <c r="E476" s="38"/>
      <c r="F476" s="200" t="s">
        <v>318</v>
      </c>
      <c r="G476" s="38"/>
      <c r="H476" s="38"/>
      <c r="I476" s="197"/>
      <c r="J476" s="38"/>
      <c r="K476" s="38"/>
      <c r="L476" s="39"/>
      <c r="M476" s="198"/>
      <c r="N476" s="199"/>
      <c r="O476" s="77"/>
      <c r="P476" s="77"/>
      <c r="Q476" s="77"/>
      <c r="R476" s="77"/>
      <c r="S476" s="77"/>
      <c r="T476" s="7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9" t="s">
        <v>300</v>
      </c>
      <c r="AU476" s="19" t="s">
        <v>84</v>
      </c>
    </row>
    <row r="477" s="14" customFormat="1">
      <c r="A477" s="14"/>
      <c r="B477" s="208"/>
      <c r="C477" s="14"/>
      <c r="D477" s="195" t="s">
        <v>302</v>
      </c>
      <c r="E477" s="209" t="s">
        <v>1</v>
      </c>
      <c r="F477" s="210" t="s">
        <v>1559</v>
      </c>
      <c r="G477" s="14"/>
      <c r="H477" s="211">
        <v>52</v>
      </c>
      <c r="I477" s="212"/>
      <c r="J477" s="14"/>
      <c r="K477" s="14"/>
      <c r="L477" s="208"/>
      <c r="M477" s="213"/>
      <c r="N477" s="214"/>
      <c r="O477" s="214"/>
      <c r="P477" s="214"/>
      <c r="Q477" s="214"/>
      <c r="R477" s="214"/>
      <c r="S477" s="214"/>
      <c r="T477" s="215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209" t="s">
        <v>302</v>
      </c>
      <c r="AU477" s="209" t="s">
        <v>84</v>
      </c>
      <c r="AV477" s="14" t="s">
        <v>84</v>
      </c>
      <c r="AW477" s="14" t="s">
        <v>32</v>
      </c>
      <c r="AX477" s="14" t="s">
        <v>82</v>
      </c>
      <c r="AY477" s="209" t="s">
        <v>283</v>
      </c>
    </row>
    <row r="478" s="2" customFormat="1" ht="24.15" customHeight="1">
      <c r="A478" s="38"/>
      <c r="B478" s="181"/>
      <c r="C478" s="232" t="s">
        <v>1560</v>
      </c>
      <c r="D478" s="232" t="s">
        <v>440</v>
      </c>
      <c r="E478" s="233" t="s">
        <v>668</v>
      </c>
      <c r="F478" s="234" t="s">
        <v>669</v>
      </c>
      <c r="G478" s="235" t="s">
        <v>486</v>
      </c>
      <c r="H478" s="236">
        <v>51</v>
      </c>
      <c r="I478" s="237"/>
      <c r="J478" s="238">
        <f>ROUND(I478*H478,2)</f>
        <v>0</v>
      </c>
      <c r="K478" s="234" t="s">
        <v>1</v>
      </c>
      <c r="L478" s="239"/>
      <c r="M478" s="240" t="s">
        <v>1</v>
      </c>
      <c r="N478" s="241" t="s">
        <v>40</v>
      </c>
      <c r="O478" s="77"/>
      <c r="P478" s="191">
        <f>O478*H478</f>
        <v>0</v>
      </c>
      <c r="Q478" s="191">
        <v>0.045999999999999999</v>
      </c>
      <c r="R478" s="191">
        <f>Q478*H478</f>
        <v>2.3460000000000001</v>
      </c>
      <c r="S478" s="191">
        <v>0</v>
      </c>
      <c r="T478" s="192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193" t="s">
        <v>329</v>
      </c>
      <c r="AT478" s="193" t="s">
        <v>440</v>
      </c>
      <c r="AU478" s="193" t="s">
        <v>84</v>
      </c>
      <c r="AY478" s="19" t="s">
        <v>283</v>
      </c>
      <c r="BE478" s="194">
        <f>IF(N478="základní",J478,0)</f>
        <v>0</v>
      </c>
      <c r="BF478" s="194">
        <f>IF(N478="snížená",J478,0)</f>
        <v>0</v>
      </c>
      <c r="BG478" s="194">
        <f>IF(N478="zákl. přenesená",J478,0)</f>
        <v>0</v>
      </c>
      <c r="BH478" s="194">
        <f>IF(N478="sníž. přenesená",J478,0)</f>
        <v>0</v>
      </c>
      <c r="BI478" s="194">
        <f>IF(N478="nulová",J478,0)</f>
        <v>0</v>
      </c>
      <c r="BJ478" s="19" t="s">
        <v>82</v>
      </c>
      <c r="BK478" s="194">
        <f>ROUND(I478*H478,2)</f>
        <v>0</v>
      </c>
      <c r="BL478" s="19" t="s">
        <v>96</v>
      </c>
      <c r="BM478" s="193" t="s">
        <v>670</v>
      </c>
    </row>
    <row r="479" s="2" customFormat="1">
      <c r="A479" s="38"/>
      <c r="B479" s="39"/>
      <c r="C479" s="38"/>
      <c r="D479" s="195" t="s">
        <v>290</v>
      </c>
      <c r="E479" s="38"/>
      <c r="F479" s="196" t="s">
        <v>669</v>
      </c>
      <c r="G479" s="38"/>
      <c r="H479" s="38"/>
      <c r="I479" s="197"/>
      <c r="J479" s="38"/>
      <c r="K479" s="38"/>
      <c r="L479" s="39"/>
      <c r="M479" s="198"/>
      <c r="N479" s="199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290</v>
      </c>
      <c r="AU479" s="19" t="s">
        <v>84</v>
      </c>
    </row>
    <row r="480" s="2" customFormat="1" ht="24.15" customHeight="1">
      <c r="A480" s="38"/>
      <c r="B480" s="181"/>
      <c r="C480" s="232" t="s">
        <v>1561</v>
      </c>
      <c r="D480" s="232" t="s">
        <v>440</v>
      </c>
      <c r="E480" s="233" t="s">
        <v>672</v>
      </c>
      <c r="F480" s="234" t="s">
        <v>673</v>
      </c>
      <c r="G480" s="235" t="s">
        <v>486</v>
      </c>
      <c r="H480" s="236">
        <v>1</v>
      </c>
      <c r="I480" s="237"/>
      <c r="J480" s="238">
        <f>ROUND(I480*H480,2)</f>
        <v>0</v>
      </c>
      <c r="K480" s="234" t="s">
        <v>1</v>
      </c>
      <c r="L480" s="239"/>
      <c r="M480" s="240" t="s">
        <v>1</v>
      </c>
      <c r="N480" s="241" t="s">
        <v>40</v>
      </c>
      <c r="O480" s="77"/>
      <c r="P480" s="191">
        <f>O480*H480</f>
        <v>0</v>
      </c>
      <c r="Q480" s="191">
        <v>0.045999999999999999</v>
      </c>
      <c r="R480" s="191">
        <f>Q480*H480</f>
        <v>0.045999999999999999</v>
      </c>
      <c r="S480" s="191">
        <v>0</v>
      </c>
      <c r="T480" s="192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3" t="s">
        <v>329</v>
      </c>
      <c r="AT480" s="193" t="s">
        <v>440</v>
      </c>
      <c r="AU480" s="193" t="s">
        <v>84</v>
      </c>
      <c r="AY480" s="19" t="s">
        <v>283</v>
      </c>
      <c r="BE480" s="194">
        <f>IF(N480="základní",J480,0)</f>
        <v>0</v>
      </c>
      <c r="BF480" s="194">
        <f>IF(N480="snížená",J480,0)</f>
        <v>0</v>
      </c>
      <c r="BG480" s="194">
        <f>IF(N480="zákl. přenesená",J480,0)</f>
        <v>0</v>
      </c>
      <c r="BH480" s="194">
        <f>IF(N480="sníž. přenesená",J480,0)</f>
        <v>0</v>
      </c>
      <c r="BI480" s="194">
        <f>IF(N480="nulová",J480,0)</f>
        <v>0</v>
      </c>
      <c r="BJ480" s="19" t="s">
        <v>82</v>
      </c>
      <c r="BK480" s="194">
        <f>ROUND(I480*H480,2)</f>
        <v>0</v>
      </c>
      <c r="BL480" s="19" t="s">
        <v>96</v>
      </c>
      <c r="BM480" s="193" t="s">
        <v>674</v>
      </c>
    </row>
    <row r="481" s="2" customFormat="1">
      <c r="A481" s="38"/>
      <c r="B481" s="39"/>
      <c r="C481" s="38"/>
      <c r="D481" s="195" t="s">
        <v>290</v>
      </c>
      <c r="E481" s="38"/>
      <c r="F481" s="196" t="s">
        <v>673</v>
      </c>
      <c r="G481" s="38"/>
      <c r="H481" s="38"/>
      <c r="I481" s="197"/>
      <c r="J481" s="38"/>
      <c r="K481" s="38"/>
      <c r="L481" s="39"/>
      <c r="M481" s="198"/>
      <c r="N481" s="199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290</v>
      </c>
      <c r="AU481" s="19" t="s">
        <v>84</v>
      </c>
    </row>
    <row r="482" s="12" customFormat="1" ht="22.8" customHeight="1">
      <c r="A482" s="12"/>
      <c r="B482" s="168"/>
      <c r="C482" s="12"/>
      <c r="D482" s="169" t="s">
        <v>74</v>
      </c>
      <c r="E482" s="179" t="s">
        <v>336</v>
      </c>
      <c r="F482" s="179" t="s">
        <v>675</v>
      </c>
      <c r="G482" s="12"/>
      <c r="H482" s="12"/>
      <c r="I482" s="171"/>
      <c r="J482" s="180">
        <f>BK482</f>
        <v>0</v>
      </c>
      <c r="K482" s="12"/>
      <c r="L482" s="168"/>
      <c r="M482" s="173"/>
      <c r="N482" s="174"/>
      <c r="O482" s="174"/>
      <c r="P482" s="175">
        <f>SUM(P483:P492)</f>
        <v>0</v>
      </c>
      <c r="Q482" s="174"/>
      <c r="R482" s="175">
        <f>SUM(R483:R492)</f>
        <v>0.00072000000000000005</v>
      </c>
      <c r="S482" s="174"/>
      <c r="T482" s="176">
        <f>SUM(T483:T492)</f>
        <v>0</v>
      </c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R482" s="169" t="s">
        <v>82</v>
      </c>
      <c r="AT482" s="177" t="s">
        <v>74</v>
      </c>
      <c r="AU482" s="177" t="s">
        <v>82</v>
      </c>
      <c r="AY482" s="169" t="s">
        <v>283</v>
      </c>
      <c r="BK482" s="178">
        <f>SUM(BK483:BK492)</f>
        <v>0</v>
      </c>
    </row>
    <row r="483" s="2" customFormat="1" ht="24.15" customHeight="1">
      <c r="A483" s="38"/>
      <c r="B483" s="181"/>
      <c r="C483" s="182" t="s">
        <v>1562</v>
      </c>
      <c r="D483" s="182" t="s">
        <v>285</v>
      </c>
      <c r="E483" s="183" t="s">
        <v>683</v>
      </c>
      <c r="F483" s="184" t="s">
        <v>684</v>
      </c>
      <c r="G483" s="185" t="s">
        <v>345</v>
      </c>
      <c r="H483" s="186">
        <v>8</v>
      </c>
      <c r="I483" s="187"/>
      <c r="J483" s="188">
        <f>ROUND(I483*H483,2)</f>
        <v>0</v>
      </c>
      <c r="K483" s="184" t="s">
        <v>294</v>
      </c>
      <c r="L483" s="39"/>
      <c r="M483" s="189" t="s">
        <v>1</v>
      </c>
      <c r="N483" s="190" t="s">
        <v>40</v>
      </c>
      <c r="O483" s="77"/>
      <c r="P483" s="191">
        <f>O483*H483</f>
        <v>0</v>
      </c>
      <c r="Q483" s="191">
        <v>9.0000000000000006E-05</v>
      </c>
      <c r="R483" s="191">
        <f>Q483*H483</f>
        <v>0.00072000000000000005</v>
      </c>
      <c r="S483" s="191">
        <v>0</v>
      </c>
      <c r="T483" s="192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193" t="s">
        <v>96</v>
      </c>
      <c r="AT483" s="193" t="s">
        <v>285</v>
      </c>
      <c r="AU483" s="193" t="s">
        <v>84</v>
      </c>
      <c r="AY483" s="19" t="s">
        <v>283</v>
      </c>
      <c r="BE483" s="194">
        <f>IF(N483="základní",J483,0)</f>
        <v>0</v>
      </c>
      <c r="BF483" s="194">
        <f>IF(N483="snížená",J483,0)</f>
        <v>0</v>
      </c>
      <c r="BG483" s="194">
        <f>IF(N483="zákl. přenesená",J483,0)</f>
        <v>0</v>
      </c>
      <c r="BH483" s="194">
        <f>IF(N483="sníž. přenesená",J483,0)</f>
        <v>0</v>
      </c>
      <c r="BI483" s="194">
        <f>IF(N483="nulová",J483,0)</f>
        <v>0</v>
      </c>
      <c r="BJ483" s="19" t="s">
        <v>82</v>
      </c>
      <c r="BK483" s="194">
        <f>ROUND(I483*H483,2)</f>
        <v>0</v>
      </c>
      <c r="BL483" s="19" t="s">
        <v>96</v>
      </c>
      <c r="BM483" s="193" t="s">
        <v>685</v>
      </c>
    </row>
    <row r="484" s="2" customFormat="1">
      <c r="A484" s="38"/>
      <c r="B484" s="39"/>
      <c r="C484" s="38"/>
      <c r="D484" s="195" t="s">
        <v>290</v>
      </c>
      <c r="E484" s="38"/>
      <c r="F484" s="196" t="s">
        <v>686</v>
      </c>
      <c r="G484" s="38"/>
      <c r="H484" s="38"/>
      <c r="I484" s="197"/>
      <c r="J484" s="38"/>
      <c r="K484" s="38"/>
      <c r="L484" s="39"/>
      <c r="M484" s="198"/>
      <c r="N484" s="199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290</v>
      </c>
      <c r="AU484" s="19" t="s">
        <v>84</v>
      </c>
    </row>
    <row r="485" s="2" customFormat="1">
      <c r="A485" s="38"/>
      <c r="B485" s="39"/>
      <c r="C485" s="38"/>
      <c r="D485" s="195" t="s">
        <v>300</v>
      </c>
      <c r="E485" s="38"/>
      <c r="F485" s="200" t="s">
        <v>318</v>
      </c>
      <c r="G485" s="38"/>
      <c r="H485" s="38"/>
      <c r="I485" s="197"/>
      <c r="J485" s="38"/>
      <c r="K485" s="38"/>
      <c r="L485" s="39"/>
      <c r="M485" s="198"/>
      <c r="N485" s="199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300</v>
      </c>
      <c r="AU485" s="19" t="s">
        <v>84</v>
      </c>
    </row>
    <row r="486" s="13" customFormat="1">
      <c r="A486" s="13"/>
      <c r="B486" s="201"/>
      <c r="C486" s="13"/>
      <c r="D486" s="195" t="s">
        <v>302</v>
      </c>
      <c r="E486" s="202" t="s">
        <v>1</v>
      </c>
      <c r="F486" s="203" t="s">
        <v>687</v>
      </c>
      <c r="G486" s="13"/>
      <c r="H486" s="202" t="s">
        <v>1</v>
      </c>
      <c r="I486" s="204"/>
      <c r="J486" s="13"/>
      <c r="K486" s="13"/>
      <c r="L486" s="201"/>
      <c r="M486" s="205"/>
      <c r="N486" s="206"/>
      <c r="O486" s="206"/>
      <c r="P486" s="206"/>
      <c r="Q486" s="206"/>
      <c r="R486" s="206"/>
      <c r="S486" s="206"/>
      <c r="T486" s="207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202" t="s">
        <v>302</v>
      </c>
      <c r="AU486" s="202" t="s">
        <v>84</v>
      </c>
      <c r="AV486" s="13" t="s">
        <v>82</v>
      </c>
      <c r="AW486" s="13" t="s">
        <v>32</v>
      </c>
      <c r="AX486" s="13" t="s">
        <v>75</v>
      </c>
      <c r="AY486" s="202" t="s">
        <v>283</v>
      </c>
    </row>
    <row r="487" s="14" customFormat="1">
      <c r="A487" s="14"/>
      <c r="B487" s="208"/>
      <c r="C487" s="14"/>
      <c r="D487" s="195" t="s">
        <v>302</v>
      </c>
      <c r="E487" s="209" t="s">
        <v>1</v>
      </c>
      <c r="F487" s="210" t="s">
        <v>1421</v>
      </c>
      <c r="G487" s="14"/>
      <c r="H487" s="211">
        <v>8</v>
      </c>
      <c r="I487" s="212"/>
      <c r="J487" s="14"/>
      <c r="K487" s="14"/>
      <c r="L487" s="208"/>
      <c r="M487" s="213"/>
      <c r="N487" s="214"/>
      <c r="O487" s="214"/>
      <c r="P487" s="214"/>
      <c r="Q487" s="214"/>
      <c r="R487" s="214"/>
      <c r="S487" s="214"/>
      <c r="T487" s="215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209" t="s">
        <v>302</v>
      </c>
      <c r="AU487" s="209" t="s">
        <v>84</v>
      </c>
      <c r="AV487" s="14" t="s">
        <v>84</v>
      </c>
      <c r="AW487" s="14" t="s">
        <v>32</v>
      </c>
      <c r="AX487" s="14" t="s">
        <v>82</v>
      </c>
      <c r="AY487" s="209" t="s">
        <v>283</v>
      </c>
    </row>
    <row r="488" s="2" customFormat="1" ht="14.4" customHeight="1">
      <c r="A488" s="38"/>
      <c r="B488" s="181"/>
      <c r="C488" s="182" t="s">
        <v>1563</v>
      </c>
      <c r="D488" s="182" t="s">
        <v>285</v>
      </c>
      <c r="E488" s="183" t="s">
        <v>690</v>
      </c>
      <c r="F488" s="184" t="s">
        <v>691</v>
      </c>
      <c r="G488" s="185" t="s">
        <v>316</v>
      </c>
      <c r="H488" s="186">
        <v>60</v>
      </c>
      <c r="I488" s="187"/>
      <c r="J488" s="188">
        <f>ROUND(I488*H488,2)</f>
        <v>0</v>
      </c>
      <c r="K488" s="184" t="s">
        <v>1</v>
      </c>
      <c r="L488" s="39"/>
      <c r="M488" s="189" t="s">
        <v>1</v>
      </c>
      <c r="N488" s="190" t="s">
        <v>40</v>
      </c>
      <c r="O488" s="77"/>
      <c r="P488" s="191">
        <f>O488*H488</f>
        <v>0</v>
      </c>
      <c r="Q488" s="191">
        <v>0</v>
      </c>
      <c r="R488" s="191">
        <f>Q488*H488</f>
        <v>0</v>
      </c>
      <c r="S488" s="191">
        <v>0</v>
      </c>
      <c r="T488" s="192">
        <f>S488*H488</f>
        <v>0</v>
      </c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R488" s="193" t="s">
        <v>96</v>
      </c>
      <c r="AT488" s="193" t="s">
        <v>285</v>
      </c>
      <c r="AU488" s="193" t="s">
        <v>84</v>
      </c>
      <c r="AY488" s="19" t="s">
        <v>283</v>
      </c>
      <c r="BE488" s="194">
        <f>IF(N488="základní",J488,0)</f>
        <v>0</v>
      </c>
      <c r="BF488" s="194">
        <f>IF(N488="snížená",J488,0)</f>
        <v>0</v>
      </c>
      <c r="BG488" s="194">
        <f>IF(N488="zákl. přenesená",J488,0)</f>
        <v>0</v>
      </c>
      <c r="BH488" s="194">
        <f>IF(N488="sníž. přenesená",J488,0)</f>
        <v>0</v>
      </c>
      <c r="BI488" s="194">
        <f>IF(N488="nulová",J488,0)</f>
        <v>0</v>
      </c>
      <c r="BJ488" s="19" t="s">
        <v>82</v>
      </c>
      <c r="BK488" s="194">
        <f>ROUND(I488*H488,2)</f>
        <v>0</v>
      </c>
      <c r="BL488" s="19" t="s">
        <v>96</v>
      </c>
      <c r="BM488" s="193" t="s">
        <v>692</v>
      </c>
    </row>
    <row r="489" s="2" customFormat="1">
      <c r="A489" s="38"/>
      <c r="B489" s="39"/>
      <c r="C489" s="38"/>
      <c r="D489" s="195" t="s">
        <v>290</v>
      </c>
      <c r="E489" s="38"/>
      <c r="F489" s="196" t="s">
        <v>693</v>
      </c>
      <c r="G489" s="38"/>
      <c r="H489" s="38"/>
      <c r="I489" s="197"/>
      <c r="J489" s="38"/>
      <c r="K489" s="38"/>
      <c r="L489" s="39"/>
      <c r="M489" s="198"/>
      <c r="N489" s="199"/>
      <c r="O489" s="77"/>
      <c r="P489" s="77"/>
      <c r="Q489" s="77"/>
      <c r="R489" s="77"/>
      <c r="S489" s="77"/>
      <c r="T489" s="7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9" t="s">
        <v>290</v>
      </c>
      <c r="AU489" s="19" t="s">
        <v>84</v>
      </c>
    </row>
    <row r="490" s="2" customFormat="1">
      <c r="A490" s="38"/>
      <c r="B490" s="39"/>
      <c r="C490" s="38"/>
      <c r="D490" s="195" t="s">
        <v>300</v>
      </c>
      <c r="E490" s="38"/>
      <c r="F490" s="200" t="s">
        <v>694</v>
      </c>
      <c r="G490" s="38"/>
      <c r="H490" s="38"/>
      <c r="I490" s="197"/>
      <c r="J490" s="38"/>
      <c r="K490" s="38"/>
      <c r="L490" s="39"/>
      <c r="M490" s="198"/>
      <c r="N490" s="199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300</v>
      </c>
      <c r="AU490" s="19" t="s">
        <v>84</v>
      </c>
    </row>
    <row r="491" s="13" customFormat="1">
      <c r="A491" s="13"/>
      <c r="B491" s="201"/>
      <c r="C491" s="13"/>
      <c r="D491" s="195" t="s">
        <v>302</v>
      </c>
      <c r="E491" s="202" t="s">
        <v>1</v>
      </c>
      <c r="F491" s="203" t="s">
        <v>695</v>
      </c>
      <c r="G491" s="13"/>
      <c r="H491" s="202" t="s">
        <v>1</v>
      </c>
      <c r="I491" s="204"/>
      <c r="J491" s="13"/>
      <c r="K491" s="13"/>
      <c r="L491" s="201"/>
      <c r="M491" s="205"/>
      <c r="N491" s="206"/>
      <c r="O491" s="206"/>
      <c r="P491" s="206"/>
      <c r="Q491" s="206"/>
      <c r="R491" s="206"/>
      <c r="S491" s="206"/>
      <c r="T491" s="207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02" t="s">
        <v>302</v>
      </c>
      <c r="AU491" s="202" t="s">
        <v>84</v>
      </c>
      <c r="AV491" s="13" t="s">
        <v>82</v>
      </c>
      <c r="AW491" s="13" t="s">
        <v>32</v>
      </c>
      <c r="AX491" s="13" t="s">
        <v>75</v>
      </c>
      <c r="AY491" s="202" t="s">
        <v>283</v>
      </c>
    </row>
    <row r="492" s="14" customFormat="1">
      <c r="A492" s="14"/>
      <c r="B492" s="208"/>
      <c r="C492" s="14"/>
      <c r="D492" s="195" t="s">
        <v>302</v>
      </c>
      <c r="E492" s="209" t="s">
        <v>1</v>
      </c>
      <c r="F492" s="210" t="s">
        <v>632</v>
      </c>
      <c r="G492" s="14"/>
      <c r="H492" s="211">
        <v>60</v>
      </c>
      <c r="I492" s="212"/>
      <c r="J492" s="14"/>
      <c r="K492" s="14"/>
      <c r="L492" s="208"/>
      <c r="M492" s="213"/>
      <c r="N492" s="214"/>
      <c r="O492" s="214"/>
      <c r="P492" s="214"/>
      <c r="Q492" s="214"/>
      <c r="R492" s="214"/>
      <c r="S492" s="214"/>
      <c r="T492" s="215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09" t="s">
        <v>302</v>
      </c>
      <c r="AU492" s="209" t="s">
        <v>84</v>
      </c>
      <c r="AV492" s="14" t="s">
        <v>84</v>
      </c>
      <c r="AW492" s="14" t="s">
        <v>32</v>
      </c>
      <c r="AX492" s="14" t="s">
        <v>82</v>
      </c>
      <c r="AY492" s="209" t="s">
        <v>283</v>
      </c>
    </row>
    <row r="493" s="12" customFormat="1" ht="22.8" customHeight="1">
      <c r="A493" s="12"/>
      <c r="B493" s="168"/>
      <c r="C493" s="12"/>
      <c r="D493" s="169" t="s">
        <v>74</v>
      </c>
      <c r="E493" s="179" t="s">
        <v>696</v>
      </c>
      <c r="F493" s="179" t="s">
        <v>697</v>
      </c>
      <c r="G493" s="12"/>
      <c r="H493" s="12"/>
      <c r="I493" s="171"/>
      <c r="J493" s="180">
        <f>BK493</f>
        <v>0</v>
      </c>
      <c r="K493" s="12"/>
      <c r="L493" s="168"/>
      <c r="M493" s="173"/>
      <c r="N493" s="174"/>
      <c r="O493" s="174"/>
      <c r="P493" s="175">
        <f>SUM(P494:P512)</f>
        <v>0</v>
      </c>
      <c r="Q493" s="174"/>
      <c r="R493" s="175">
        <f>SUM(R494:R512)</f>
        <v>0</v>
      </c>
      <c r="S493" s="174"/>
      <c r="T493" s="176">
        <f>SUM(T494:T512)</f>
        <v>0</v>
      </c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R493" s="169" t="s">
        <v>82</v>
      </c>
      <c r="AT493" s="177" t="s">
        <v>74</v>
      </c>
      <c r="AU493" s="177" t="s">
        <v>82</v>
      </c>
      <c r="AY493" s="169" t="s">
        <v>283</v>
      </c>
      <c r="BK493" s="178">
        <f>SUM(BK494:BK512)</f>
        <v>0</v>
      </c>
    </row>
    <row r="494" s="2" customFormat="1" ht="14.4" customHeight="1">
      <c r="A494" s="38"/>
      <c r="B494" s="181"/>
      <c r="C494" s="182" t="s">
        <v>1564</v>
      </c>
      <c r="D494" s="182" t="s">
        <v>285</v>
      </c>
      <c r="E494" s="183" t="s">
        <v>699</v>
      </c>
      <c r="F494" s="184" t="s">
        <v>700</v>
      </c>
      <c r="G494" s="185" t="s">
        <v>419</v>
      </c>
      <c r="H494" s="186">
        <v>3277.0349999999999</v>
      </c>
      <c r="I494" s="187"/>
      <c r="J494" s="188">
        <f>ROUND(I494*H494,2)</f>
        <v>0</v>
      </c>
      <c r="K494" s="184" t="s">
        <v>294</v>
      </c>
      <c r="L494" s="39"/>
      <c r="M494" s="189" t="s">
        <v>1</v>
      </c>
      <c r="N494" s="190" t="s">
        <v>40</v>
      </c>
      <c r="O494" s="77"/>
      <c r="P494" s="191">
        <f>O494*H494</f>
        <v>0</v>
      </c>
      <c r="Q494" s="191">
        <v>0</v>
      </c>
      <c r="R494" s="191">
        <f>Q494*H494</f>
        <v>0</v>
      </c>
      <c r="S494" s="191">
        <v>0</v>
      </c>
      <c r="T494" s="192">
        <f>S494*H494</f>
        <v>0</v>
      </c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R494" s="193" t="s">
        <v>96</v>
      </c>
      <c r="AT494" s="193" t="s">
        <v>285</v>
      </c>
      <c r="AU494" s="193" t="s">
        <v>84</v>
      </c>
      <c r="AY494" s="19" t="s">
        <v>283</v>
      </c>
      <c r="BE494" s="194">
        <f>IF(N494="základní",J494,0)</f>
        <v>0</v>
      </c>
      <c r="BF494" s="194">
        <f>IF(N494="snížená",J494,0)</f>
        <v>0</v>
      </c>
      <c r="BG494" s="194">
        <f>IF(N494="zákl. přenesená",J494,0)</f>
        <v>0</v>
      </c>
      <c r="BH494" s="194">
        <f>IF(N494="sníž. přenesená",J494,0)</f>
        <v>0</v>
      </c>
      <c r="BI494" s="194">
        <f>IF(N494="nulová",J494,0)</f>
        <v>0</v>
      </c>
      <c r="BJ494" s="19" t="s">
        <v>82</v>
      </c>
      <c r="BK494" s="194">
        <f>ROUND(I494*H494,2)</f>
        <v>0</v>
      </c>
      <c r="BL494" s="19" t="s">
        <v>96</v>
      </c>
      <c r="BM494" s="193" t="s">
        <v>701</v>
      </c>
    </row>
    <row r="495" s="2" customFormat="1">
      <c r="A495" s="38"/>
      <c r="B495" s="39"/>
      <c r="C495" s="38"/>
      <c r="D495" s="195" t="s">
        <v>290</v>
      </c>
      <c r="E495" s="38"/>
      <c r="F495" s="196" t="s">
        <v>702</v>
      </c>
      <c r="G495" s="38"/>
      <c r="H495" s="38"/>
      <c r="I495" s="197"/>
      <c r="J495" s="38"/>
      <c r="K495" s="38"/>
      <c r="L495" s="39"/>
      <c r="M495" s="198"/>
      <c r="N495" s="199"/>
      <c r="O495" s="77"/>
      <c r="P495" s="77"/>
      <c r="Q495" s="77"/>
      <c r="R495" s="77"/>
      <c r="S495" s="77"/>
      <c r="T495" s="7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9" t="s">
        <v>290</v>
      </c>
      <c r="AU495" s="19" t="s">
        <v>84</v>
      </c>
    </row>
    <row r="496" s="14" customFormat="1">
      <c r="A496" s="14"/>
      <c r="B496" s="208"/>
      <c r="C496" s="14"/>
      <c r="D496" s="195" t="s">
        <v>302</v>
      </c>
      <c r="E496" s="209" t="s">
        <v>1</v>
      </c>
      <c r="F496" s="210" t="s">
        <v>1565</v>
      </c>
      <c r="G496" s="14"/>
      <c r="H496" s="211">
        <v>2313.8180000000002</v>
      </c>
      <c r="I496" s="212"/>
      <c r="J496" s="14"/>
      <c r="K496" s="14"/>
      <c r="L496" s="208"/>
      <c r="M496" s="213"/>
      <c r="N496" s="214"/>
      <c r="O496" s="214"/>
      <c r="P496" s="214"/>
      <c r="Q496" s="214"/>
      <c r="R496" s="214"/>
      <c r="S496" s="214"/>
      <c r="T496" s="215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T496" s="209" t="s">
        <v>302</v>
      </c>
      <c r="AU496" s="209" t="s">
        <v>84</v>
      </c>
      <c r="AV496" s="14" t="s">
        <v>84</v>
      </c>
      <c r="AW496" s="14" t="s">
        <v>32</v>
      </c>
      <c r="AX496" s="14" t="s">
        <v>75</v>
      </c>
      <c r="AY496" s="209" t="s">
        <v>283</v>
      </c>
    </row>
    <row r="497" s="14" customFormat="1">
      <c r="A497" s="14"/>
      <c r="B497" s="208"/>
      <c r="C497" s="14"/>
      <c r="D497" s="195" t="s">
        <v>302</v>
      </c>
      <c r="E497" s="209" t="s">
        <v>1</v>
      </c>
      <c r="F497" s="210" t="s">
        <v>1566</v>
      </c>
      <c r="G497" s="14"/>
      <c r="H497" s="211">
        <v>963.21699999999998</v>
      </c>
      <c r="I497" s="212"/>
      <c r="J497" s="14"/>
      <c r="K497" s="14"/>
      <c r="L497" s="208"/>
      <c r="M497" s="213"/>
      <c r="N497" s="214"/>
      <c r="O497" s="214"/>
      <c r="P497" s="214"/>
      <c r="Q497" s="214"/>
      <c r="R497" s="214"/>
      <c r="S497" s="214"/>
      <c r="T497" s="215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09" t="s">
        <v>302</v>
      </c>
      <c r="AU497" s="209" t="s">
        <v>84</v>
      </c>
      <c r="AV497" s="14" t="s">
        <v>84</v>
      </c>
      <c r="AW497" s="14" t="s">
        <v>32</v>
      </c>
      <c r="AX497" s="14" t="s">
        <v>75</v>
      </c>
      <c r="AY497" s="209" t="s">
        <v>283</v>
      </c>
    </row>
    <row r="498" s="15" customFormat="1">
      <c r="A498" s="15"/>
      <c r="B498" s="216"/>
      <c r="C498" s="15"/>
      <c r="D498" s="195" t="s">
        <v>302</v>
      </c>
      <c r="E498" s="217" t="s">
        <v>1</v>
      </c>
      <c r="F498" s="218" t="s">
        <v>306</v>
      </c>
      <c r="G498" s="15"/>
      <c r="H498" s="219">
        <v>3277.0350000000003</v>
      </c>
      <c r="I498" s="220"/>
      <c r="J498" s="15"/>
      <c r="K498" s="15"/>
      <c r="L498" s="216"/>
      <c r="M498" s="221"/>
      <c r="N498" s="222"/>
      <c r="O498" s="222"/>
      <c r="P498" s="222"/>
      <c r="Q498" s="222"/>
      <c r="R498" s="222"/>
      <c r="S498" s="222"/>
      <c r="T498" s="223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T498" s="217" t="s">
        <v>302</v>
      </c>
      <c r="AU498" s="217" t="s">
        <v>84</v>
      </c>
      <c r="AV498" s="15" t="s">
        <v>96</v>
      </c>
      <c r="AW498" s="15" t="s">
        <v>32</v>
      </c>
      <c r="AX498" s="15" t="s">
        <v>82</v>
      </c>
      <c r="AY498" s="217" t="s">
        <v>283</v>
      </c>
    </row>
    <row r="499" s="2" customFormat="1" ht="24.15" customHeight="1">
      <c r="A499" s="38"/>
      <c r="B499" s="181"/>
      <c r="C499" s="182" t="s">
        <v>1567</v>
      </c>
      <c r="D499" s="182" t="s">
        <v>285</v>
      </c>
      <c r="E499" s="183" t="s">
        <v>706</v>
      </c>
      <c r="F499" s="184" t="s">
        <v>707</v>
      </c>
      <c r="G499" s="185" t="s">
        <v>419</v>
      </c>
      <c r="H499" s="186">
        <v>45878.489999999998</v>
      </c>
      <c r="I499" s="187"/>
      <c r="J499" s="188">
        <f>ROUND(I499*H499,2)</f>
        <v>0</v>
      </c>
      <c r="K499" s="184" t="s">
        <v>294</v>
      </c>
      <c r="L499" s="39"/>
      <c r="M499" s="189" t="s">
        <v>1</v>
      </c>
      <c r="N499" s="190" t="s">
        <v>40</v>
      </c>
      <c r="O499" s="77"/>
      <c r="P499" s="191">
        <f>O499*H499</f>
        <v>0</v>
      </c>
      <c r="Q499" s="191">
        <v>0</v>
      </c>
      <c r="R499" s="191">
        <f>Q499*H499</f>
        <v>0</v>
      </c>
      <c r="S499" s="191">
        <v>0</v>
      </c>
      <c r="T499" s="192">
        <f>S499*H499</f>
        <v>0</v>
      </c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R499" s="193" t="s">
        <v>96</v>
      </c>
      <c r="AT499" s="193" t="s">
        <v>285</v>
      </c>
      <c r="AU499" s="193" t="s">
        <v>84</v>
      </c>
      <c r="AY499" s="19" t="s">
        <v>283</v>
      </c>
      <c r="BE499" s="194">
        <f>IF(N499="základní",J499,0)</f>
        <v>0</v>
      </c>
      <c r="BF499" s="194">
        <f>IF(N499="snížená",J499,0)</f>
        <v>0</v>
      </c>
      <c r="BG499" s="194">
        <f>IF(N499="zákl. přenesená",J499,0)</f>
        <v>0</v>
      </c>
      <c r="BH499" s="194">
        <f>IF(N499="sníž. přenesená",J499,0)</f>
        <v>0</v>
      </c>
      <c r="BI499" s="194">
        <f>IF(N499="nulová",J499,0)</f>
        <v>0</v>
      </c>
      <c r="BJ499" s="19" t="s">
        <v>82</v>
      </c>
      <c r="BK499" s="194">
        <f>ROUND(I499*H499,2)</f>
        <v>0</v>
      </c>
      <c r="BL499" s="19" t="s">
        <v>96</v>
      </c>
      <c r="BM499" s="193" t="s">
        <v>708</v>
      </c>
    </row>
    <row r="500" s="2" customFormat="1">
      <c r="A500" s="38"/>
      <c r="B500" s="39"/>
      <c r="C500" s="38"/>
      <c r="D500" s="195" t="s">
        <v>290</v>
      </c>
      <c r="E500" s="38"/>
      <c r="F500" s="196" t="s">
        <v>709</v>
      </c>
      <c r="G500" s="38"/>
      <c r="H500" s="38"/>
      <c r="I500" s="197"/>
      <c r="J500" s="38"/>
      <c r="K500" s="38"/>
      <c r="L500" s="39"/>
      <c r="M500" s="198"/>
      <c r="N500" s="199"/>
      <c r="O500" s="77"/>
      <c r="P500" s="77"/>
      <c r="Q500" s="77"/>
      <c r="R500" s="77"/>
      <c r="S500" s="77"/>
      <c r="T500" s="78"/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T500" s="19" t="s">
        <v>290</v>
      </c>
      <c r="AU500" s="19" t="s">
        <v>84</v>
      </c>
    </row>
    <row r="501" s="14" customFormat="1">
      <c r="A501" s="14"/>
      <c r="B501" s="208"/>
      <c r="C501" s="14"/>
      <c r="D501" s="195" t="s">
        <v>302</v>
      </c>
      <c r="E501" s="209" t="s">
        <v>1</v>
      </c>
      <c r="F501" s="210" t="s">
        <v>1565</v>
      </c>
      <c r="G501" s="14"/>
      <c r="H501" s="211">
        <v>2313.8180000000002</v>
      </c>
      <c r="I501" s="212"/>
      <c r="J501" s="14"/>
      <c r="K501" s="14"/>
      <c r="L501" s="208"/>
      <c r="M501" s="213"/>
      <c r="N501" s="214"/>
      <c r="O501" s="214"/>
      <c r="P501" s="214"/>
      <c r="Q501" s="214"/>
      <c r="R501" s="214"/>
      <c r="S501" s="214"/>
      <c r="T501" s="215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T501" s="209" t="s">
        <v>302</v>
      </c>
      <c r="AU501" s="209" t="s">
        <v>84</v>
      </c>
      <c r="AV501" s="14" t="s">
        <v>84</v>
      </c>
      <c r="AW501" s="14" t="s">
        <v>32</v>
      </c>
      <c r="AX501" s="14" t="s">
        <v>75</v>
      </c>
      <c r="AY501" s="209" t="s">
        <v>283</v>
      </c>
    </row>
    <row r="502" s="14" customFormat="1">
      <c r="A502" s="14"/>
      <c r="B502" s="208"/>
      <c r="C502" s="14"/>
      <c r="D502" s="195" t="s">
        <v>302</v>
      </c>
      <c r="E502" s="209" t="s">
        <v>1</v>
      </c>
      <c r="F502" s="210" t="s">
        <v>1566</v>
      </c>
      <c r="G502" s="14"/>
      <c r="H502" s="211">
        <v>963.21699999999998</v>
      </c>
      <c r="I502" s="212"/>
      <c r="J502" s="14"/>
      <c r="K502" s="14"/>
      <c r="L502" s="208"/>
      <c r="M502" s="213"/>
      <c r="N502" s="214"/>
      <c r="O502" s="214"/>
      <c r="P502" s="214"/>
      <c r="Q502" s="214"/>
      <c r="R502" s="214"/>
      <c r="S502" s="214"/>
      <c r="T502" s="215"/>
      <c r="U502" s="14"/>
      <c r="V502" s="14"/>
      <c r="W502" s="14"/>
      <c r="X502" s="14"/>
      <c r="Y502" s="14"/>
      <c r="Z502" s="14"/>
      <c r="AA502" s="14"/>
      <c r="AB502" s="14"/>
      <c r="AC502" s="14"/>
      <c r="AD502" s="14"/>
      <c r="AE502" s="14"/>
      <c r="AT502" s="209" t="s">
        <v>302</v>
      </c>
      <c r="AU502" s="209" t="s">
        <v>84</v>
      </c>
      <c r="AV502" s="14" t="s">
        <v>84</v>
      </c>
      <c r="AW502" s="14" t="s">
        <v>32</v>
      </c>
      <c r="AX502" s="14" t="s">
        <v>75</v>
      </c>
      <c r="AY502" s="209" t="s">
        <v>283</v>
      </c>
    </row>
    <row r="503" s="15" customFormat="1">
      <c r="A503" s="15"/>
      <c r="B503" s="216"/>
      <c r="C503" s="15"/>
      <c r="D503" s="195" t="s">
        <v>302</v>
      </c>
      <c r="E503" s="217" t="s">
        <v>1</v>
      </c>
      <c r="F503" s="218" t="s">
        <v>306</v>
      </c>
      <c r="G503" s="15"/>
      <c r="H503" s="219">
        <v>3277.0350000000003</v>
      </c>
      <c r="I503" s="220"/>
      <c r="J503" s="15"/>
      <c r="K503" s="15"/>
      <c r="L503" s="216"/>
      <c r="M503" s="221"/>
      <c r="N503" s="222"/>
      <c r="O503" s="222"/>
      <c r="P503" s="222"/>
      <c r="Q503" s="222"/>
      <c r="R503" s="222"/>
      <c r="S503" s="222"/>
      <c r="T503" s="223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217" t="s">
        <v>302</v>
      </c>
      <c r="AU503" s="217" t="s">
        <v>84</v>
      </c>
      <c r="AV503" s="15" t="s">
        <v>96</v>
      </c>
      <c r="AW503" s="15" t="s">
        <v>32</v>
      </c>
      <c r="AX503" s="15" t="s">
        <v>82</v>
      </c>
      <c r="AY503" s="217" t="s">
        <v>283</v>
      </c>
    </row>
    <row r="504" s="14" customFormat="1">
      <c r="A504" s="14"/>
      <c r="B504" s="208"/>
      <c r="C504" s="14"/>
      <c r="D504" s="195" t="s">
        <v>302</v>
      </c>
      <c r="E504" s="14"/>
      <c r="F504" s="210" t="s">
        <v>1568</v>
      </c>
      <c r="G504" s="14"/>
      <c r="H504" s="211">
        <v>45878.489999999998</v>
      </c>
      <c r="I504" s="212"/>
      <c r="J504" s="14"/>
      <c r="K504" s="14"/>
      <c r="L504" s="208"/>
      <c r="M504" s="213"/>
      <c r="N504" s="214"/>
      <c r="O504" s="214"/>
      <c r="P504" s="214"/>
      <c r="Q504" s="214"/>
      <c r="R504" s="214"/>
      <c r="S504" s="214"/>
      <c r="T504" s="215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T504" s="209" t="s">
        <v>302</v>
      </c>
      <c r="AU504" s="209" t="s">
        <v>84</v>
      </c>
      <c r="AV504" s="14" t="s">
        <v>84</v>
      </c>
      <c r="AW504" s="14" t="s">
        <v>3</v>
      </c>
      <c r="AX504" s="14" t="s">
        <v>82</v>
      </c>
      <c r="AY504" s="209" t="s">
        <v>283</v>
      </c>
    </row>
    <row r="505" s="2" customFormat="1" ht="24.15" customHeight="1">
      <c r="A505" s="38"/>
      <c r="B505" s="181"/>
      <c r="C505" s="182" t="s">
        <v>1569</v>
      </c>
      <c r="D505" s="182" t="s">
        <v>285</v>
      </c>
      <c r="E505" s="183" t="s">
        <v>712</v>
      </c>
      <c r="F505" s="184" t="s">
        <v>713</v>
      </c>
      <c r="G505" s="185" t="s">
        <v>419</v>
      </c>
      <c r="H505" s="186">
        <v>3277.0349999999999</v>
      </c>
      <c r="I505" s="187"/>
      <c r="J505" s="188">
        <f>ROUND(I505*H505,2)</f>
        <v>0</v>
      </c>
      <c r="K505" s="184" t="s">
        <v>294</v>
      </c>
      <c r="L505" s="39"/>
      <c r="M505" s="189" t="s">
        <v>1</v>
      </c>
      <c r="N505" s="190" t="s">
        <v>40</v>
      </c>
      <c r="O505" s="77"/>
      <c r="P505" s="191">
        <f>O505*H505</f>
        <v>0</v>
      </c>
      <c r="Q505" s="191">
        <v>0</v>
      </c>
      <c r="R505" s="191">
        <f>Q505*H505</f>
        <v>0</v>
      </c>
      <c r="S505" s="191">
        <v>0</v>
      </c>
      <c r="T505" s="192">
        <f>S505*H505</f>
        <v>0</v>
      </c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R505" s="193" t="s">
        <v>96</v>
      </c>
      <c r="AT505" s="193" t="s">
        <v>285</v>
      </c>
      <c r="AU505" s="193" t="s">
        <v>84</v>
      </c>
      <c r="AY505" s="19" t="s">
        <v>283</v>
      </c>
      <c r="BE505" s="194">
        <f>IF(N505="základní",J505,0)</f>
        <v>0</v>
      </c>
      <c r="BF505" s="194">
        <f>IF(N505="snížená",J505,0)</f>
        <v>0</v>
      </c>
      <c r="BG505" s="194">
        <f>IF(N505="zákl. přenesená",J505,0)</f>
        <v>0</v>
      </c>
      <c r="BH505" s="194">
        <f>IF(N505="sníž. přenesená",J505,0)</f>
        <v>0</v>
      </c>
      <c r="BI505" s="194">
        <f>IF(N505="nulová",J505,0)</f>
        <v>0</v>
      </c>
      <c r="BJ505" s="19" t="s">
        <v>82</v>
      </c>
      <c r="BK505" s="194">
        <f>ROUND(I505*H505,2)</f>
        <v>0</v>
      </c>
      <c r="BL505" s="19" t="s">
        <v>96</v>
      </c>
      <c r="BM505" s="193" t="s">
        <v>714</v>
      </c>
    </row>
    <row r="506" s="2" customFormat="1">
      <c r="A506" s="38"/>
      <c r="B506" s="39"/>
      <c r="C506" s="38"/>
      <c r="D506" s="195" t="s">
        <v>290</v>
      </c>
      <c r="E506" s="38"/>
      <c r="F506" s="196" t="s">
        <v>715</v>
      </c>
      <c r="G506" s="38"/>
      <c r="H506" s="38"/>
      <c r="I506" s="197"/>
      <c r="J506" s="38"/>
      <c r="K506" s="38"/>
      <c r="L506" s="39"/>
      <c r="M506" s="198"/>
      <c r="N506" s="199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290</v>
      </c>
      <c r="AU506" s="19" t="s">
        <v>84</v>
      </c>
    </row>
    <row r="507" s="2" customFormat="1" ht="37.8" customHeight="1">
      <c r="A507" s="38"/>
      <c r="B507" s="181"/>
      <c r="C507" s="182" t="s">
        <v>1570</v>
      </c>
      <c r="D507" s="182" t="s">
        <v>285</v>
      </c>
      <c r="E507" s="183" t="s">
        <v>717</v>
      </c>
      <c r="F507" s="184" t="s">
        <v>421</v>
      </c>
      <c r="G507" s="185" t="s">
        <v>419</v>
      </c>
      <c r="H507" s="186">
        <v>2313.8180000000002</v>
      </c>
      <c r="I507" s="187"/>
      <c r="J507" s="188">
        <f>ROUND(I507*H507,2)</f>
        <v>0</v>
      </c>
      <c r="K507" s="184" t="s">
        <v>294</v>
      </c>
      <c r="L507" s="39"/>
      <c r="M507" s="189" t="s">
        <v>1</v>
      </c>
      <c r="N507" s="190" t="s">
        <v>40</v>
      </c>
      <c r="O507" s="77"/>
      <c r="P507" s="191">
        <f>O507*H507</f>
        <v>0</v>
      </c>
      <c r="Q507" s="191">
        <v>0</v>
      </c>
      <c r="R507" s="191">
        <f>Q507*H507</f>
        <v>0</v>
      </c>
      <c r="S507" s="191">
        <v>0</v>
      </c>
      <c r="T507" s="192">
        <f>S507*H507</f>
        <v>0</v>
      </c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R507" s="193" t="s">
        <v>96</v>
      </c>
      <c r="AT507" s="193" t="s">
        <v>285</v>
      </c>
      <c r="AU507" s="193" t="s">
        <v>84</v>
      </c>
      <c r="AY507" s="19" t="s">
        <v>283</v>
      </c>
      <c r="BE507" s="194">
        <f>IF(N507="základní",J507,0)</f>
        <v>0</v>
      </c>
      <c r="BF507" s="194">
        <f>IF(N507="snížená",J507,0)</f>
        <v>0</v>
      </c>
      <c r="BG507" s="194">
        <f>IF(N507="zákl. přenesená",J507,0)</f>
        <v>0</v>
      </c>
      <c r="BH507" s="194">
        <f>IF(N507="sníž. přenesená",J507,0)</f>
        <v>0</v>
      </c>
      <c r="BI507" s="194">
        <f>IF(N507="nulová",J507,0)</f>
        <v>0</v>
      </c>
      <c r="BJ507" s="19" t="s">
        <v>82</v>
      </c>
      <c r="BK507" s="194">
        <f>ROUND(I507*H507,2)</f>
        <v>0</v>
      </c>
      <c r="BL507" s="19" t="s">
        <v>96</v>
      </c>
      <c r="BM507" s="193" t="s">
        <v>718</v>
      </c>
    </row>
    <row r="508" s="2" customFormat="1">
      <c r="A508" s="38"/>
      <c r="B508" s="39"/>
      <c r="C508" s="38"/>
      <c r="D508" s="195" t="s">
        <v>290</v>
      </c>
      <c r="E508" s="38"/>
      <c r="F508" s="196" t="s">
        <v>421</v>
      </c>
      <c r="G508" s="38"/>
      <c r="H508" s="38"/>
      <c r="I508" s="197"/>
      <c r="J508" s="38"/>
      <c r="K508" s="38"/>
      <c r="L508" s="39"/>
      <c r="M508" s="198"/>
      <c r="N508" s="199"/>
      <c r="O508" s="77"/>
      <c r="P508" s="77"/>
      <c r="Q508" s="77"/>
      <c r="R508" s="77"/>
      <c r="S508" s="77"/>
      <c r="T508" s="7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9" t="s">
        <v>290</v>
      </c>
      <c r="AU508" s="19" t="s">
        <v>84</v>
      </c>
    </row>
    <row r="509" s="14" customFormat="1">
      <c r="A509" s="14"/>
      <c r="B509" s="208"/>
      <c r="C509" s="14"/>
      <c r="D509" s="195" t="s">
        <v>302</v>
      </c>
      <c r="E509" s="209" t="s">
        <v>1</v>
      </c>
      <c r="F509" s="210" t="s">
        <v>1565</v>
      </c>
      <c r="G509" s="14"/>
      <c r="H509" s="211">
        <v>2313.8180000000002</v>
      </c>
      <c r="I509" s="212"/>
      <c r="J509" s="14"/>
      <c r="K509" s="14"/>
      <c r="L509" s="208"/>
      <c r="M509" s="213"/>
      <c r="N509" s="214"/>
      <c r="O509" s="214"/>
      <c r="P509" s="214"/>
      <c r="Q509" s="214"/>
      <c r="R509" s="214"/>
      <c r="S509" s="214"/>
      <c r="T509" s="215"/>
      <c r="U509" s="14"/>
      <c r="V509" s="14"/>
      <c r="W509" s="14"/>
      <c r="X509" s="14"/>
      <c r="Y509" s="14"/>
      <c r="Z509" s="14"/>
      <c r="AA509" s="14"/>
      <c r="AB509" s="14"/>
      <c r="AC509" s="14"/>
      <c r="AD509" s="14"/>
      <c r="AE509" s="14"/>
      <c r="AT509" s="209" t="s">
        <v>302</v>
      </c>
      <c r="AU509" s="209" t="s">
        <v>84</v>
      </c>
      <c r="AV509" s="14" t="s">
        <v>84</v>
      </c>
      <c r="AW509" s="14" t="s">
        <v>32</v>
      </c>
      <c r="AX509" s="14" t="s">
        <v>82</v>
      </c>
      <c r="AY509" s="209" t="s">
        <v>283</v>
      </c>
    </row>
    <row r="510" s="2" customFormat="1" ht="37.8" customHeight="1">
      <c r="A510" s="38"/>
      <c r="B510" s="181"/>
      <c r="C510" s="182" t="s">
        <v>1571</v>
      </c>
      <c r="D510" s="182" t="s">
        <v>285</v>
      </c>
      <c r="E510" s="183" t="s">
        <v>720</v>
      </c>
      <c r="F510" s="184" t="s">
        <v>721</v>
      </c>
      <c r="G510" s="185" t="s">
        <v>419</v>
      </c>
      <c r="H510" s="186">
        <v>963.21699999999998</v>
      </c>
      <c r="I510" s="187"/>
      <c r="J510" s="188">
        <f>ROUND(I510*H510,2)</f>
        <v>0</v>
      </c>
      <c r="K510" s="184" t="s">
        <v>294</v>
      </c>
      <c r="L510" s="39"/>
      <c r="M510" s="189" t="s">
        <v>1</v>
      </c>
      <c r="N510" s="190" t="s">
        <v>40</v>
      </c>
      <c r="O510" s="77"/>
      <c r="P510" s="191">
        <f>O510*H510</f>
        <v>0</v>
      </c>
      <c r="Q510" s="191">
        <v>0</v>
      </c>
      <c r="R510" s="191">
        <f>Q510*H510</f>
        <v>0</v>
      </c>
      <c r="S510" s="191">
        <v>0</v>
      </c>
      <c r="T510" s="192">
        <f>S510*H510</f>
        <v>0</v>
      </c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R510" s="193" t="s">
        <v>96</v>
      </c>
      <c r="AT510" s="193" t="s">
        <v>285</v>
      </c>
      <c r="AU510" s="193" t="s">
        <v>84</v>
      </c>
      <c r="AY510" s="19" t="s">
        <v>283</v>
      </c>
      <c r="BE510" s="194">
        <f>IF(N510="základní",J510,0)</f>
        <v>0</v>
      </c>
      <c r="BF510" s="194">
        <f>IF(N510="snížená",J510,0)</f>
        <v>0</v>
      </c>
      <c r="BG510" s="194">
        <f>IF(N510="zákl. přenesená",J510,0)</f>
        <v>0</v>
      </c>
      <c r="BH510" s="194">
        <f>IF(N510="sníž. přenesená",J510,0)</f>
        <v>0</v>
      </c>
      <c r="BI510" s="194">
        <f>IF(N510="nulová",J510,0)</f>
        <v>0</v>
      </c>
      <c r="BJ510" s="19" t="s">
        <v>82</v>
      </c>
      <c r="BK510" s="194">
        <f>ROUND(I510*H510,2)</f>
        <v>0</v>
      </c>
      <c r="BL510" s="19" t="s">
        <v>96</v>
      </c>
      <c r="BM510" s="193" t="s">
        <v>722</v>
      </c>
    </row>
    <row r="511" s="2" customFormat="1">
      <c r="A511" s="38"/>
      <c r="B511" s="39"/>
      <c r="C511" s="38"/>
      <c r="D511" s="195" t="s">
        <v>290</v>
      </c>
      <c r="E511" s="38"/>
      <c r="F511" s="196" t="s">
        <v>721</v>
      </c>
      <c r="G511" s="38"/>
      <c r="H511" s="38"/>
      <c r="I511" s="197"/>
      <c r="J511" s="38"/>
      <c r="K511" s="38"/>
      <c r="L511" s="39"/>
      <c r="M511" s="198"/>
      <c r="N511" s="199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290</v>
      </c>
      <c r="AU511" s="19" t="s">
        <v>84</v>
      </c>
    </row>
    <row r="512" s="14" customFormat="1">
      <c r="A512" s="14"/>
      <c r="B512" s="208"/>
      <c r="C512" s="14"/>
      <c r="D512" s="195" t="s">
        <v>302</v>
      </c>
      <c r="E512" s="209" t="s">
        <v>1</v>
      </c>
      <c r="F512" s="210" t="s">
        <v>1566</v>
      </c>
      <c r="G512" s="14"/>
      <c r="H512" s="211">
        <v>963.21699999999998</v>
      </c>
      <c r="I512" s="212"/>
      <c r="J512" s="14"/>
      <c r="K512" s="14"/>
      <c r="L512" s="208"/>
      <c r="M512" s="213"/>
      <c r="N512" s="214"/>
      <c r="O512" s="214"/>
      <c r="P512" s="214"/>
      <c r="Q512" s="214"/>
      <c r="R512" s="214"/>
      <c r="S512" s="214"/>
      <c r="T512" s="215"/>
      <c r="U512" s="14"/>
      <c r="V512" s="14"/>
      <c r="W512" s="14"/>
      <c r="X512" s="14"/>
      <c r="Y512" s="14"/>
      <c r="Z512" s="14"/>
      <c r="AA512" s="14"/>
      <c r="AB512" s="14"/>
      <c r="AC512" s="14"/>
      <c r="AD512" s="14"/>
      <c r="AE512" s="14"/>
      <c r="AT512" s="209" t="s">
        <v>302</v>
      </c>
      <c r="AU512" s="209" t="s">
        <v>84</v>
      </c>
      <c r="AV512" s="14" t="s">
        <v>84</v>
      </c>
      <c r="AW512" s="14" t="s">
        <v>32</v>
      </c>
      <c r="AX512" s="14" t="s">
        <v>82</v>
      </c>
      <c r="AY512" s="209" t="s">
        <v>283</v>
      </c>
    </row>
    <row r="513" s="12" customFormat="1" ht="22.8" customHeight="1">
      <c r="A513" s="12"/>
      <c r="B513" s="168"/>
      <c r="C513" s="12"/>
      <c r="D513" s="169" t="s">
        <v>74</v>
      </c>
      <c r="E513" s="179" t="s">
        <v>723</v>
      </c>
      <c r="F513" s="179" t="s">
        <v>724</v>
      </c>
      <c r="G513" s="12"/>
      <c r="H513" s="12"/>
      <c r="I513" s="171"/>
      <c r="J513" s="180">
        <f>BK513</f>
        <v>0</v>
      </c>
      <c r="K513" s="12"/>
      <c r="L513" s="168"/>
      <c r="M513" s="173"/>
      <c r="N513" s="174"/>
      <c r="O513" s="174"/>
      <c r="P513" s="175">
        <f>SUM(P514:P517)</f>
        <v>0</v>
      </c>
      <c r="Q513" s="174"/>
      <c r="R513" s="175">
        <f>SUM(R514:R517)</f>
        <v>0</v>
      </c>
      <c r="S513" s="174"/>
      <c r="T513" s="176">
        <f>SUM(T514:T517)</f>
        <v>0</v>
      </c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R513" s="169" t="s">
        <v>82</v>
      </c>
      <c r="AT513" s="177" t="s">
        <v>74</v>
      </c>
      <c r="AU513" s="177" t="s">
        <v>82</v>
      </c>
      <c r="AY513" s="169" t="s">
        <v>283</v>
      </c>
      <c r="BK513" s="178">
        <f>SUM(BK514:BK517)</f>
        <v>0</v>
      </c>
    </row>
    <row r="514" s="2" customFormat="1" ht="24.15" customHeight="1">
      <c r="A514" s="38"/>
      <c r="B514" s="181"/>
      <c r="C514" s="182" t="s">
        <v>1572</v>
      </c>
      <c r="D514" s="182" t="s">
        <v>285</v>
      </c>
      <c r="E514" s="183" t="s">
        <v>726</v>
      </c>
      <c r="F514" s="184" t="s">
        <v>727</v>
      </c>
      <c r="G514" s="185" t="s">
        <v>419</v>
      </c>
      <c r="H514" s="186">
        <v>644.91200000000003</v>
      </c>
      <c r="I514" s="187"/>
      <c r="J514" s="188">
        <f>ROUND(I514*H514,2)</f>
        <v>0</v>
      </c>
      <c r="K514" s="184" t="s">
        <v>294</v>
      </c>
      <c r="L514" s="39"/>
      <c r="M514" s="189" t="s">
        <v>1</v>
      </c>
      <c r="N514" s="190" t="s">
        <v>40</v>
      </c>
      <c r="O514" s="77"/>
      <c r="P514" s="191">
        <f>O514*H514</f>
        <v>0</v>
      </c>
      <c r="Q514" s="191">
        <v>0</v>
      </c>
      <c r="R514" s="191">
        <f>Q514*H514</f>
        <v>0</v>
      </c>
      <c r="S514" s="191">
        <v>0</v>
      </c>
      <c r="T514" s="192">
        <f>S514*H514</f>
        <v>0</v>
      </c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R514" s="193" t="s">
        <v>96</v>
      </c>
      <c r="AT514" s="193" t="s">
        <v>285</v>
      </c>
      <c r="AU514" s="193" t="s">
        <v>84</v>
      </c>
      <c r="AY514" s="19" t="s">
        <v>283</v>
      </c>
      <c r="BE514" s="194">
        <f>IF(N514="základní",J514,0)</f>
        <v>0</v>
      </c>
      <c r="BF514" s="194">
        <f>IF(N514="snížená",J514,0)</f>
        <v>0</v>
      </c>
      <c r="BG514" s="194">
        <f>IF(N514="zákl. přenesená",J514,0)</f>
        <v>0</v>
      </c>
      <c r="BH514" s="194">
        <f>IF(N514="sníž. přenesená",J514,0)</f>
        <v>0</v>
      </c>
      <c r="BI514" s="194">
        <f>IF(N514="nulová",J514,0)</f>
        <v>0</v>
      </c>
      <c r="BJ514" s="19" t="s">
        <v>82</v>
      </c>
      <c r="BK514" s="194">
        <f>ROUND(I514*H514,2)</f>
        <v>0</v>
      </c>
      <c r="BL514" s="19" t="s">
        <v>96</v>
      </c>
      <c r="BM514" s="193" t="s">
        <v>728</v>
      </c>
    </row>
    <row r="515" s="2" customFormat="1">
      <c r="A515" s="38"/>
      <c r="B515" s="39"/>
      <c r="C515" s="38"/>
      <c r="D515" s="195" t="s">
        <v>290</v>
      </c>
      <c r="E515" s="38"/>
      <c r="F515" s="196" t="s">
        <v>729</v>
      </c>
      <c r="G515" s="38"/>
      <c r="H515" s="38"/>
      <c r="I515" s="197"/>
      <c r="J515" s="38"/>
      <c r="K515" s="38"/>
      <c r="L515" s="39"/>
      <c r="M515" s="198"/>
      <c r="N515" s="199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290</v>
      </c>
      <c r="AU515" s="19" t="s">
        <v>84</v>
      </c>
    </row>
    <row r="516" s="13" customFormat="1">
      <c r="A516" s="13"/>
      <c r="B516" s="201"/>
      <c r="C516" s="13"/>
      <c r="D516" s="195" t="s">
        <v>302</v>
      </c>
      <c r="E516" s="202" t="s">
        <v>1</v>
      </c>
      <c r="F516" s="203" t="s">
        <v>730</v>
      </c>
      <c r="G516" s="13"/>
      <c r="H516" s="202" t="s">
        <v>1</v>
      </c>
      <c r="I516" s="204"/>
      <c r="J516" s="13"/>
      <c r="K516" s="13"/>
      <c r="L516" s="201"/>
      <c r="M516" s="205"/>
      <c r="N516" s="206"/>
      <c r="O516" s="206"/>
      <c r="P516" s="206"/>
      <c r="Q516" s="206"/>
      <c r="R516" s="206"/>
      <c r="S516" s="206"/>
      <c r="T516" s="207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02" t="s">
        <v>302</v>
      </c>
      <c r="AU516" s="202" t="s">
        <v>84</v>
      </c>
      <c r="AV516" s="13" t="s">
        <v>82</v>
      </c>
      <c r="AW516" s="13" t="s">
        <v>32</v>
      </c>
      <c r="AX516" s="13" t="s">
        <v>75</v>
      </c>
      <c r="AY516" s="202" t="s">
        <v>283</v>
      </c>
    </row>
    <row r="517" s="14" customFormat="1">
      <c r="A517" s="14"/>
      <c r="B517" s="208"/>
      <c r="C517" s="14"/>
      <c r="D517" s="195" t="s">
        <v>302</v>
      </c>
      <c r="E517" s="209" t="s">
        <v>1</v>
      </c>
      <c r="F517" s="210" t="s">
        <v>1573</v>
      </c>
      <c r="G517" s="14"/>
      <c r="H517" s="211">
        <v>644.91200000000003</v>
      </c>
      <c r="I517" s="212"/>
      <c r="J517" s="14"/>
      <c r="K517" s="14"/>
      <c r="L517" s="208"/>
      <c r="M517" s="242"/>
      <c r="N517" s="243"/>
      <c r="O517" s="243"/>
      <c r="P517" s="243"/>
      <c r="Q517" s="243"/>
      <c r="R517" s="243"/>
      <c r="S517" s="243"/>
      <c r="T517" s="24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09" t="s">
        <v>302</v>
      </c>
      <c r="AU517" s="209" t="s">
        <v>84</v>
      </c>
      <c r="AV517" s="14" t="s">
        <v>84</v>
      </c>
      <c r="AW517" s="14" t="s">
        <v>32</v>
      </c>
      <c r="AX517" s="14" t="s">
        <v>82</v>
      </c>
      <c r="AY517" s="209" t="s">
        <v>283</v>
      </c>
    </row>
    <row r="518" s="2" customFormat="1" ht="6.96" customHeight="1">
      <c r="A518" s="38"/>
      <c r="B518" s="60"/>
      <c r="C518" s="61"/>
      <c r="D518" s="61"/>
      <c r="E518" s="61"/>
      <c r="F518" s="61"/>
      <c r="G518" s="61"/>
      <c r="H518" s="61"/>
      <c r="I518" s="61"/>
      <c r="J518" s="61"/>
      <c r="K518" s="61"/>
      <c r="L518" s="39"/>
      <c r="M518" s="38"/>
      <c r="O518" s="38"/>
      <c r="P518" s="38"/>
      <c r="Q518" s="38"/>
      <c r="R518" s="38"/>
      <c r="S518" s="38"/>
      <c r="T518" s="38"/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</row>
  </sheetData>
  <autoFilter ref="C131:K517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139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1574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ROUND((SUM(BE132:BE380)),  2)</f>
        <v>0</v>
      </c>
      <c r="G37" s="38"/>
      <c r="H37" s="38"/>
      <c r="I37" s="138">
        <v>0.20999999999999999</v>
      </c>
      <c r="J37" s="137">
        <f>ROUND(((SUM(BE132:BE380))*I37),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ROUND((SUM(BF132:BF380)),  2)</f>
        <v>0</v>
      </c>
      <c r="G38" s="38"/>
      <c r="H38" s="38"/>
      <c r="I38" s="138">
        <v>0.14999999999999999</v>
      </c>
      <c r="J38" s="137">
        <f>ROUND(((SUM(BF132:BF380))*I38),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01.3b Stoka DA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J233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J238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00002 - DSO 01.3b Stoka DA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659.77506519999997</v>
      </c>
      <c r="S132" s="90"/>
      <c r="T132" s="166">
        <f>T133</f>
        <v>203.80767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P134+P233+P238+P265+P284+P345+P356+P376</f>
        <v>0</v>
      </c>
      <c r="Q133" s="174"/>
      <c r="R133" s="175">
        <f>R134+R233+R238+R265+R284+R345+R356+R376</f>
        <v>659.77506519999997</v>
      </c>
      <c r="S133" s="174"/>
      <c r="T133" s="176">
        <f>T134+T233+T238+T265+T284+T345+T356+T376</f>
        <v>203.80767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BK134+BK233+BK238+BK265+BK284+BK345+BK356+BK376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SUM(P135:P232)</f>
        <v>0</v>
      </c>
      <c r="Q134" s="174"/>
      <c r="R134" s="175">
        <f>SUM(R135:R232)</f>
        <v>617.08970499999998</v>
      </c>
      <c r="S134" s="174"/>
      <c r="T134" s="176">
        <f>SUM(T135:T232)</f>
        <v>203.80767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SUM(BK135:BK232)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123.615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71.696699999999993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123.615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71.696699999999993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123.615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12.114269999999999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1575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1576</v>
      </c>
      <c r="G143" s="14"/>
      <c r="H143" s="211">
        <v>110.25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737</v>
      </c>
      <c r="G144" s="14"/>
      <c r="H144" s="211">
        <v>13.365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5" customFormat="1">
      <c r="A145" s="15"/>
      <c r="B145" s="216"/>
      <c r="C145" s="15"/>
      <c r="D145" s="195" t="s">
        <v>302</v>
      </c>
      <c r="E145" s="217" t="s">
        <v>1</v>
      </c>
      <c r="F145" s="218" t="s">
        <v>306</v>
      </c>
      <c r="G145" s="15"/>
      <c r="H145" s="219">
        <v>123.615</v>
      </c>
      <c r="I145" s="220"/>
      <c r="J145" s="15"/>
      <c r="K145" s="15"/>
      <c r="L145" s="216"/>
      <c r="M145" s="221"/>
      <c r="N145" s="222"/>
      <c r="O145" s="222"/>
      <c r="P145" s="222"/>
      <c r="Q145" s="222"/>
      <c r="R145" s="222"/>
      <c r="S145" s="222"/>
      <c r="T145" s="223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17" t="s">
        <v>302</v>
      </c>
      <c r="AU145" s="217" t="s">
        <v>84</v>
      </c>
      <c r="AV145" s="15" t="s">
        <v>96</v>
      </c>
      <c r="AW145" s="15" t="s">
        <v>32</v>
      </c>
      <c r="AX145" s="15" t="s">
        <v>82</v>
      </c>
      <c r="AY145" s="217" t="s">
        <v>283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307</v>
      </c>
      <c r="F146" s="184" t="s">
        <v>308</v>
      </c>
      <c r="G146" s="185" t="s">
        <v>288</v>
      </c>
      <c r="H146" s="186">
        <v>420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6.9999999999999994E-05</v>
      </c>
      <c r="R146" s="191">
        <f>Q146*H146</f>
        <v>0.029399999999999999</v>
      </c>
      <c r="S146" s="191">
        <v>0.11500000000000001</v>
      </c>
      <c r="T146" s="192">
        <f>S146*H146</f>
        <v>48.300000000000004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309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1575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311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1577</v>
      </c>
      <c r="G150" s="14"/>
      <c r="H150" s="211">
        <v>420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2" customFormat="1" ht="24.15" customHeight="1">
      <c r="A151" s="38"/>
      <c r="B151" s="181"/>
      <c r="C151" s="182" t="s">
        <v>313</v>
      </c>
      <c r="D151" s="182" t="s">
        <v>285</v>
      </c>
      <c r="E151" s="183" t="s">
        <v>314</v>
      </c>
      <c r="F151" s="184" t="s">
        <v>315</v>
      </c>
      <c r="G151" s="185" t="s">
        <v>316</v>
      </c>
      <c r="H151" s="186">
        <v>1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317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315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2" customFormat="1">
      <c r="A153" s="38"/>
      <c r="B153" s="39"/>
      <c r="C153" s="38"/>
      <c r="D153" s="195" t="s">
        <v>300</v>
      </c>
      <c r="E153" s="38"/>
      <c r="F153" s="200" t="s">
        <v>318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300</v>
      </c>
      <c r="AU153" s="19" t="s">
        <v>84</v>
      </c>
    </row>
    <row r="154" s="14" customFormat="1">
      <c r="A154" s="14"/>
      <c r="B154" s="208"/>
      <c r="C154" s="14"/>
      <c r="D154" s="195" t="s">
        <v>302</v>
      </c>
      <c r="E154" s="209" t="s">
        <v>1</v>
      </c>
      <c r="F154" s="210" t="s">
        <v>82</v>
      </c>
      <c r="G154" s="14"/>
      <c r="H154" s="211">
        <v>1</v>
      </c>
      <c r="I154" s="212"/>
      <c r="J154" s="14"/>
      <c r="K154" s="14"/>
      <c r="L154" s="208"/>
      <c r="M154" s="213"/>
      <c r="N154" s="214"/>
      <c r="O154" s="214"/>
      <c r="P154" s="214"/>
      <c r="Q154" s="214"/>
      <c r="R154" s="214"/>
      <c r="S154" s="214"/>
      <c r="T154" s="215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09" t="s">
        <v>302</v>
      </c>
      <c r="AU154" s="209" t="s">
        <v>84</v>
      </c>
      <c r="AV154" s="14" t="s">
        <v>84</v>
      </c>
      <c r="AW154" s="14" t="s">
        <v>32</v>
      </c>
      <c r="AX154" s="14" t="s">
        <v>82</v>
      </c>
      <c r="AY154" s="209" t="s">
        <v>283</v>
      </c>
    </row>
    <row r="155" s="2" customFormat="1" ht="24.15" customHeight="1">
      <c r="A155" s="38"/>
      <c r="B155" s="181"/>
      <c r="C155" s="182" t="s">
        <v>319</v>
      </c>
      <c r="D155" s="182" t="s">
        <v>285</v>
      </c>
      <c r="E155" s="183" t="s">
        <v>325</v>
      </c>
      <c r="F155" s="184" t="s">
        <v>326</v>
      </c>
      <c r="G155" s="185" t="s">
        <v>316</v>
      </c>
      <c r="H155" s="186">
        <v>2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327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326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84</v>
      </c>
      <c r="G158" s="14"/>
      <c r="H158" s="211">
        <v>2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330</v>
      </c>
      <c r="F159" s="184" t="s">
        <v>331</v>
      </c>
      <c r="G159" s="185" t="s">
        <v>332</v>
      </c>
      <c r="H159" s="186">
        <v>240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3.0000000000000001E-05</v>
      </c>
      <c r="R159" s="191">
        <f>Q159*H159</f>
        <v>0.0071999999999999998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333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334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739</v>
      </c>
      <c r="G161" s="14"/>
      <c r="H161" s="211">
        <v>240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329</v>
      </c>
      <c r="D162" s="182" t="s">
        <v>285</v>
      </c>
      <c r="E162" s="183" t="s">
        <v>337</v>
      </c>
      <c r="F162" s="184" t="s">
        <v>338</v>
      </c>
      <c r="G162" s="185" t="s">
        <v>339</v>
      </c>
      <c r="H162" s="186">
        <v>30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340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341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336</v>
      </c>
      <c r="D164" s="182" t="s">
        <v>285</v>
      </c>
      <c r="E164" s="183" t="s">
        <v>343</v>
      </c>
      <c r="F164" s="184" t="s">
        <v>344</v>
      </c>
      <c r="G164" s="185" t="s">
        <v>345</v>
      </c>
      <c r="H164" s="186">
        <v>3.1499999999999999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0.036900000000000002</v>
      </c>
      <c r="R164" s="191">
        <f>Q164*H164</f>
        <v>0.11623500000000001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346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347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1575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740</v>
      </c>
      <c r="G167" s="14"/>
      <c r="H167" s="211">
        <v>3.1499999999999999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365</v>
      </c>
      <c r="F168" s="184" t="s">
        <v>366</v>
      </c>
      <c r="G168" s="185" t="s">
        <v>367</v>
      </c>
      <c r="H168" s="186">
        <v>141.25399999999999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368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369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1578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3" customFormat="1">
      <c r="A171" s="13"/>
      <c r="B171" s="201"/>
      <c r="C171" s="13"/>
      <c r="D171" s="195" t="s">
        <v>302</v>
      </c>
      <c r="E171" s="202" t="s">
        <v>1</v>
      </c>
      <c r="F171" s="203" t="s">
        <v>371</v>
      </c>
      <c r="G171" s="13"/>
      <c r="H171" s="202" t="s">
        <v>1</v>
      </c>
      <c r="I171" s="204"/>
      <c r="J171" s="13"/>
      <c r="K171" s="13"/>
      <c r="L171" s="201"/>
      <c r="M171" s="205"/>
      <c r="N171" s="206"/>
      <c r="O171" s="206"/>
      <c r="P171" s="206"/>
      <c r="Q171" s="206"/>
      <c r="R171" s="206"/>
      <c r="S171" s="206"/>
      <c r="T171" s="207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02" t="s">
        <v>302</v>
      </c>
      <c r="AU171" s="202" t="s">
        <v>84</v>
      </c>
      <c r="AV171" s="13" t="s">
        <v>82</v>
      </c>
      <c r="AW171" s="13" t="s">
        <v>32</v>
      </c>
      <c r="AX171" s="13" t="s">
        <v>75</v>
      </c>
      <c r="AY171" s="202" t="s">
        <v>283</v>
      </c>
    </row>
    <row r="172" s="14" customFormat="1">
      <c r="A172" s="14"/>
      <c r="B172" s="208"/>
      <c r="C172" s="14"/>
      <c r="D172" s="195" t="s">
        <v>302</v>
      </c>
      <c r="E172" s="209" t="s">
        <v>1</v>
      </c>
      <c r="F172" s="210" t="s">
        <v>1579</v>
      </c>
      <c r="G172" s="14"/>
      <c r="H172" s="211">
        <v>248.06299999999999</v>
      </c>
      <c r="I172" s="212"/>
      <c r="J172" s="14"/>
      <c r="K172" s="14"/>
      <c r="L172" s="208"/>
      <c r="M172" s="213"/>
      <c r="N172" s="214"/>
      <c r="O172" s="214"/>
      <c r="P172" s="214"/>
      <c r="Q172" s="214"/>
      <c r="R172" s="214"/>
      <c r="S172" s="214"/>
      <c r="T172" s="21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9" t="s">
        <v>302</v>
      </c>
      <c r="AU172" s="209" t="s">
        <v>84</v>
      </c>
      <c r="AV172" s="14" t="s">
        <v>84</v>
      </c>
      <c r="AW172" s="14" t="s">
        <v>32</v>
      </c>
      <c r="AX172" s="14" t="s">
        <v>75</v>
      </c>
      <c r="AY172" s="209" t="s">
        <v>283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1580</v>
      </c>
      <c r="G173" s="14"/>
      <c r="H173" s="211">
        <v>34.445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75</v>
      </c>
      <c r="AY173" s="209" t="s">
        <v>283</v>
      </c>
    </row>
    <row r="174" s="16" customFormat="1">
      <c r="A174" s="16"/>
      <c r="B174" s="224"/>
      <c r="C174" s="16"/>
      <c r="D174" s="195" t="s">
        <v>302</v>
      </c>
      <c r="E174" s="225" t="s">
        <v>1</v>
      </c>
      <c r="F174" s="226" t="s">
        <v>374</v>
      </c>
      <c r="G174" s="16"/>
      <c r="H174" s="227">
        <v>282.50799999999998</v>
      </c>
      <c r="I174" s="228"/>
      <c r="J174" s="16"/>
      <c r="K174" s="16"/>
      <c r="L174" s="224"/>
      <c r="M174" s="229"/>
      <c r="N174" s="230"/>
      <c r="O174" s="230"/>
      <c r="P174" s="230"/>
      <c r="Q174" s="230"/>
      <c r="R174" s="230"/>
      <c r="S174" s="230"/>
      <c r="T174" s="231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T174" s="225" t="s">
        <v>302</v>
      </c>
      <c r="AU174" s="225" t="s">
        <v>84</v>
      </c>
      <c r="AV174" s="16" t="s">
        <v>91</v>
      </c>
      <c r="AW174" s="16" t="s">
        <v>32</v>
      </c>
      <c r="AX174" s="16" t="s">
        <v>75</v>
      </c>
      <c r="AY174" s="225" t="s">
        <v>283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1581</v>
      </c>
      <c r="G175" s="14"/>
      <c r="H175" s="211">
        <v>141.25399999999999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376</v>
      </c>
      <c r="F176" s="184" t="s">
        <v>377</v>
      </c>
      <c r="G176" s="185" t="s">
        <v>367</v>
      </c>
      <c r="H176" s="186">
        <v>141.25399999999999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378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379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1578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2" customFormat="1" ht="24.15" customHeight="1">
      <c r="A179" s="38"/>
      <c r="B179" s="181"/>
      <c r="C179" s="182" t="s">
        <v>328</v>
      </c>
      <c r="D179" s="182" t="s">
        <v>285</v>
      </c>
      <c r="E179" s="183" t="s">
        <v>381</v>
      </c>
      <c r="F179" s="184" t="s">
        <v>382</v>
      </c>
      <c r="G179" s="185" t="s">
        <v>367</v>
      </c>
      <c r="H179" s="186">
        <v>56.502000000000002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383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384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13" customFormat="1">
      <c r="A181" s="13"/>
      <c r="B181" s="201"/>
      <c r="C181" s="13"/>
      <c r="D181" s="195" t="s">
        <v>302</v>
      </c>
      <c r="E181" s="202" t="s">
        <v>1</v>
      </c>
      <c r="F181" s="203" t="s">
        <v>385</v>
      </c>
      <c r="G181" s="13"/>
      <c r="H181" s="202" t="s">
        <v>1</v>
      </c>
      <c r="I181" s="204"/>
      <c r="J181" s="13"/>
      <c r="K181" s="13"/>
      <c r="L181" s="201"/>
      <c r="M181" s="205"/>
      <c r="N181" s="206"/>
      <c r="O181" s="206"/>
      <c r="P181" s="206"/>
      <c r="Q181" s="206"/>
      <c r="R181" s="206"/>
      <c r="S181" s="206"/>
      <c r="T181" s="207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02" t="s">
        <v>302</v>
      </c>
      <c r="AU181" s="202" t="s">
        <v>84</v>
      </c>
      <c r="AV181" s="13" t="s">
        <v>82</v>
      </c>
      <c r="AW181" s="13" t="s">
        <v>32</v>
      </c>
      <c r="AX181" s="13" t="s">
        <v>75</v>
      </c>
      <c r="AY181" s="202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1582</v>
      </c>
      <c r="G182" s="14"/>
      <c r="H182" s="211">
        <v>56.502000000000002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14.4" customHeight="1">
      <c r="A183" s="38"/>
      <c r="B183" s="181"/>
      <c r="C183" s="182" t="s">
        <v>360</v>
      </c>
      <c r="D183" s="182" t="s">
        <v>285</v>
      </c>
      <c r="E183" s="183" t="s">
        <v>388</v>
      </c>
      <c r="F183" s="184" t="s">
        <v>389</v>
      </c>
      <c r="G183" s="185" t="s">
        <v>288</v>
      </c>
      <c r="H183" s="186">
        <v>693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0.00059000000000000003</v>
      </c>
      <c r="R183" s="191">
        <f>Q183*H183</f>
        <v>0.40887000000000001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390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391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318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1583</v>
      </c>
      <c r="G186" s="14"/>
      <c r="H186" s="211">
        <v>693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82</v>
      </c>
      <c r="AY186" s="209" t="s">
        <v>283</v>
      </c>
    </row>
    <row r="187" s="2" customFormat="1" ht="14.4" customHeight="1">
      <c r="A187" s="38"/>
      <c r="B187" s="181"/>
      <c r="C187" s="182" t="s">
        <v>364</v>
      </c>
      <c r="D187" s="182" t="s">
        <v>285</v>
      </c>
      <c r="E187" s="183" t="s">
        <v>394</v>
      </c>
      <c r="F187" s="184" t="s">
        <v>395</v>
      </c>
      <c r="G187" s="185" t="s">
        <v>288</v>
      </c>
      <c r="H187" s="186">
        <v>693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396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397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2" customFormat="1" ht="37.8" customHeight="1">
      <c r="A189" s="38"/>
      <c r="B189" s="181"/>
      <c r="C189" s="182" t="s">
        <v>8</v>
      </c>
      <c r="D189" s="182" t="s">
        <v>285</v>
      </c>
      <c r="E189" s="183" t="s">
        <v>399</v>
      </c>
      <c r="F189" s="184" t="s">
        <v>400</v>
      </c>
      <c r="G189" s="185" t="s">
        <v>367</v>
      </c>
      <c r="H189" s="186">
        <v>282.50799999999998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401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402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403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1584</v>
      </c>
      <c r="G192" s="14"/>
      <c r="H192" s="211">
        <v>282.50799999999998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82</v>
      </c>
      <c r="AY192" s="209" t="s">
        <v>283</v>
      </c>
    </row>
    <row r="193" s="2" customFormat="1" ht="37.8" customHeight="1">
      <c r="A193" s="38"/>
      <c r="B193" s="181"/>
      <c r="C193" s="182" t="s">
        <v>380</v>
      </c>
      <c r="D193" s="182" t="s">
        <v>285</v>
      </c>
      <c r="E193" s="183" t="s">
        <v>406</v>
      </c>
      <c r="F193" s="184" t="s">
        <v>407</v>
      </c>
      <c r="G193" s="185" t="s">
        <v>367</v>
      </c>
      <c r="H193" s="186">
        <v>1412.54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408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409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4" customFormat="1">
      <c r="A195" s="14"/>
      <c r="B195" s="208"/>
      <c r="C195" s="14"/>
      <c r="D195" s="195" t="s">
        <v>302</v>
      </c>
      <c r="E195" s="14"/>
      <c r="F195" s="210" t="s">
        <v>1585</v>
      </c>
      <c r="G195" s="14"/>
      <c r="H195" s="211">
        <v>1412.54</v>
      </c>
      <c r="I195" s="212"/>
      <c r="J195" s="14"/>
      <c r="K195" s="14"/>
      <c r="L195" s="208"/>
      <c r="M195" s="213"/>
      <c r="N195" s="214"/>
      <c r="O195" s="214"/>
      <c r="P195" s="214"/>
      <c r="Q195" s="214"/>
      <c r="R195" s="214"/>
      <c r="S195" s="214"/>
      <c r="T195" s="215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9" t="s">
        <v>302</v>
      </c>
      <c r="AU195" s="209" t="s">
        <v>84</v>
      </c>
      <c r="AV195" s="14" t="s">
        <v>84</v>
      </c>
      <c r="AW195" s="14" t="s">
        <v>3</v>
      </c>
      <c r="AX195" s="14" t="s">
        <v>82</v>
      </c>
      <c r="AY195" s="209" t="s">
        <v>283</v>
      </c>
    </row>
    <row r="196" s="2" customFormat="1" ht="24.15" customHeight="1">
      <c r="A196" s="38"/>
      <c r="B196" s="181"/>
      <c r="C196" s="182" t="s">
        <v>387</v>
      </c>
      <c r="D196" s="182" t="s">
        <v>285</v>
      </c>
      <c r="E196" s="183" t="s">
        <v>411</v>
      </c>
      <c r="F196" s="184" t="s">
        <v>412</v>
      </c>
      <c r="G196" s="185" t="s">
        <v>288</v>
      </c>
      <c r="H196" s="186">
        <v>123.615</v>
      </c>
      <c r="I196" s="187"/>
      <c r="J196" s="188">
        <f>ROUND(I196*H196,2)</f>
        <v>0</v>
      </c>
      <c r="K196" s="184" t="s">
        <v>294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413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414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>
      <c r="A198" s="38"/>
      <c r="B198" s="39"/>
      <c r="C198" s="38"/>
      <c r="D198" s="195" t="s">
        <v>300</v>
      </c>
      <c r="E198" s="38"/>
      <c r="F198" s="200" t="s">
        <v>318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300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1586</v>
      </c>
      <c r="G199" s="14"/>
      <c r="H199" s="211">
        <v>110.25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75</v>
      </c>
      <c r="AY199" s="209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737</v>
      </c>
      <c r="G200" s="14"/>
      <c r="H200" s="211">
        <v>13.365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75</v>
      </c>
      <c r="AY200" s="209" t="s">
        <v>283</v>
      </c>
    </row>
    <row r="201" s="15" customFormat="1">
      <c r="A201" s="15"/>
      <c r="B201" s="216"/>
      <c r="C201" s="15"/>
      <c r="D201" s="195" t="s">
        <v>302</v>
      </c>
      <c r="E201" s="217" t="s">
        <v>1</v>
      </c>
      <c r="F201" s="218" t="s">
        <v>306</v>
      </c>
      <c r="G201" s="15"/>
      <c r="H201" s="219">
        <v>123.615</v>
      </c>
      <c r="I201" s="220"/>
      <c r="J201" s="15"/>
      <c r="K201" s="15"/>
      <c r="L201" s="216"/>
      <c r="M201" s="221"/>
      <c r="N201" s="222"/>
      <c r="O201" s="222"/>
      <c r="P201" s="222"/>
      <c r="Q201" s="222"/>
      <c r="R201" s="222"/>
      <c r="S201" s="222"/>
      <c r="T201" s="223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17" t="s">
        <v>302</v>
      </c>
      <c r="AU201" s="217" t="s">
        <v>84</v>
      </c>
      <c r="AV201" s="15" t="s">
        <v>96</v>
      </c>
      <c r="AW201" s="15" t="s">
        <v>32</v>
      </c>
      <c r="AX201" s="15" t="s">
        <v>82</v>
      </c>
      <c r="AY201" s="217" t="s">
        <v>283</v>
      </c>
    </row>
    <row r="202" s="2" customFormat="1" ht="24.15" customHeight="1">
      <c r="A202" s="38"/>
      <c r="B202" s="181"/>
      <c r="C202" s="182" t="s">
        <v>393</v>
      </c>
      <c r="D202" s="182" t="s">
        <v>285</v>
      </c>
      <c r="E202" s="183" t="s">
        <v>417</v>
      </c>
      <c r="F202" s="184" t="s">
        <v>418</v>
      </c>
      <c r="G202" s="185" t="s">
        <v>419</v>
      </c>
      <c r="H202" s="186">
        <v>508.51400000000001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420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421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14" customFormat="1">
      <c r="A204" s="14"/>
      <c r="B204" s="208"/>
      <c r="C204" s="14"/>
      <c r="D204" s="195" t="s">
        <v>302</v>
      </c>
      <c r="E204" s="14"/>
      <c r="F204" s="210" t="s">
        <v>1587</v>
      </c>
      <c r="G204" s="14"/>
      <c r="H204" s="211">
        <v>508.51400000000001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</v>
      </c>
      <c r="AX204" s="14" t="s">
        <v>82</v>
      </c>
      <c r="AY204" s="209" t="s">
        <v>283</v>
      </c>
    </row>
    <row r="205" s="2" customFormat="1" ht="24.15" customHeight="1">
      <c r="A205" s="38"/>
      <c r="B205" s="181"/>
      <c r="C205" s="182" t="s">
        <v>398</v>
      </c>
      <c r="D205" s="182" t="s">
        <v>285</v>
      </c>
      <c r="E205" s="183" t="s">
        <v>424</v>
      </c>
      <c r="F205" s="184" t="s">
        <v>425</v>
      </c>
      <c r="G205" s="185" t="s">
        <v>367</v>
      </c>
      <c r="H205" s="186">
        <v>247.62600000000001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426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427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428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1584</v>
      </c>
      <c r="G208" s="14"/>
      <c r="H208" s="211">
        <v>282.50799999999998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429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1588</v>
      </c>
      <c r="G210" s="14"/>
      <c r="H210" s="211">
        <v>-60.637999999999998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431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1589</v>
      </c>
      <c r="G212" s="14"/>
      <c r="H212" s="211">
        <v>-12.9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433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755</v>
      </c>
      <c r="G214" s="14"/>
      <c r="H214" s="211">
        <v>-1.0129999999999999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1590</v>
      </c>
      <c r="G215" s="14"/>
      <c r="H215" s="211">
        <v>-9.7769999999999992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437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1591</v>
      </c>
      <c r="G217" s="14"/>
      <c r="H217" s="211">
        <v>49.445999999999998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5" customFormat="1">
      <c r="A218" s="15"/>
      <c r="B218" s="216"/>
      <c r="C218" s="15"/>
      <c r="D218" s="195" t="s">
        <v>302</v>
      </c>
      <c r="E218" s="217" t="s">
        <v>1</v>
      </c>
      <c r="F218" s="218" t="s">
        <v>306</v>
      </c>
      <c r="G218" s="15"/>
      <c r="H218" s="219">
        <v>247.62599999999998</v>
      </c>
      <c r="I218" s="220"/>
      <c r="J218" s="15"/>
      <c r="K218" s="15"/>
      <c r="L218" s="216"/>
      <c r="M218" s="221"/>
      <c r="N218" s="222"/>
      <c r="O218" s="222"/>
      <c r="P218" s="222"/>
      <c r="Q218" s="222"/>
      <c r="R218" s="222"/>
      <c r="S218" s="222"/>
      <c r="T218" s="22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7" t="s">
        <v>302</v>
      </c>
      <c r="AU218" s="217" t="s">
        <v>84</v>
      </c>
      <c r="AV218" s="15" t="s">
        <v>96</v>
      </c>
      <c r="AW218" s="15" t="s">
        <v>32</v>
      </c>
      <c r="AX218" s="15" t="s">
        <v>82</v>
      </c>
      <c r="AY218" s="217" t="s">
        <v>283</v>
      </c>
    </row>
    <row r="219" s="2" customFormat="1" ht="14.4" customHeight="1">
      <c r="A219" s="38"/>
      <c r="B219" s="181"/>
      <c r="C219" s="232" t="s">
        <v>405</v>
      </c>
      <c r="D219" s="232" t="s">
        <v>440</v>
      </c>
      <c r="E219" s="233" t="s">
        <v>441</v>
      </c>
      <c r="F219" s="234" t="s">
        <v>442</v>
      </c>
      <c r="G219" s="235" t="s">
        <v>419</v>
      </c>
      <c r="H219" s="236">
        <v>495.25200000000001</v>
      </c>
      <c r="I219" s="237"/>
      <c r="J219" s="238">
        <f>ROUND(I219*H219,2)</f>
        <v>0</v>
      </c>
      <c r="K219" s="234" t="s">
        <v>294</v>
      </c>
      <c r="L219" s="239"/>
      <c r="M219" s="240" t="s">
        <v>1</v>
      </c>
      <c r="N219" s="241" t="s">
        <v>40</v>
      </c>
      <c r="O219" s="77"/>
      <c r="P219" s="191">
        <f>O219*H219</f>
        <v>0</v>
      </c>
      <c r="Q219" s="191">
        <v>1</v>
      </c>
      <c r="R219" s="191">
        <f>Q219*H219</f>
        <v>495.25200000000001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329</v>
      </c>
      <c r="AT219" s="193" t="s">
        <v>440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443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442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444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14"/>
      <c r="F222" s="210" t="s">
        <v>1592</v>
      </c>
      <c r="G222" s="14"/>
      <c r="H222" s="211">
        <v>495.25200000000001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7</v>
      </c>
      <c r="D223" s="182" t="s">
        <v>285</v>
      </c>
      <c r="E223" s="183" t="s">
        <v>447</v>
      </c>
      <c r="F223" s="184" t="s">
        <v>448</v>
      </c>
      <c r="G223" s="185" t="s">
        <v>367</v>
      </c>
      <c r="H223" s="186">
        <v>60.637999999999998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449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450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318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1593</v>
      </c>
      <c r="G226" s="14"/>
      <c r="H226" s="211">
        <v>60.637999999999998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14.4" customHeight="1">
      <c r="A227" s="38"/>
      <c r="B227" s="181"/>
      <c r="C227" s="232" t="s">
        <v>416</v>
      </c>
      <c r="D227" s="232" t="s">
        <v>440</v>
      </c>
      <c r="E227" s="233" t="s">
        <v>453</v>
      </c>
      <c r="F227" s="234" t="s">
        <v>454</v>
      </c>
      <c r="G227" s="235" t="s">
        <v>419</v>
      </c>
      <c r="H227" s="236">
        <v>121.276</v>
      </c>
      <c r="I227" s="237"/>
      <c r="J227" s="238">
        <f>ROUND(I227*H227,2)</f>
        <v>0</v>
      </c>
      <c r="K227" s="234" t="s">
        <v>294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1</v>
      </c>
      <c r="R227" s="191">
        <f>Q227*H227</f>
        <v>121.276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455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454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14" customFormat="1">
      <c r="A229" s="14"/>
      <c r="B229" s="208"/>
      <c r="C229" s="14"/>
      <c r="D229" s="195" t="s">
        <v>302</v>
      </c>
      <c r="E229" s="14"/>
      <c r="F229" s="210" t="s">
        <v>1594</v>
      </c>
      <c r="G229" s="14"/>
      <c r="H229" s="211">
        <v>121.276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</v>
      </c>
      <c r="AX229" s="14" t="s">
        <v>82</v>
      </c>
      <c r="AY229" s="209" t="s">
        <v>283</v>
      </c>
    </row>
    <row r="230" s="2" customFormat="1" ht="24.15" customHeight="1">
      <c r="A230" s="38"/>
      <c r="B230" s="181"/>
      <c r="C230" s="182" t="s">
        <v>423</v>
      </c>
      <c r="D230" s="182" t="s">
        <v>285</v>
      </c>
      <c r="E230" s="183" t="s">
        <v>458</v>
      </c>
      <c r="F230" s="184" t="s">
        <v>459</v>
      </c>
      <c r="G230" s="185" t="s">
        <v>419</v>
      </c>
      <c r="H230" s="186">
        <v>616.52800000000002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460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1595</v>
      </c>
      <c r="G232" s="14"/>
      <c r="H232" s="211">
        <v>616.52800000000002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82</v>
      </c>
      <c r="AY232" s="209" t="s">
        <v>283</v>
      </c>
    </row>
    <row r="233" s="12" customFormat="1" ht="22.8" customHeight="1">
      <c r="A233" s="12"/>
      <c r="B233" s="168"/>
      <c r="C233" s="12"/>
      <c r="D233" s="169" t="s">
        <v>74</v>
      </c>
      <c r="E233" s="179" t="s">
        <v>84</v>
      </c>
      <c r="F233" s="179" t="s">
        <v>463</v>
      </c>
      <c r="G233" s="12"/>
      <c r="H233" s="12"/>
      <c r="I233" s="171"/>
      <c r="J233" s="180">
        <f>BK233</f>
        <v>0</v>
      </c>
      <c r="K233" s="12"/>
      <c r="L233" s="168"/>
      <c r="M233" s="173"/>
      <c r="N233" s="174"/>
      <c r="O233" s="174"/>
      <c r="P233" s="175">
        <f>SUM(P234:P237)</f>
        <v>0</v>
      </c>
      <c r="Q233" s="174"/>
      <c r="R233" s="175">
        <f>SUM(R234:R237)</f>
        <v>21.492450000000002</v>
      </c>
      <c r="S233" s="174"/>
      <c r="T233" s="176">
        <f>SUM(T234:T237)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169" t="s">
        <v>82</v>
      </c>
      <c r="AT233" s="177" t="s">
        <v>74</v>
      </c>
      <c r="AU233" s="177" t="s">
        <v>82</v>
      </c>
      <c r="AY233" s="169" t="s">
        <v>283</v>
      </c>
      <c r="BK233" s="178">
        <f>SUM(BK234:BK237)</f>
        <v>0</v>
      </c>
    </row>
    <row r="234" s="2" customFormat="1" ht="37.8" customHeight="1">
      <c r="A234" s="38"/>
      <c r="B234" s="181"/>
      <c r="C234" s="182" t="s">
        <v>439</v>
      </c>
      <c r="D234" s="182" t="s">
        <v>285</v>
      </c>
      <c r="E234" s="183" t="s">
        <v>465</v>
      </c>
      <c r="F234" s="184" t="s">
        <v>466</v>
      </c>
      <c r="G234" s="185" t="s">
        <v>345</v>
      </c>
      <c r="H234" s="186">
        <v>105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0.20469000000000001</v>
      </c>
      <c r="R234" s="191">
        <f>Q234*H234</f>
        <v>21.492450000000002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467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468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1596</v>
      </c>
      <c r="G237" s="14"/>
      <c r="H237" s="211">
        <v>105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82</v>
      </c>
      <c r="AY237" s="209" t="s">
        <v>283</v>
      </c>
    </row>
    <row r="238" s="12" customFormat="1" ht="22.8" customHeight="1">
      <c r="A238" s="12"/>
      <c r="B238" s="168"/>
      <c r="C238" s="12"/>
      <c r="D238" s="169" t="s">
        <v>74</v>
      </c>
      <c r="E238" s="179" t="s">
        <v>96</v>
      </c>
      <c r="F238" s="179" t="s">
        <v>470</v>
      </c>
      <c r="G238" s="12"/>
      <c r="H238" s="12"/>
      <c r="I238" s="171"/>
      <c r="J238" s="180">
        <f>BK238</f>
        <v>0</v>
      </c>
      <c r="K238" s="12"/>
      <c r="L238" s="168"/>
      <c r="M238" s="173"/>
      <c r="N238" s="174"/>
      <c r="O238" s="174"/>
      <c r="P238" s="175">
        <f>SUM(P239:P264)</f>
        <v>0</v>
      </c>
      <c r="Q238" s="174"/>
      <c r="R238" s="175">
        <f>SUM(R239:R264)</f>
        <v>0.46060000000000006</v>
      </c>
      <c r="S238" s="174"/>
      <c r="T238" s="176">
        <f>SUM(T239:T264)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169" t="s">
        <v>82</v>
      </c>
      <c r="AT238" s="177" t="s">
        <v>74</v>
      </c>
      <c r="AU238" s="177" t="s">
        <v>82</v>
      </c>
      <c r="AY238" s="169" t="s">
        <v>283</v>
      </c>
      <c r="BK238" s="178">
        <f>SUM(BK239:BK264)</f>
        <v>0</v>
      </c>
    </row>
    <row r="239" s="2" customFormat="1" ht="14.4" customHeight="1">
      <c r="A239" s="38"/>
      <c r="B239" s="181"/>
      <c r="C239" s="182" t="s">
        <v>446</v>
      </c>
      <c r="D239" s="182" t="s">
        <v>285</v>
      </c>
      <c r="E239" s="183" t="s">
        <v>472</v>
      </c>
      <c r="F239" s="184" t="s">
        <v>473</v>
      </c>
      <c r="G239" s="185" t="s">
        <v>367</v>
      </c>
      <c r="H239" s="186">
        <v>11.025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474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475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318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1597</v>
      </c>
      <c r="G242" s="14"/>
      <c r="H242" s="211">
        <v>11.025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182" t="s">
        <v>452</v>
      </c>
      <c r="D243" s="182" t="s">
        <v>285</v>
      </c>
      <c r="E243" s="183" t="s">
        <v>478</v>
      </c>
      <c r="F243" s="184" t="s">
        <v>479</v>
      </c>
      <c r="G243" s="185" t="s">
        <v>367</v>
      </c>
      <c r="H243" s="186">
        <v>1.875</v>
      </c>
      <c r="I243" s="187"/>
      <c r="J243" s="188">
        <f>ROUND(I243*H243,2)</f>
        <v>0</v>
      </c>
      <c r="K243" s="184" t="s">
        <v>1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480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475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318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766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767</v>
      </c>
      <c r="G247" s="14"/>
      <c r="H247" s="211">
        <v>1.875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82</v>
      </c>
      <c r="AY247" s="209" t="s">
        <v>283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484</v>
      </c>
      <c r="F248" s="184" t="s">
        <v>485</v>
      </c>
      <c r="G248" s="185" t="s">
        <v>486</v>
      </c>
      <c r="H248" s="186">
        <v>5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0.0066</v>
      </c>
      <c r="R248" s="191">
        <f>Q248*H248</f>
        <v>0.033000000000000002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487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488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318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313</v>
      </c>
      <c r="G251" s="14"/>
      <c r="H251" s="211">
        <v>5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232" t="s">
        <v>464</v>
      </c>
      <c r="D252" s="232" t="s">
        <v>440</v>
      </c>
      <c r="E252" s="233" t="s">
        <v>503</v>
      </c>
      <c r="F252" s="234" t="s">
        <v>504</v>
      </c>
      <c r="G252" s="235" t="s">
        <v>486</v>
      </c>
      <c r="H252" s="236">
        <v>5</v>
      </c>
      <c r="I252" s="237"/>
      <c r="J252" s="238">
        <f>ROUND(I252*H252,2)</f>
        <v>0</v>
      </c>
      <c r="K252" s="234" t="s">
        <v>294</v>
      </c>
      <c r="L252" s="239"/>
      <c r="M252" s="240" t="s">
        <v>1</v>
      </c>
      <c r="N252" s="241" t="s">
        <v>40</v>
      </c>
      <c r="O252" s="77"/>
      <c r="P252" s="191">
        <f>O252*H252</f>
        <v>0</v>
      </c>
      <c r="Q252" s="191">
        <v>0.068000000000000005</v>
      </c>
      <c r="R252" s="191">
        <f>Q252*H252</f>
        <v>0.34000000000000002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329</v>
      </c>
      <c r="AT252" s="193" t="s">
        <v>440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505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504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 ht="14.4" customHeight="1">
      <c r="A254" s="38"/>
      <c r="B254" s="181"/>
      <c r="C254" s="182" t="s">
        <v>471</v>
      </c>
      <c r="D254" s="182" t="s">
        <v>285</v>
      </c>
      <c r="E254" s="183" t="s">
        <v>507</v>
      </c>
      <c r="F254" s="184" t="s">
        <v>508</v>
      </c>
      <c r="G254" s="185" t="s">
        <v>486</v>
      </c>
      <c r="H254" s="186">
        <v>1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0.0066</v>
      </c>
      <c r="R254" s="191">
        <f>Q254*H254</f>
        <v>0.0066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1598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510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>
      <c r="A256" s="38"/>
      <c r="B256" s="39"/>
      <c r="C256" s="38"/>
      <c r="D256" s="195" t="s">
        <v>300</v>
      </c>
      <c r="E256" s="38"/>
      <c r="F256" s="200" t="s">
        <v>318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300</v>
      </c>
      <c r="AU256" s="19" t="s">
        <v>84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82</v>
      </c>
      <c r="G257" s="14"/>
      <c r="H257" s="211">
        <v>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82</v>
      </c>
      <c r="AY257" s="209" t="s">
        <v>283</v>
      </c>
    </row>
    <row r="258" s="2" customFormat="1" ht="24.15" customHeight="1">
      <c r="A258" s="38"/>
      <c r="B258" s="181"/>
      <c r="C258" s="232" t="s">
        <v>477</v>
      </c>
      <c r="D258" s="232" t="s">
        <v>440</v>
      </c>
      <c r="E258" s="233" t="s">
        <v>512</v>
      </c>
      <c r="F258" s="234" t="s">
        <v>513</v>
      </c>
      <c r="G258" s="235" t="s">
        <v>486</v>
      </c>
      <c r="H258" s="236">
        <v>1</v>
      </c>
      <c r="I258" s="237"/>
      <c r="J258" s="238">
        <f>ROUND(I258*H258,2)</f>
        <v>0</v>
      </c>
      <c r="K258" s="234" t="s">
        <v>294</v>
      </c>
      <c r="L258" s="239"/>
      <c r="M258" s="240" t="s">
        <v>1</v>
      </c>
      <c r="N258" s="241" t="s">
        <v>40</v>
      </c>
      <c r="O258" s="77"/>
      <c r="P258" s="191">
        <f>O258*H258</f>
        <v>0</v>
      </c>
      <c r="Q258" s="191">
        <v>0.081000000000000003</v>
      </c>
      <c r="R258" s="191">
        <f>Q258*H258</f>
        <v>0.081000000000000003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329</v>
      </c>
      <c r="AT258" s="193" t="s">
        <v>440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1599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513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 ht="24.15" customHeight="1">
      <c r="A260" s="38"/>
      <c r="B260" s="181"/>
      <c r="C260" s="182" t="s">
        <v>483</v>
      </c>
      <c r="D260" s="182" t="s">
        <v>285</v>
      </c>
      <c r="E260" s="183" t="s">
        <v>516</v>
      </c>
      <c r="F260" s="184" t="s">
        <v>517</v>
      </c>
      <c r="G260" s="185" t="s">
        <v>367</v>
      </c>
      <c r="H260" s="186">
        <v>1.0129999999999999</v>
      </c>
      <c r="I260" s="187"/>
      <c r="J260" s="188">
        <f>ROUND(I260*H260,2)</f>
        <v>0</v>
      </c>
      <c r="K260" s="184" t="s">
        <v>294</v>
      </c>
      <c r="L260" s="39"/>
      <c r="M260" s="189" t="s">
        <v>1</v>
      </c>
      <c r="N260" s="190" t="s">
        <v>40</v>
      </c>
      <c r="O260" s="77"/>
      <c r="P260" s="191">
        <f>O260*H260</f>
        <v>0</v>
      </c>
      <c r="Q260" s="191">
        <v>0</v>
      </c>
      <c r="R260" s="191">
        <f>Q260*H260</f>
        <v>0</v>
      </c>
      <c r="S260" s="191">
        <v>0</v>
      </c>
      <c r="T260" s="192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3" t="s">
        <v>96</v>
      </c>
      <c r="AT260" s="193" t="s">
        <v>285</v>
      </c>
      <c r="AU260" s="193" t="s">
        <v>84</v>
      </c>
      <c r="AY260" s="19" t="s">
        <v>283</v>
      </c>
      <c r="BE260" s="194">
        <f>IF(N260="základní",J260,0)</f>
        <v>0</v>
      </c>
      <c r="BF260" s="194">
        <f>IF(N260="snížená",J260,0)</f>
        <v>0</v>
      </c>
      <c r="BG260" s="194">
        <f>IF(N260="zákl. přenesená",J260,0)</f>
        <v>0</v>
      </c>
      <c r="BH260" s="194">
        <f>IF(N260="sníž. přenesená",J260,0)</f>
        <v>0</v>
      </c>
      <c r="BI260" s="194">
        <f>IF(N260="nulová",J260,0)</f>
        <v>0</v>
      </c>
      <c r="BJ260" s="19" t="s">
        <v>82</v>
      </c>
      <c r="BK260" s="194">
        <f>ROUND(I260*H260,2)</f>
        <v>0</v>
      </c>
      <c r="BL260" s="19" t="s">
        <v>96</v>
      </c>
      <c r="BM260" s="193" t="s">
        <v>518</v>
      </c>
    </row>
    <row r="261" s="2" customFormat="1">
      <c r="A261" s="38"/>
      <c r="B261" s="39"/>
      <c r="C261" s="38"/>
      <c r="D261" s="195" t="s">
        <v>290</v>
      </c>
      <c r="E261" s="38"/>
      <c r="F261" s="196" t="s">
        <v>519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290</v>
      </c>
      <c r="AU261" s="19" t="s">
        <v>84</v>
      </c>
    </row>
    <row r="262" s="2" customFormat="1">
      <c r="A262" s="38"/>
      <c r="B262" s="39"/>
      <c r="C262" s="38"/>
      <c r="D262" s="195" t="s">
        <v>300</v>
      </c>
      <c r="E262" s="38"/>
      <c r="F262" s="200" t="s">
        <v>318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300</v>
      </c>
      <c r="AU262" s="19" t="s">
        <v>84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766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768</v>
      </c>
      <c r="G264" s="14"/>
      <c r="H264" s="211">
        <v>1.0129999999999999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82</v>
      </c>
      <c r="AY264" s="209" t="s">
        <v>283</v>
      </c>
    </row>
    <row r="265" s="12" customFormat="1" ht="22.8" customHeight="1">
      <c r="A265" s="12"/>
      <c r="B265" s="168"/>
      <c r="C265" s="12"/>
      <c r="D265" s="169" t="s">
        <v>74</v>
      </c>
      <c r="E265" s="179" t="s">
        <v>313</v>
      </c>
      <c r="F265" s="179" t="s">
        <v>521</v>
      </c>
      <c r="G265" s="12"/>
      <c r="H265" s="12"/>
      <c r="I265" s="171"/>
      <c r="J265" s="180">
        <f>BK265</f>
        <v>0</v>
      </c>
      <c r="K265" s="12"/>
      <c r="L265" s="168"/>
      <c r="M265" s="173"/>
      <c r="N265" s="174"/>
      <c r="O265" s="174"/>
      <c r="P265" s="175">
        <f>SUM(P266:P283)</f>
        <v>0</v>
      </c>
      <c r="Q265" s="174"/>
      <c r="R265" s="175">
        <f>SUM(R266:R283)</f>
        <v>0</v>
      </c>
      <c r="S265" s="174"/>
      <c r="T265" s="176">
        <f>SUM(T266:T283)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69" t="s">
        <v>82</v>
      </c>
      <c r="AT265" s="177" t="s">
        <v>74</v>
      </c>
      <c r="AU265" s="177" t="s">
        <v>82</v>
      </c>
      <c r="AY265" s="169" t="s">
        <v>283</v>
      </c>
      <c r="BK265" s="178">
        <f>SUM(BK266:BK283)</f>
        <v>0</v>
      </c>
    </row>
    <row r="266" s="2" customFormat="1" ht="24.15" customHeight="1">
      <c r="A266" s="38"/>
      <c r="B266" s="181"/>
      <c r="C266" s="182" t="s">
        <v>490</v>
      </c>
      <c r="D266" s="182" t="s">
        <v>285</v>
      </c>
      <c r="E266" s="183" t="s">
        <v>523</v>
      </c>
      <c r="F266" s="184" t="s">
        <v>524</v>
      </c>
      <c r="G266" s="185" t="s">
        <v>288</v>
      </c>
      <c r="H266" s="186">
        <v>123.615</v>
      </c>
      <c r="I266" s="187"/>
      <c r="J266" s="188">
        <f>ROUND(I266*H266,2)</f>
        <v>0</v>
      </c>
      <c r="K266" s="184" t="s">
        <v>294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</v>
      </c>
      <c r="R266" s="191">
        <f>Q266*H266</f>
        <v>0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525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526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528</v>
      </c>
      <c r="F268" s="184" t="s">
        <v>529</v>
      </c>
      <c r="G268" s="185" t="s">
        <v>288</v>
      </c>
      <c r="H268" s="186">
        <v>123.615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530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531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533</v>
      </c>
      <c r="F270" s="184" t="s">
        <v>534</v>
      </c>
      <c r="G270" s="185" t="s">
        <v>288</v>
      </c>
      <c r="H270" s="186">
        <v>123.615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535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536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502</v>
      </c>
      <c r="D272" s="182" t="s">
        <v>285</v>
      </c>
      <c r="E272" s="183" t="s">
        <v>538</v>
      </c>
      <c r="F272" s="184" t="s">
        <v>539</v>
      </c>
      <c r="G272" s="185" t="s">
        <v>288</v>
      </c>
      <c r="H272" s="186">
        <v>123.615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540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541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1575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3" customFormat="1">
      <c r="A275" s="13"/>
      <c r="B275" s="201"/>
      <c r="C275" s="13"/>
      <c r="D275" s="195" t="s">
        <v>302</v>
      </c>
      <c r="E275" s="202" t="s">
        <v>1</v>
      </c>
      <c r="F275" s="203" t="s">
        <v>542</v>
      </c>
      <c r="G275" s="13"/>
      <c r="H275" s="202" t="s">
        <v>1</v>
      </c>
      <c r="I275" s="204"/>
      <c r="J275" s="13"/>
      <c r="K275" s="13"/>
      <c r="L275" s="201"/>
      <c r="M275" s="205"/>
      <c r="N275" s="206"/>
      <c r="O275" s="206"/>
      <c r="P275" s="206"/>
      <c r="Q275" s="206"/>
      <c r="R275" s="206"/>
      <c r="S275" s="206"/>
      <c r="T275" s="20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2" t="s">
        <v>302</v>
      </c>
      <c r="AU275" s="202" t="s">
        <v>84</v>
      </c>
      <c r="AV275" s="13" t="s">
        <v>82</v>
      </c>
      <c r="AW275" s="13" t="s">
        <v>32</v>
      </c>
      <c r="AX275" s="13" t="s">
        <v>75</v>
      </c>
      <c r="AY275" s="202" t="s">
        <v>283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1600</v>
      </c>
      <c r="G276" s="14"/>
      <c r="H276" s="211">
        <v>123.615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182" t="s">
        <v>506</v>
      </c>
      <c r="D277" s="182" t="s">
        <v>285</v>
      </c>
      <c r="E277" s="183" t="s">
        <v>545</v>
      </c>
      <c r="F277" s="184" t="s">
        <v>546</v>
      </c>
      <c r="G277" s="185" t="s">
        <v>288</v>
      </c>
      <c r="H277" s="186">
        <v>420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547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548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 ht="24.15" customHeight="1">
      <c r="A279" s="38"/>
      <c r="B279" s="181"/>
      <c r="C279" s="182" t="s">
        <v>511</v>
      </c>
      <c r="D279" s="182" t="s">
        <v>285</v>
      </c>
      <c r="E279" s="183" t="s">
        <v>550</v>
      </c>
      <c r="F279" s="184" t="s">
        <v>551</v>
      </c>
      <c r="G279" s="185" t="s">
        <v>288</v>
      </c>
      <c r="H279" s="186">
        <v>420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552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553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>
      <c r="A281" s="38"/>
      <c r="B281" s="39"/>
      <c r="C281" s="38"/>
      <c r="D281" s="195" t="s">
        <v>300</v>
      </c>
      <c r="E281" s="38"/>
      <c r="F281" s="200" t="s">
        <v>1575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300</v>
      </c>
      <c r="AU281" s="19" t="s">
        <v>84</v>
      </c>
    </row>
    <row r="282" s="13" customFormat="1">
      <c r="A282" s="13"/>
      <c r="B282" s="201"/>
      <c r="C282" s="13"/>
      <c r="D282" s="195" t="s">
        <v>302</v>
      </c>
      <c r="E282" s="202" t="s">
        <v>1</v>
      </c>
      <c r="F282" s="203" t="s">
        <v>554</v>
      </c>
      <c r="G282" s="13"/>
      <c r="H282" s="202" t="s">
        <v>1</v>
      </c>
      <c r="I282" s="204"/>
      <c r="J282" s="13"/>
      <c r="K282" s="13"/>
      <c r="L282" s="201"/>
      <c r="M282" s="205"/>
      <c r="N282" s="206"/>
      <c r="O282" s="206"/>
      <c r="P282" s="206"/>
      <c r="Q282" s="206"/>
      <c r="R282" s="206"/>
      <c r="S282" s="206"/>
      <c r="T282" s="207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2" t="s">
        <v>302</v>
      </c>
      <c r="AU282" s="202" t="s">
        <v>84</v>
      </c>
      <c r="AV282" s="13" t="s">
        <v>82</v>
      </c>
      <c r="AW282" s="13" t="s">
        <v>32</v>
      </c>
      <c r="AX282" s="13" t="s">
        <v>75</v>
      </c>
      <c r="AY282" s="202" t="s">
        <v>283</v>
      </c>
    </row>
    <row r="283" s="14" customFormat="1">
      <c r="A283" s="14"/>
      <c r="B283" s="208"/>
      <c r="C283" s="14"/>
      <c r="D283" s="195" t="s">
        <v>302</v>
      </c>
      <c r="E283" s="209" t="s">
        <v>1</v>
      </c>
      <c r="F283" s="210" t="s">
        <v>1601</v>
      </c>
      <c r="G283" s="14"/>
      <c r="H283" s="211">
        <v>420</v>
      </c>
      <c r="I283" s="212"/>
      <c r="J283" s="14"/>
      <c r="K283" s="14"/>
      <c r="L283" s="208"/>
      <c r="M283" s="213"/>
      <c r="N283" s="214"/>
      <c r="O283" s="214"/>
      <c r="P283" s="214"/>
      <c r="Q283" s="214"/>
      <c r="R283" s="214"/>
      <c r="S283" s="214"/>
      <c r="T283" s="215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9" t="s">
        <v>302</v>
      </c>
      <c r="AU283" s="209" t="s">
        <v>84</v>
      </c>
      <c r="AV283" s="14" t="s">
        <v>84</v>
      </c>
      <c r="AW283" s="14" t="s">
        <v>32</v>
      </c>
      <c r="AX283" s="14" t="s">
        <v>82</v>
      </c>
      <c r="AY283" s="209" t="s">
        <v>283</v>
      </c>
    </row>
    <row r="284" s="12" customFormat="1" ht="22.8" customHeight="1">
      <c r="A284" s="12"/>
      <c r="B284" s="168"/>
      <c r="C284" s="12"/>
      <c r="D284" s="169" t="s">
        <v>74</v>
      </c>
      <c r="E284" s="179" t="s">
        <v>329</v>
      </c>
      <c r="F284" s="179" t="s">
        <v>556</v>
      </c>
      <c r="G284" s="12"/>
      <c r="H284" s="12"/>
      <c r="I284" s="171"/>
      <c r="J284" s="180">
        <f>BK284</f>
        <v>0</v>
      </c>
      <c r="K284" s="12"/>
      <c r="L284" s="168"/>
      <c r="M284" s="173"/>
      <c r="N284" s="174"/>
      <c r="O284" s="174"/>
      <c r="P284" s="175">
        <f>SUM(P285:P344)</f>
        <v>0</v>
      </c>
      <c r="Q284" s="174"/>
      <c r="R284" s="175">
        <f>SUM(R285:R344)</f>
        <v>20.731590199999999</v>
      </c>
      <c r="S284" s="174"/>
      <c r="T284" s="176">
        <f>SUM(T285:T344)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169" t="s">
        <v>82</v>
      </c>
      <c r="AT284" s="177" t="s">
        <v>74</v>
      </c>
      <c r="AU284" s="177" t="s">
        <v>82</v>
      </c>
      <c r="AY284" s="169" t="s">
        <v>283</v>
      </c>
      <c r="BK284" s="178">
        <f>SUM(BK285:BK344)</f>
        <v>0</v>
      </c>
    </row>
    <row r="285" s="2" customFormat="1" ht="24.15" customHeight="1">
      <c r="A285" s="38"/>
      <c r="B285" s="181"/>
      <c r="C285" s="182" t="s">
        <v>515</v>
      </c>
      <c r="D285" s="182" t="s">
        <v>285</v>
      </c>
      <c r="E285" s="183" t="s">
        <v>558</v>
      </c>
      <c r="F285" s="184" t="s">
        <v>559</v>
      </c>
      <c r="G285" s="185" t="s">
        <v>345</v>
      </c>
      <c r="H285" s="186">
        <v>105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0.01323</v>
      </c>
      <c r="R285" s="191">
        <f>Q285*H285</f>
        <v>1.3891500000000001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560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561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1575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4" customFormat="1">
      <c r="A288" s="14"/>
      <c r="B288" s="208"/>
      <c r="C288" s="14"/>
      <c r="D288" s="195" t="s">
        <v>302</v>
      </c>
      <c r="E288" s="209" t="s">
        <v>1</v>
      </c>
      <c r="F288" s="210" t="s">
        <v>1602</v>
      </c>
      <c r="G288" s="14"/>
      <c r="H288" s="211">
        <v>105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32</v>
      </c>
      <c r="AX288" s="14" t="s">
        <v>82</v>
      </c>
      <c r="AY288" s="209" t="s">
        <v>283</v>
      </c>
    </row>
    <row r="289" s="2" customFormat="1" ht="24.15" customHeight="1">
      <c r="A289" s="38"/>
      <c r="B289" s="181"/>
      <c r="C289" s="182" t="s">
        <v>522</v>
      </c>
      <c r="D289" s="182" t="s">
        <v>285</v>
      </c>
      <c r="E289" s="183" t="s">
        <v>564</v>
      </c>
      <c r="F289" s="184" t="s">
        <v>565</v>
      </c>
      <c r="G289" s="185" t="s">
        <v>486</v>
      </c>
      <c r="H289" s="186">
        <v>4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2.0000000000000002E-05</v>
      </c>
      <c r="R289" s="191">
        <f>Q289*H289</f>
        <v>8.0000000000000007E-05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566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567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>
      <c r="A291" s="38"/>
      <c r="B291" s="39"/>
      <c r="C291" s="38"/>
      <c r="D291" s="195" t="s">
        <v>300</v>
      </c>
      <c r="E291" s="38"/>
      <c r="F291" s="200" t="s">
        <v>318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300</v>
      </c>
      <c r="AU291" s="19" t="s">
        <v>84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1603</v>
      </c>
      <c r="G292" s="14"/>
      <c r="H292" s="211">
        <v>4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82</v>
      </c>
      <c r="AY292" s="209" t="s">
        <v>283</v>
      </c>
    </row>
    <row r="293" s="2" customFormat="1" ht="24.15" customHeight="1">
      <c r="A293" s="38"/>
      <c r="B293" s="181"/>
      <c r="C293" s="232" t="s">
        <v>527</v>
      </c>
      <c r="D293" s="232" t="s">
        <v>440</v>
      </c>
      <c r="E293" s="233" t="s">
        <v>570</v>
      </c>
      <c r="F293" s="234" t="s">
        <v>571</v>
      </c>
      <c r="G293" s="235" t="s">
        <v>486</v>
      </c>
      <c r="H293" s="236">
        <v>4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0.0042599999999999999</v>
      </c>
      <c r="R293" s="191">
        <f>Q293*H293</f>
        <v>0.01704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572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571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532</v>
      </c>
      <c r="D295" s="182" t="s">
        <v>285</v>
      </c>
      <c r="E295" s="183" t="s">
        <v>574</v>
      </c>
      <c r="F295" s="184" t="s">
        <v>575</v>
      </c>
      <c r="G295" s="185" t="s">
        <v>345</v>
      </c>
      <c r="H295" s="186">
        <v>105</v>
      </c>
      <c r="I295" s="187"/>
      <c r="J295" s="188">
        <f>ROUND(I295*H295,2)</f>
        <v>0</v>
      </c>
      <c r="K295" s="184" t="s">
        <v>1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576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575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14.4" customHeight="1">
      <c r="A297" s="38"/>
      <c r="B297" s="181"/>
      <c r="C297" s="182" t="s">
        <v>537</v>
      </c>
      <c r="D297" s="182" t="s">
        <v>285</v>
      </c>
      <c r="E297" s="183" t="s">
        <v>578</v>
      </c>
      <c r="F297" s="184" t="s">
        <v>579</v>
      </c>
      <c r="G297" s="185" t="s">
        <v>345</v>
      </c>
      <c r="H297" s="186">
        <v>105</v>
      </c>
      <c r="I297" s="187"/>
      <c r="J297" s="188">
        <f>ROUND(I297*H297,2)</f>
        <v>0</v>
      </c>
      <c r="K297" s="184" t="s">
        <v>1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580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579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581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2" customFormat="1" ht="24.15" customHeight="1">
      <c r="A300" s="38"/>
      <c r="B300" s="181"/>
      <c r="C300" s="182" t="s">
        <v>544</v>
      </c>
      <c r="D300" s="182" t="s">
        <v>285</v>
      </c>
      <c r="E300" s="183" t="s">
        <v>583</v>
      </c>
      <c r="F300" s="184" t="s">
        <v>584</v>
      </c>
      <c r="G300" s="185" t="s">
        <v>585</v>
      </c>
      <c r="H300" s="186">
        <v>3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0.00031</v>
      </c>
      <c r="R300" s="191">
        <f>Q300*H300</f>
        <v>0.00093000000000000005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586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587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588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589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91</v>
      </c>
      <c r="G304" s="14"/>
      <c r="H304" s="211">
        <v>3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24.15" customHeight="1">
      <c r="A305" s="38"/>
      <c r="B305" s="181"/>
      <c r="C305" s="182" t="s">
        <v>549</v>
      </c>
      <c r="D305" s="182" t="s">
        <v>285</v>
      </c>
      <c r="E305" s="183" t="s">
        <v>591</v>
      </c>
      <c r="F305" s="184" t="s">
        <v>592</v>
      </c>
      <c r="G305" s="185" t="s">
        <v>345</v>
      </c>
      <c r="H305" s="186">
        <v>105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593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594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588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2" customFormat="1" ht="24.15" customHeight="1">
      <c r="A308" s="38"/>
      <c r="B308" s="181"/>
      <c r="C308" s="182" t="s">
        <v>557</v>
      </c>
      <c r="D308" s="182" t="s">
        <v>285</v>
      </c>
      <c r="E308" s="183" t="s">
        <v>596</v>
      </c>
      <c r="F308" s="184" t="s">
        <v>597</v>
      </c>
      <c r="G308" s="185" t="s">
        <v>486</v>
      </c>
      <c r="H308" s="186">
        <v>4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0.010189999999999999</v>
      </c>
      <c r="R308" s="191">
        <f>Q308*H308</f>
        <v>0.040759999999999998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598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597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318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781</v>
      </c>
      <c r="G311" s="14"/>
      <c r="H311" s="211">
        <v>4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232" t="s">
        <v>563</v>
      </c>
      <c r="D312" s="232" t="s">
        <v>440</v>
      </c>
      <c r="E312" s="233" t="s">
        <v>601</v>
      </c>
      <c r="F312" s="234" t="s">
        <v>602</v>
      </c>
      <c r="G312" s="235" t="s">
        <v>486</v>
      </c>
      <c r="H312" s="236">
        <v>1</v>
      </c>
      <c r="I312" s="237"/>
      <c r="J312" s="238">
        <f>ROUND(I312*H312,2)</f>
        <v>0</v>
      </c>
      <c r="K312" s="234" t="s">
        <v>294</v>
      </c>
      <c r="L312" s="239"/>
      <c r="M312" s="240" t="s">
        <v>1</v>
      </c>
      <c r="N312" s="241" t="s">
        <v>40</v>
      </c>
      <c r="O312" s="77"/>
      <c r="P312" s="191">
        <f>O312*H312</f>
        <v>0</v>
      </c>
      <c r="Q312" s="191">
        <v>0.254</v>
      </c>
      <c r="R312" s="191">
        <f>Q312*H312</f>
        <v>0.254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329</v>
      </c>
      <c r="AT312" s="193" t="s">
        <v>440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603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604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 ht="24.15" customHeight="1">
      <c r="A314" s="38"/>
      <c r="B314" s="181"/>
      <c r="C314" s="232" t="s">
        <v>569</v>
      </c>
      <c r="D314" s="232" t="s">
        <v>440</v>
      </c>
      <c r="E314" s="233" t="s">
        <v>611</v>
      </c>
      <c r="F314" s="234" t="s">
        <v>612</v>
      </c>
      <c r="G314" s="235" t="s">
        <v>486</v>
      </c>
      <c r="H314" s="236">
        <v>3</v>
      </c>
      <c r="I314" s="237"/>
      <c r="J314" s="238">
        <f>ROUND(I314*H314,2)</f>
        <v>0</v>
      </c>
      <c r="K314" s="234" t="s">
        <v>294</v>
      </c>
      <c r="L314" s="239"/>
      <c r="M314" s="240" t="s">
        <v>1</v>
      </c>
      <c r="N314" s="241" t="s">
        <v>40</v>
      </c>
      <c r="O314" s="77"/>
      <c r="P314" s="191">
        <f>O314*H314</f>
        <v>0</v>
      </c>
      <c r="Q314" s="191">
        <v>1.0129999999999999</v>
      </c>
      <c r="R314" s="191">
        <f>Q314*H314</f>
        <v>3.0389999999999997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329</v>
      </c>
      <c r="AT314" s="193" t="s">
        <v>440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613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614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182" t="s">
        <v>573</v>
      </c>
      <c r="D316" s="182" t="s">
        <v>285</v>
      </c>
      <c r="E316" s="183" t="s">
        <v>616</v>
      </c>
      <c r="F316" s="184" t="s">
        <v>617</v>
      </c>
      <c r="G316" s="185" t="s">
        <v>486</v>
      </c>
      <c r="H316" s="186">
        <v>3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0.01248</v>
      </c>
      <c r="R316" s="191">
        <f>Q316*H316</f>
        <v>0.037440000000000001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618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617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>
      <c r="A318" s="38"/>
      <c r="B318" s="39"/>
      <c r="C318" s="38"/>
      <c r="D318" s="195" t="s">
        <v>300</v>
      </c>
      <c r="E318" s="38"/>
      <c r="F318" s="200" t="s">
        <v>318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300</v>
      </c>
      <c r="AU318" s="19" t="s">
        <v>84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91</v>
      </c>
      <c r="G319" s="14"/>
      <c r="H319" s="211">
        <v>3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24.15" customHeight="1">
      <c r="A320" s="38"/>
      <c r="B320" s="181"/>
      <c r="C320" s="232" t="s">
        <v>577</v>
      </c>
      <c r="D320" s="232" t="s">
        <v>440</v>
      </c>
      <c r="E320" s="233" t="s">
        <v>620</v>
      </c>
      <c r="F320" s="234" t="s">
        <v>621</v>
      </c>
      <c r="G320" s="235" t="s">
        <v>486</v>
      </c>
      <c r="H320" s="236">
        <v>3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0.54800000000000004</v>
      </c>
      <c r="R320" s="191">
        <f>Q320*H320</f>
        <v>1.6440000000000001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622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621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24.15" customHeight="1">
      <c r="A322" s="38"/>
      <c r="B322" s="181"/>
      <c r="C322" s="182" t="s">
        <v>582</v>
      </c>
      <c r="D322" s="182" t="s">
        <v>285</v>
      </c>
      <c r="E322" s="183" t="s">
        <v>624</v>
      </c>
      <c r="F322" s="184" t="s">
        <v>625</v>
      </c>
      <c r="G322" s="185" t="s">
        <v>486</v>
      </c>
      <c r="H322" s="186">
        <v>3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0.028539999999999999</v>
      </c>
      <c r="R322" s="191">
        <f>Q322*H322</f>
        <v>0.085620000000000002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626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625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318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782</v>
      </c>
      <c r="G325" s="14"/>
      <c r="H325" s="211">
        <v>3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2" customFormat="1" ht="62.7" customHeight="1">
      <c r="A326" s="38"/>
      <c r="B326" s="181"/>
      <c r="C326" s="232" t="s">
        <v>590</v>
      </c>
      <c r="D326" s="232" t="s">
        <v>440</v>
      </c>
      <c r="E326" s="233" t="s">
        <v>633</v>
      </c>
      <c r="F326" s="234" t="s">
        <v>634</v>
      </c>
      <c r="G326" s="235" t="s">
        <v>486</v>
      </c>
      <c r="H326" s="236">
        <v>2</v>
      </c>
      <c r="I326" s="237"/>
      <c r="J326" s="238">
        <f>ROUND(I326*H326,2)</f>
        <v>0</v>
      </c>
      <c r="K326" s="234" t="s">
        <v>1</v>
      </c>
      <c r="L326" s="239"/>
      <c r="M326" s="240" t="s">
        <v>1</v>
      </c>
      <c r="N326" s="241" t="s">
        <v>40</v>
      </c>
      <c r="O326" s="77"/>
      <c r="P326" s="191">
        <f>O326*H326</f>
        <v>0</v>
      </c>
      <c r="Q326" s="191">
        <v>1.8700000000000001</v>
      </c>
      <c r="R326" s="191">
        <f>Q326*H326</f>
        <v>3.7400000000000002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329</v>
      </c>
      <c r="AT326" s="193" t="s">
        <v>440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635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634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 ht="49.05" customHeight="1">
      <c r="A328" s="38"/>
      <c r="B328" s="181"/>
      <c r="C328" s="232" t="s">
        <v>595</v>
      </c>
      <c r="D328" s="232" t="s">
        <v>440</v>
      </c>
      <c r="E328" s="233" t="s">
        <v>637</v>
      </c>
      <c r="F328" s="234" t="s">
        <v>638</v>
      </c>
      <c r="G328" s="235" t="s">
        <v>486</v>
      </c>
      <c r="H328" s="236">
        <v>1</v>
      </c>
      <c r="I328" s="237"/>
      <c r="J328" s="238">
        <f>ROUND(I328*H328,2)</f>
        <v>0</v>
      </c>
      <c r="K328" s="234" t="s">
        <v>1</v>
      </c>
      <c r="L328" s="239"/>
      <c r="M328" s="240" t="s">
        <v>1</v>
      </c>
      <c r="N328" s="241" t="s">
        <v>40</v>
      </c>
      <c r="O328" s="77"/>
      <c r="P328" s="191">
        <f>O328*H328</f>
        <v>0</v>
      </c>
      <c r="Q328" s="191">
        <v>1.8700000000000001</v>
      </c>
      <c r="R328" s="191">
        <f>Q328*H328</f>
        <v>1.8700000000000001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329</v>
      </c>
      <c r="AT328" s="193" t="s">
        <v>440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1604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638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2" customFormat="1" ht="24.15" customHeight="1">
      <c r="A330" s="38"/>
      <c r="B330" s="181"/>
      <c r="C330" s="232" t="s">
        <v>600</v>
      </c>
      <c r="D330" s="232" t="s">
        <v>440</v>
      </c>
      <c r="E330" s="233" t="s">
        <v>641</v>
      </c>
      <c r="F330" s="234" t="s">
        <v>642</v>
      </c>
      <c r="G330" s="235" t="s">
        <v>486</v>
      </c>
      <c r="H330" s="236">
        <v>7</v>
      </c>
      <c r="I330" s="237"/>
      <c r="J330" s="238">
        <f>ROUND(I330*H330,2)</f>
        <v>0</v>
      </c>
      <c r="K330" s="234" t="s">
        <v>294</v>
      </c>
      <c r="L330" s="239"/>
      <c r="M330" s="240" t="s">
        <v>1</v>
      </c>
      <c r="N330" s="241" t="s">
        <v>40</v>
      </c>
      <c r="O330" s="77"/>
      <c r="P330" s="191">
        <f>O330*H330</f>
        <v>0</v>
      </c>
      <c r="Q330" s="191">
        <v>0.002</v>
      </c>
      <c r="R330" s="191">
        <f>Q330*H330</f>
        <v>0.014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329</v>
      </c>
      <c r="AT330" s="193" t="s">
        <v>440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643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642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2" customFormat="1" ht="14.4" customHeight="1">
      <c r="A332" s="38"/>
      <c r="B332" s="181"/>
      <c r="C332" s="182" t="s">
        <v>605</v>
      </c>
      <c r="D332" s="182" t="s">
        <v>285</v>
      </c>
      <c r="E332" s="183" t="s">
        <v>645</v>
      </c>
      <c r="F332" s="184" t="s">
        <v>646</v>
      </c>
      <c r="G332" s="185" t="s">
        <v>288</v>
      </c>
      <c r="H332" s="186">
        <v>1.6200000000000001</v>
      </c>
      <c r="I332" s="187"/>
      <c r="J332" s="188">
        <f>ROUND(I332*H332,2)</f>
        <v>0</v>
      </c>
      <c r="K332" s="184" t="s">
        <v>1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4.8207100000000001</v>
      </c>
      <c r="R332" s="191">
        <f>Q332*H332</f>
        <v>7.8095502000000003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1605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648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2" customFormat="1">
      <c r="A334" s="38"/>
      <c r="B334" s="39"/>
      <c r="C334" s="38"/>
      <c r="D334" s="195" t="s">
        <v>300</v>
      </c>
      <c r="E334" s="38"/>
      <c r="F334" s="200" t="s">
        <v>318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300</v>
      </c>
      <c r="AU334" s="19" t="s">
        <v>84</v>
      </c>
    </row>
    <row r="335" s="13" customFormat="1">
      <c r="A335" s="13"/>
      <c r="B335" s="201"/>
      <c r="C335" s="13"/>
      <c r="D335" s="195" t="s">
        <v>302</v>
      </c>
      <c r="E335" s="202" t="s">
        <v>1</v>
      </c>
      <c r="F335" s="203" t="s">
        <v>649</v>
      </c>
      <c r="G335" s="13"/>
      <c r="H335" s="202" t="s">
        <v>1</v>
      </c>
      <c r="I335" s="204"/>
      <c r="J335" s="13"/>
      <c r="K335" s="13"/>
      <c r="L335" s="201"/>
      <c r="M335" s="205"/>
      <c r="N335" s="206"/>
      <c r="O335" s="206"/>
      <c r="P335" s="206"/>
      <c r="Q335" s="206"/>
      <c r="R335" s="206"/>
      <c r="S335" s="206"/>
      <c r="T335" s="207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2" t="s">
        <v>302</v>
      </c>
      <c r="AU335" s="202" t="s">
        <v>84</v>
      </c>
      <c r="AV335" s="13" t="s">
        <v>82</v>
      </c>
      <c r="AW335" s="13" t="s">
        <v>32</v>
      </c>
      <c r="AX335" s="13" t="s">
        <v>75</v>
      </c>
      <c r="AY335" s="202" t="s">
        <v>283</v>
      </c>
    </row>
    <row r="336" s="14" customFormat="1">
      <c r="A336" s="14"/>
      <c r="B336" s="208"/>
      <c r="C336" s="14"/>
      <c r="D336" s="195" t="s">
        <v>302</v>
      </c>
      <c r="E336" s="209" t="s">
        <v>1</v>
      </c>
      <c r="F336" s="210" t="s">
        <v>1606</v>
      </c>
      <c r="G336" s="14"/>
      <c r="H336" s="211">
        <v>1.6200000000000001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32</v>
      </c>
      <c r="AX336" s="14" t="s">
        <v>82</v>
      </c>
      <c r="AY336" s="209" t="s">
        <v>283</v>
      </c>
    </row>
    <row r="337" s="2" customFormat="1" ht="24.15" customHeight="1">
      <c r="A337" s="38"/>
      <c r="B337" s="181"/>
      <c r="C337" s="182" t="s">
        <v>610</v>
      </c>
      <c r="D337" s="182" t="s">
        <v>285</v>
      </c>
      <c r="E337" s="183" t="s">
        <v>662</v>
      </c>
      <c r="F337" s="184" t="s">
        <v>663</v>
      </c>
      <c r="G337" s="185" t="s">
        <v>486</v>
      </c>
      <c r="H337" s="186">
        <v>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0.21734000000000001</v>
      </c>
      <c r="R337" s="191">
        <f>Q337*H337</f>
        <v>0.65202000000000004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664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665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318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782</v>
      </c>
      <c r="G340" s="14"/>
      <c r="H340" s="211">
        <v>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232" t="s">
        <v>615</v>
      </c>
      <c r="D341" s="232" t="s">
        <v>440</v>
      </c>
      <c r="E341" s="233" t="s">
        <v>668</v>
      </c>
      <c r="F341" s="234" t="s">
        <v>669</v>
      </c>
      <c r="G341" s="235" t="s">
        <v>486</v>
      </c>
      <c r="H341" s="236">
        <v>2</v>
      </c>
      <c r="I341" s="237"/>
      <c r="J341" s="238">
        <f>ROUND(I341*H341,2)</f>
        <v>0</v>
      </c>
      <c r="K341" s="234" t="s">
        <v>1</v>
      </c>
      <c r="L341" s="239"/>
      <c r="M341" s="240" t="s">
        <v>1</v>
      </c>
      <c r="N341" s="241" t="s">
        <v>40</v>
      </c>
      <c r="O341" s="77"/>
      <c r="P341" s="191">
        <f>O341*H341</f>
        <v>0</v>
      </c>
      <c r="Q341" s="191">
        <v>0.045999999999999999</v>
      </c>
      <c r="R341" s="191">
        <f>Q341*H341</f>
        <v>0.091999999999999998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329</v>
      </c>
      <c r="AT341" s="193" t="s">
        <v>440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670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669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232" t="s">
        <v>619</v>
      </c>
      <c r="D343" s="232" t="s">
        <v>440</v>
      </c>
      <c r="E343" s="233" t="s">
        <v>672</v>
      </c>
      <c r="F343" s="234" t="s">
        <v>673</v>
      </c>
      <c r="G343" s="235" t="s">
        <v>486</v>
      </c>
      <c r="H343" s="236">
        <v>1</v>
      </c>
      <c r="I343" s="237"/>
      <c r="J343" s="238">
        <f>ROUND(I343*H343,2)</f>
        <v>0</v>
      </c>
      <c r="K343" s="234" t="s">
        <v>1</v>
      </c>
      <c r="L343" s="239"/>
      <c r="M343" s="240" t="s">
        <v>1</v>
      </c>
      <c r="N343" s="241" t="s">
        <v>40</v>
      </c>
      <c r="O343" s="77"/>
      <c r="P343" s="191">
        <f>O343*H343</f>
        <v>0</v>
      </c>
      <c r="Q343" s="191">
        <v>0.045999999999999999</v>
      </c>
      <c r="R343" s="191">
        <f>Q343*H343</f>
        <v>0.045999999999999999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329</v>
      </c>
      <c r="AT343" s="193" t="s">
        <v>440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674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673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336</v>
      </c>
      <c r="F345" s="179" t="s">
        <v>675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SUM(P346:P355)</f>
        <v>0</v>
      </c>
      <c r="Q345" s="174"/>
      <c r="R345" s="175">
        <f>SUM(R346:R355)</f>
        <v>0.00072000000000000005</v>
      </c>
      <c r="S345" s="174"/>
      <c r="T345" s="176">
        <f>SUM(T346:T355)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SUM(BK346:BK355)</f>
        <v>0</v>
      </c>
    </row>
    <row r="346" s="2" customFormat="1" ht="24.15" customHeight="1">
      <c r="A346" s="38"/>
      <c r="B346" s="181"/>
      <c r="C346" s="182" t="s">
        <v>623</v>
      </c>
      <c r="D346" s="182" t="s">
        <v>285</v>
      </c>
      <c r="E346" s="183" t="s">
        <v>683</v>
      </c>
      <c r="F346" s="184" t="s">
        <v>684</v>
      </c>
      <c r="G346" s="185" t="s">
        <v>345</v>
      </c>
      <c r="H346" s="186">
        <v>8</v>
      </c>
      <c r="I346" s="187"/>
      <c r="J346" s="188">
        <f>ROUND(I346*H346,2)</f>
        <v>0</v>
      </c>
      <c r="K346" s="184" t="s">
        <v>294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9.0000000000000006E-05</v>
      </c>
      <c r="R346" s="191">
        <f>Q346*H346</f>
        <v>0.00072000000000000005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685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686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>
      <c r="A348" s="38"/>
      <c r="B348" s="39"/>
      <c r="C348" s="38"/>
      <c r="D348" s="195" t="s">
        <v>300</v>
      </c>
      <c r="E348" s="38"/>
      <c r="F348" s="200" t="s">
        <v>318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300</v>
      </c>
      <c r="AU348" s="19" t="s">
        <v>84</v>
      </c>
    </row>
    <row r="349" s="13" customFormat="1">
      <c r="A349" s="13"/>
      <c r="B349" s="201"/>
      <c r="C349" s="13"/>
      <c r="D349" s="195" t="s">
        <v>302</v>
      </c>
      <c r="E349" s="202" t="s">
        <v>1</v>
      </c>
      <c r="F349" s="203" t="s">
        <v>687</v>
      </c>
      <c r="G349" s="13"/>
      <c r="H349" s="202" t="s">
        <v>1</v>
      </c>
      <c r="I349" s="204"/>
      <c r="J349" s="13"/>
      <c r="K349" s="13"/>
      <c r="L349" s="201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302</v>
      </c>
      <c r="AU349" s="202" t="s">
        <v>84</v>
      </c>
      <c r="AV349" s="13" t="s">
        <v>82</v>
      </c>
      <c r="AW349" s="13" t="s">
        <v>32</v>
      </c>
      <c r="AX349" s="13" t="s">
        <v>75</v>
      </c>
      <c r="AY349" s="202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1421</v>
      </c>
      <c r="G350" s="14"/>
      <c r="H350" s="211">
        <v>8</v>
      </c>
      <c r="I350" s="212"/>
      <c r="J350" s="14"/>
      <c r="K350" s="14"/>
      <c r="L350" s="208"/>
      <c r="M350" s="213"/>
      <c r="N350" s="214"/>
      <c r="O350" s="214"/>
      <c r="P350" s="214"/>
      <c r="Q350" s="214"/>
      <c r="R350" s="214"/>
      <c r="S350" s="214"/>
      <c r="T350" s="215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14.4" customHeight="1">
      <c r="A351" s="38"/>
      <c r="B351" s="181"/>
      <c r="C351" s="182" t="s">
        <v>628</v>
      </c>
      <c r="D351" s="182" t="s">
        <v>285</v>
      </c>
      <c r="E351" s="183" t="s">
        <v>690</v>
      </c>
      <c r="F351" s="184" t="s">
        <v>691</v>
      </c>
      <c r="G351" s="185" t="s">
        <v>316</v>
      </c>
      <c r="H351" s="186">
        <v>4</v>
      </c>
      <c r="I351" s="187"/>
      <c r="J351" s="188">
        <f>ROUND(I351*H351,2)</f>
        <v>0</v>
      </c>
      <c r="K351" s="184" t="s">
        <v>1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</v>
      </c>
      <c r="R351" s="191">
        <f>Q351*H351</f>
        <v>0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692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693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694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3" customFormat="1">
      <c r="A354" s="13"/>
      <c r="B354" s="201"/>
      <c r="C354" s="13"/>
      <c r="D354" s="195" t="s">
        <v>302</v>
      </c>
      <c r="E354" s="202" t="s">
        <v>1</v>
      </c>
      <c r="F354" s="203" t="s">
        <v>695</v>
      </c>
      <c r="G354" s="13"/>
      <c r="H354" s="202" t="s">
        <v>1</v>
      </c>
      <c r="I354" s="204"/>
      <c r="J354" s="13"/>
      <c r="K354" s="13"/>
      <c r="L354" s="201"/>
      <c r="M354" s="205"/>
      <c r="N354" s="206"/>
      <c r="O354" s="206"/>
      <c r="P354" s="206"/>
      <c r="Q354" s="206"/>
      <c r="R354" s="206"/>
      <c r="S354" s="206"/>
      <c r="T354" s="207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02" t="s">
        <v>302</v>
      </c>
      <c r="AU354" s="202" t="s">
        <v>84</v>
      </c>
      <c r="AV354" s="13" t="s">
        <v>82</v>
      </c>
      <c r="AW354" s="13" t="s">
        <v>32</v>
      </c>
      <c r="AX354" s="13" t="s">
        <v>75</v>
      </c>
      <c r="AY354" s="202" t="s">
        <v>283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96</v>
      </c>
      <c r="G355" s="14"/>
      <c r="H355" s="211">
        <v>4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12" customFormat="1" ht="22.8" customHeight="1">
      <c r="A356" s="12"/>
      <c r="B356" s="168"/>
      <c r="C356" s="12"/>
      <c r="D356" s="169" t="s">
        <v>74</v>
      </c>
      <c r="E356" s="179" t="s">
        <v>696</v>
      </c>
      <c r="F356" s="179" t="s">
        <v>697</v>
      </c>
      <c r="G356" s="12"/>
      <c r="H356" s="12"/>
      <c r="I356" s="171"/>
      <c r="J356" s="180">
        <f>BK356</f>
        <v>0</v>
      </c>
      <c r="K356" s="12"/>
      <c r="L356" s="168"/>
      <c r="M356" s="173"/>
      <c r="N356" s="174"/>
      <c r="O356" s="174"/>
      <c r="P356" s="175">
        <f>SUM(P357:P375)</f>
        <v>0</v>
      </c>
      <c r="Q356" s="174"/>
      <c r="R356" s="175">
        <f>SUM(R357:R375)</f>
        <v>0</v>
      </c>
      <c r="S356" s="174"/>
      <c r="T356" s="176">
        <f>SUM(T357:T375)</f>
        <v>0</v>
      </c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R356" s="169" t="s">
        <v>82</v>
      </c>
      <c r="AT356" s="177" t="s">
        <v>74</v>
      </c>
      <c r="AU356" s="177" t="s">
        <v>82</v>
      </c>
      <c r="AY356" s="169" t="s">
        <v>283</v>
      </c>
      <c r="BK356" s="178">
        <f>SUM(BK357:BK375)</f>
        <v>0</v>
      </c>
    </row>
    <row r="357" s="2" customFormat="1" ht="14.4" customHeight="1">
      <c r="A357" s="38"/>
      <c r="B357" s="181"/>
      <c r="C357" s="182" t="s">
        <v>632</v>
      </c>
      <c r="D357" s="182" t="s">
        <v>285</v>
      </c>
      <c r="E357" s="183" t="s">
        <v>699</v>
      </c>
      <c r="F357" s="184" t="s">
        <v>700</v>
      </c>
      <c r="G357" s="185" t="s">
        <v>419</v>
      </c>
      <c r="H357" s="186">
        <v>203.80799999999999</v>
      </c>
      <c r="I357" s="187"/>
      <c r="J357" s="188">
        <f>ROUND(I357*H357,2)</f>
        <v>0</v>
      </c>
      <c r="K357" s="184" t="s">
        <v>294</v>
      </c>
      <c r="L357" s="39"/>
      <c r="M357" s="189" t="s">
        <v>1</v>
      </c>
      <c r="N357" s="190" t="s">
        <v>40</v>
      </c>
      <c r="O357" s="77"/>
      <c r="P357" s="191">
        <f>O357*H357</f>
        <v>0</v>
      </c>
      <c r="Q357" s="191">
        <v>0</v>
      </c>
      <c r="R357" s="191">
        <f>Q357*H357</f>
        <v>0</v>
      </c>
      <c r="S357" s="191">
        <v>0</v>
      </c>
      <c r="T357" s="19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3" t="s">
        <v>96</v>
      </c>
      <c r="AT357" s="193" t="s">
        <v>285</v>
      </c>
      <c r="AU357" s="193" t="s">
        <v>84</v>
      </c>
      <c r="AY357" s="19" t="s">
        <v>283</v>
      </c>
      <c r="BE357" s="194">
        <f>IF(N357="základní",J357,0)</f>
        <v>0</v>
      </c>
      <c r="BF357" s="194">
        <f>IF(N357="snížená",J357,0)</f>
        <v>0</v>
      </c>
      <c r="BG357" s="194">
        <f>IF(N357="zákl. přenesená",J357,0)</f>
        <v>0</v>
      </c>
      <c r="BH357" s="194">
        <f>IF(N357="sníž. přenesená",J357,0)</f>
        <v>0</v>
      </c>
      <c r="BI357" s="194">
        <f>IF(N357="nulová",J357,0)</f>
        <v>0</v>
      </c>
      <c r="BJ357" s="19" t="s">
        <v>82</v>
      </c>
      <c r="BK357" s="194">
        <f>ROUND(I357*H357,2)</f>
        <v>0</v>
      </c>
      <c r="BL357" s="19" t="s">
        <v>96</v>
      </c>
      <c r="BM357" s="193" t="s">
        <v>701</v>
      </c>
    </row>
    <row r="358" s="2" customFormat="1">
      <c r="A358" s="38"/>
      <c r="B358" s="39"/>
      <c r="C358" s="38"/>
      <c r="D358" s="195" t="s">
        <v>290</v>
      </c>
      <c r="E358" s="38"/>
      <c r="F358" s="196" t="s">
        <v>702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1607</v>
      </c>
      <c r="G359" s="14"/>
      <c r="H359" s="211">
        <v>143.39400000000001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75</v>
      </c>
      <c r="AY359" s="209" t="s">
        <v>283</v>
      </c>
    </row>
    <row r="360" s="14" customFormat="1">
      <c r="A360" s="14"/>
      <c r="B360" s="208"/>
      <c r="C360" s="14"/>
      <c r="D360" s="195" t="s">
        <v>302</v>
      </c>
      <c r="E360" s="209" t="s">
        <v>1</v>
      </c>
      <c r="F360" s="210" t="s">
        <v>1608</v>
      </c>
      <c r="G360" s="14"/>
      <c r="H360" s="211">
        <v>60.414000000000001</v>
      </c>
      <c r="I360" s="212"/>
      <c r="J360" s="14"/>
      <c r="K360" s="14"/>
      <c r="L360" s="208"/>
      <c r="M360" s="213"/>
      <c r="N360" s="214"/>
      <c r="O360" s="214"/>
      <c r="P360" s="214"/>
      <c r="Q360" s="214"/>
      <c r="R360" s="214"/>
      <c r="S360" s="214"/>
      <c r="T360" s="215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9" t="s">
        <v>302</v>
      </c>
      <c r="AU360" s="209" t="s">
        <v>84</v>
      </c>
      <c r="AV360" s="14" t="s">
        <v>84</v>
      </c>
      <c r="AW360" s="14" t="s">
        <v>32</v>
      </c>
      <c r="AX360" s="14" t="s">
        <v>75</v>
      </c>
      <c r="AY360" s="209" t="s">
        <v>283</v>
      </c>
    </row>
    <row r="361" s="15" customFormat="1">
      <c r="A361" s="15"/>
      <c r="B361" s="216"/>
      <c r="C361" s="15"/>
      <c r="D361" s="195" t="s">
        <v>302</v>
      </c>
      <c r="E361" s="217" t="s">
        <v>1</v>
      </c>
      <c r="F361" s="218" t="s">
        <v>306</v>
      </c>
      <c r="G361" s="15"/>
      <c r="H361" s="219">
        <v>203.80799999999999</v>
      </c>
      <c r="I361" s="220"/>
      <c r="J361" s="15"/>
      <c r="K361" s="15"/>
      <c r="L361" s="216"/>
      <c r="M361" s="221"/>
      <c r="N361" s="222"/>
      <c r="O361" s="222"/>
      <c r="P361" s="222"/>
      <c r="Q361" s="222"/>
      <c r="R361" s="222"/>
      <c r="S361" s="222"/>
      <c r="T361" s="223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T361" s="217" t="s">
        <v>302</v>
      </c>
      <c r="AU361" s="217" t="s">
        <v>84</v>
      </c>
      <c r="AV361" s="15" t="s">
        <v>96</v>
      </c>
      <c r="AW361" s="15" t="s">
        <v>32</v>
      </c>
      <c r="AX361" s="15" t="s">
        <v>82</v>
      </c>
      <c r="AY361" s="217" t="s">
        <v>283</v>
      </c>
    </row>
    <row r="362" s="2" customFormat="1" ht="24.15" customHeight="1">
      <c r="A362" s="38"/>
      <c r="B362" s="181"/>
      <c r="C362" s="182" t="s">
        <v>636</v>
      </c>
      <c r="D362" s="182" t="s">
        <v>285</v>
      </c>
      <c r="E362" s="183" t="s">
        <v>706</v>
      </c>
      <c r="F362" s="184" t="s">
        <v>707</v>
      </c>
      <c r="G362" s="185" t="s">
        <v>419</v>
      </c>
      <c r="H362" s="186">
        <v>2853.3119999999999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0</v>
      </c>
      <c r="R362" s="191">
        <f>Q362*H362</f>
        <v>0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708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709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1607</v>
      </c>
      <c r="G364" s="14"/>
      <c r="H364" s="211">
        <v>143.39400000000001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1608</v>
      </c>
      <c r="G365" s="14"/>
      <c r="H365" s="211">
        <v>60.414000000000001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75</v>
      </c>
      <c r="AY365" s="209" t="s">
        <v>283</v>
      </c>
    </row>
    <row r="366" s="15" customFormat="1">
      <c r="A366" s="15"/>
      <c r="B366" s="216"/>
      <c r="C366" s="15"/>
      <c r="D366" s="195" t="s">
        <v>302</v>
      </c>
      <c r="E366" s="217" t="s">
        <v>1</v>
      </c>
      <c r="F366" s="218" t="s">
        <v>306</v>
      </c>
      <c r="G366" s="15"/>
      <c r="H366" s="219">
        <v>203.80799999999999</v>
      </c>
      <c r="I366" s="220"/>
      <c r="J366" s="15"/>
      <c r="K366" s="15"/>
      <c r="L366" s="216"/>
      <c r="M366" s="221"/>
      <c r="N366" s="222"/>
      <c r="O366" s="222"/>
      <c r="P366" s="222"/>
      <c r="Q366" s="222"/>
      <c r="R366" s="222"/>
      <c r="S366" s="222"/>
      <c r="T366" s="223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17" t="s">
        <v>302</v>
      </c>
      <c r="AU366" s="217" t="s">
        <v>84</v>
      </c>
      <c r="AV366" s="15" t="s">
        <v>96</v>
      </c>
      <c r="AW366" s="15" t="s">
        <v>32</v>
      </c>
      <c r="AX366" s="15" t="s">
        <v>82</v>
      </c>
      <c r="AY366" s="217" t="s">
        <v>283</v>
      </c>
    </row>
    <row r="367" s="14" customFormat="1">
      <c r="A367" s="14"/>
      <c r="B367" s="208"/>
      <c r="C367" s="14"/>
      <c r="D367" s="195" t="s">
        <v>302</v>
      </c>
      <c r="E367" s="14"/>
      <c r="F367" s="210" t="s">
        <v>1609</v>
      </c>
      <c r="G367" s="14"/>
      <c r="H367" s="211">
        <v>2853.3119999999999</v>
      </c>
      <c r="I367" s="212"/>
      <c r="J367" s="14"/>
      <c r="K367" s="14"/>
      <c r="L367" s="208"/>
      <c r="M367" s="213"/>
      <c r="N367" s="214"/>
      <c r="O367" s="214"/>
      <c r="P367" s="214"/>
      <c r="Q367" s="214"/>
      <c r="R367" s="214"/>
      <c r="S367" s="214"/>
      <c r="T367" s="215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9" t="s">
        <v>302</v>
      </c>
      <c r="AU367" s="209" t="s">
        <v>84</v>
      </c>
      <c r="AV367" s="14" t="s">
        <v>84</v>
      </c>
      <c r="AW367" s="14" t="s">
        <v>3</v>
      </c>
      <c r="AX367" s="14" t="s">
        <v>82</v>
      </c>
      <c r="AY367" s="209" t="s">
        <v>283</v>
      </c>
    </row>
    <row r="368" s="2" customFormat="1" ht="24.15" customHeight="1">
      <c r="A368" s="38"/>
      <c r="B368" s="181"/>
      <c r="C368" s="182" t="s">
        <v>640</v>
      </c>
      <c r="D368" s="182" t="s">
        <v>285</v>
      </c>
      <c r="E368" s="183" t="s">
        <v>712</v>
      </c>
      <c r="F368" s="184" t="s">
        <v>713</v>
      </c>
      <c r="G368" s="185" t="s">
        <v>419</v>
      </c>
      <c r="H368" s="186">
        <v>203.80799999999999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714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715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2" customFormat="1" ht="37.8" customHeight="1">
      <c r="A370" s="38"/>
      <c r="B370" s="181"/>
      <c r="C370" s="182" t="s">
        <v>644</v>
      </c>
      <c r="D370" s="182" t="s">
        <v>285</v>
      </c>
      <c r="E370" s="183" t="s">
        <v>717</v>
      </c>
      <c r="F370" s="184" t="s">
        <v>421</v>
      </c>
      <c r="G370" s="185" t="s">
        <v>419</v>
      </c>
      <c r="H370" s="186">
        <v>143.39400000000001</v>
      </c>
      <c r="I370" s="187"/>
      <c r="J370" s="188">
        <f>ROUND(I370*H370,2)</f>
        <v>0</v>
      </c>
      <c r="K370" s="184" t="s">
        <v>294</v>
      </c>
      <c r="L370" s="39"/>
      <c r="M370" s="189" t="s">
        <v>1</v>
      </c>
      <c r="N370" s="190" t="s">
        <v>40</v>
      </c>
      <c r="O370" s="77"/>
      <c r="P370" s="191">
        <f>O370*H370</f>
        <v>0</v>
      </c>
      <c r="Q370" s="191">
        <v>0</v>
      </c>
      <c r="R370" s="191">
        <f>Q370*H370</f>
        <v>0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96</v>
      </c>
      <c r="AT370" s="193" t="s">
        <v>285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718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421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14" customFormat="1">
      <c r="A372" s="14"/>
      <c r="B372" s="208"/>
      <c r="C372" s="14"/>
      <c r="D372" s="195" t="s">
        <v>302</v>
      </c>
      <c r="E372" s="209" t="s">
        <v>1</v>
      </c>
      <c r="F372" s="210" t="s">
        <v>1607</v>
      </c>
      <c r="G372" s="14"/>
      <c r="H372" s="211">
        <v>143.39400000000001</v>
      </c>
      <c r="I372" s="212"/>
      <c r="J372" s="14"/>
      <c r="K372" s="14"/>
      <c r="L372" s="208"/>
      <c r="M372" s="213"/>
      <c r="N372" s="214"/>
      <c r="O372" s="214"/>
      <c r="P372" s="214"/>
      <c r="Q372" s="214"/>
      <c r="R372" s="214"/>
      <c r="S372" s="214"/>
      <c r="T372" s="215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9" t="s">
        <v>302</v>
      </c>
      <c r="AU372" s="209" t="s">
        <v>84</v>
      </c>
      <c r="AV372" s="14" t="s">
        <v>84</v>
      </c>
      <c r="AW372" s="14" t="s">
        <v>32</v>
      </c>
      <c r="AX372" s="14" t="s">
        <v>82</v>
      </c>
      <c r="AY372" s="209" t="s">
        <v>283</v>
      </c>
    </row>
    <row r="373" s="2" customFormat="1" ht="37.8" customHeight="1">
      <c r="A373" s="38"/>
      <c r="B373" s="181"/>
      <c r="C373" s="182" t="s">
        <v>651</v>
      </c>
      <c r="D373" s="182" t="s">
        <v>285</v>
      </c>
      <c r="E373" s="183" t="s">
        <v>720</v>
      </c>
      <c r="F373" s="184" t="s">
        <v>721</v>
      </c>
      <c r="G373" s="185" t="s">
        <v>419</v>
      </c>
      <c r="H373" s="186">
        <v>60.414000000000001</v>
      </c>
      <c r="I373" s="187"/>
      <c r="J373" s="188">
        <f>ROUND(I373*H373,2)</f>
        <v>0</v>
      </c>
      <c r="K373" s="184" t="s">
        <v>294</v>
      </c>
      <c r="L373" s="39"/>
      <c r="M373" s="189" t="s">
        <v>1</v>
      </c>
      <c r="N373" s="190" t="s">
        <v>40</v>
      </c>
      <c r="O373" s="77"/>
      <c r="P373" s="191">
        <f>O373*H373</f>
        <v>0</v>
      </c>
      <c r="Q373" s="191">
        <v>0</v>
      </c>
      <c r="R373" s="191">
        <f>Q373*H373</f>
        <v>0</v>
      </c>
      <c r="S373" s="191">
        <v>0</v>
      </c>
      <c r="T373" s="192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3" t="s">
        <v>96</v>
      </c>
      <c r="AT373" s="193" t="s">
        <v>285</v>
      </c>
      <c r="AU373" s="193" t="s">
        <v>84</v>
      </c>
      <c r="AY373" s="19" t="s">
        <v>283</v>
      </c>
      <c r="BE373" s="194">
        <f>IF(N373="základní",J373,0)</f>
        <v>0</v>
      </c>
      <c r="BF373" s="194">
        <f>IF(N373="snížená",J373,0)</f>
        <v>0</v>
      </c>
      <c r="BG373" s="194">
        <f>IF(N373="zákl. přenesená",J373,0)</f>
        <v>0</v>
      </c>
      <c r="BH373" s="194">
        <f>IF(N373="sníž. přenesená",J373,0)</f>
        <v>0</v>
      </c>
      <c r="BI373" s="194">
        <f>IF(N373="nulová",J373,0)</f>
        <v>0</v>
      </c>
      <c r="BJ373" s="19" t="s">
        <v>82</v>
      </c>
      <c r="BK373" s="194">
        <f>ROUND(I373*H373,2)</f>
        <v>0</v>
      </c>
      <c r="BL373" s="19" t="s">
        <v>96</v>
      </c>
      <c r="BM373" s="193" t="s">
        <v>722</v>
      </c>
    </row>
    <row r="374" s="2" customFormat="1">
      <c r="A374" s="38"/>
      <c r="B374" s="39"/>
      <c r="C374" s="38"/>
      <c r="D374" s="195" t="s">
        <v>290</v>
      </c>
      <c r="E374" s="38"/>
      <c r="F374" s="196" t="s">
        <v>721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290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1608</v>
      </c>
      <c r="G375" s="14"/>
      <c r="H375" s="211">
        <v>60.414000000000001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12" customFormat="1" ht="22.8" customHeight="1">
      <c r="A376" s="12"/>
      <c r="B376" s="168"/>
      <c r="C376" s="12"/>
      <c r="D376" s="169" t="s">
        <v>74</v>
      </c>
      <c r="E376" s="179" t="s">
        <v>723</v>
      </c>
      <c r="F376" s="179" t="s">
        <v>724</v>
      </c>
      <c r="G376" s="12"/>
      <c r="H376" s="12"/>
      <c r="I376" s="171"/>
      <c r="J376" s="180">
        <f>BK376</f>
        <v>0</v>
      </c>
      <c r="K376" s="12"/>
      <c r="L376" s="168"/>
      <c r="M376" s="173"/>
      <c r="N376" s="174"/>
      <c r="O376" s="174"/>
      <c r="P376" s="175">
        <f>SUM(P377:P380)</f>
        <v>0</v>
      </c>
      <c r="Q376" s="174"/>
      <c r="R376" s="175">
        <f>SUM(R377:R380)</f>
        <v>0</v>
      </c>
      <c r="S376" s="174"/>
      <c r="T376" s="176">
        <f>SUM(T377:T380)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9" t="s">
        <v>82</v>
      </c>
      <c r="AT376" s="177" t="s">
        <v>74</v>
      </c>
      <c r="AU376" s="177" t="s">
        <v>82</v>
      </c>
      <c r="AY376" s="169" t="s">
        <v>283</v>
      </c>
      <c r="BK376" s="178">
        <f>SUM(BK377:BK380)</f>
        <v>0</v>
      </c>
    </row>
    <row r="377" s="2" customFormat="1" ht="24.15" customHeight="1">
      <c r="A377" s="38"/>
      <c r="B377" s="181"/>
      <c r="C377" s="182" t="s">
        <v>656</v>
      </c>
      <c r="D377" s="182" t="s">
        <v>285</v>
      </c>
      <c r="E377" s="183" t="s">
        <v>726</v>
      </c>
      <c r="F377" s="184" t="s">
        <v>727</v>
      </c>
      <c r="G377" s="185" t="s">
        <v>419</v>
      </c>
      <c r="H377" s="186">
        <v>43.247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728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3" customFormat="1">
      <c r="A379" s="13"/>
      <c r="B379" s="201"/>
      <c r="C379" s="13"/>
      <c r="D379" s="195" t="s">
        <v>302</v>
      </c>
      <c r="E379" s="202" t="s">
        <v>1</v>
      </c>
      <c r="F379" s="203" t="s">
        <v>730</v>
      </c>
      <c r="G379" s="13"/>
      <c r="H379" s="202" t="s">
        <v>1</v>
      </c>
      <c r="I379" s="204"/>
      <c r="J379" s="13"/>
      <c r="K379" s="13"/>
      <c r="L379" s="201"/>
      <c r="M379" s="205"/>
      <c r="N379" s="206"/>
      <c r="O379" s="206"/>
      <c r="P379" s="206"/>
      <c r="Q379" s="206"/>
      <c r="R379" s="206"/>
      <c r="S379" s="206"/>
      <c r="T379" s="207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02" t="s">
        <v>302</v>
      </c>
      <c r="AU379" s="202" t="s">
        <v>84</v>
      </c>
      <c r="AV379" s="13" t="s">
        <v>82</v>
      </c>
      <c r="AW379" s="13" t="s">
        <v>32</v>
      </c>
      <c r="AX379" s="13" t="s">
        <v>75</v>
      </c>
      <c r="AY379" s="202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1610</v>
      </c>
      <c r="G380" s="14"/>
      <c r="H380" s="211">
        <v>43.247</v>
      </c>
      <c r="I380" s="212"/>
      <c r="J380" s="14"/>
      <c r="K380" s="14"/>
      <c r="L380" s="208"/>
      <c r="M380" s="242"/>
      <c r="N380" s="243"/>
      <c r="O380" s="243"/>
      <c r="P380" s="243"/>
      <c r="Q380" s="243"/>
      <c r="R380" s="243"/>
      <c r="S380" s="243"/>
      <c r="T380" s="244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82</v>
      </c>
      <c r="AY380" s="209" t="s">
        <v>283</v>
      </c>
    </row>
    <row r="381" s="2" customFormat="1" ht="6.96" customHeight="1">
      <c r="A381" s="38"/>
      <c r="B381" s="60"/>
      <c r="C381" s="61"/>
      <c r="D381" s="61"/>
      <c r="E381" s="61"/>
      <c r="F381" s="61"/>
      <c r="G381" s="61"/>
      <c r="H381" s="61"/>
      <c r="I381" s="61"/>
      <c r="J381" s="61"/>
      <c r="K381" s="61"/>
      <c r="L381" s="39"/>
      <c r="M381" s="38"/>
      <c r="O381" s="38"/>
      <c r="P381" s="38"/>
      <c r="Q381" s="38"/>
      <c r="R381" s="38"/>
      <c r="S381" s="38"/>
      <c r="T381" s="3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</row>
  </sheetData>
  <autoFilter ref="C131:K38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1611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ROUND((SUM(BE132:BE433)),  2)</f>
        <v>0</v>
      </c>
      <c r="G37" s="38"/>
      <c r="H37" s="38"/>
      <c r="I37" s="138">
        <v>0.20999999999999999</v>
      </c>
      <c r="J37" s="137">
        <f>ROUND(((SUM(BE132:BE433))*I37),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ROUND((SUM(BF132:BF433)),  2)</f>
        <v>0</v>
      </c>
      <c r="G38" s="38"/>
      <c r="H38" s="38"/>
      <c r="I38" s="138">
        <v>0.14999999999999999</v>
      </c>
      <c r="J38" s="137">
        <f>ROUND(((SUM(BF132:BF433))*I38),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ROUND((SUM(BG132:BG433)),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ROUND((SUM(BH132:BH433)),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ROUND((SUM(BI132:BI433)),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01.3g Stoka D3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J246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J305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J398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J409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J429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01.3g Stoka D3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1108.4760880000001</v>
      </c>
      <c r="S132" s="90"/>
      <c r="T132" s="166">
        <f>T133</f>
        <v>338.60338000000002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P134+P246+P251+P286+P305+P398+P409+P429</f>
        <v>0</v>
      </c>
      <c r="Q133" s="174"/>
      <c r="R133" s="175">
        <f>R134+R246+R251+R286+R305+R398+R409+R429</f>
        <v>1108.4760880000001</v>
      </c>
      <c r="S133" s="174"/>
      <c r="T133" s="176">
        <f>T134+T246+T251+T286+T305+T398+T409+T429</f>
        <v>338.60338000000002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BK134+BK246+BK251+BK286+BK305+BK398+BK409+BK429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SUM(P135:P245)</f>
        <v>0</v>
      </c>
      <c r="Q134" s="174"/>
      <c r="R134" s="175">
        <f>SUM(R135:R245)</f>
        <v>1059.1855580000001</v>
      </c>
      <c r="S134" s="174"/>
      <c r="T134" s="176">
        <f>SUM(T135:T245)</f>
        <v>338.60338000000002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202.61000000000001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117.5138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202.61000000000001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117.5138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202.61000000000001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19.855780000000003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1612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1613</v>
      </c>
      <c r="G143" s="14"/>
      <c r="H143" s="211">
        <v>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75</v>
      </c>
      <c r="AY143" s="209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1614</v>
      </c>
      <c r="G144" s="14"/>
      <c r="H144" s="211">
        <v>189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807</v>
      </c>
      <c r="G145" s="14"/>
      <c r="H145" s="211">
        <v>8.9100000000000001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4" customFormat="1">
      <c r="A146" s="14"/>
      <c r="B146" s="208"/>
      <c r="C146" s="14"/>
      <c r="D146" s="195" t="s">
        <v>302</v>
      </c>
      <c r="E146" s="209" t="s">
        <v>1</v>
      </c>
      <c r="F146" s="210" t="s">
        <v>1615</v>
      </c>
      <c r="G146" s="14"/>
      <c r="H146" s="211">
        <v>2.7000000000000002</v>
      </c>
      <c r="I146" s="212"/>
      <c r="J146" s="14"/>
      <c r="K146" s="14"/>
      <c r="L146" s="208"/>
      <c r="M146" s="213"/>
      <c r="N146" s="214"/>
      <c r="O146" s="214"/>
      <c r="P146" s="214"/>
      <c r="Q146" s="214"/>
      <c r="R146" s="214"/>
      <c r="S146" s="214"/>
      <c r="T146" s="215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9" t="s">
        <v>302</v>
      </c>
      <c r="AU146" s="209" t="s">
        <v>84</v>
      </c>
      <c r="AV146" s="14" t="s">
        <v>84</v>
      </c>
      <c r="AW146" s="14" t="s">
        <v>32</v>
      </c>
      <c r="AX146" s="14" t="s">
        <v>75</v>
      </c>
      <c r="AY146" s="209" t="s">
        <v>283</v>
      </c>
    </row>
    <row r="147" s="15" customFormat="1">
      <c r="A147" s="15"/>
      <c r="B147" s="216"/>
      <c r="C147" s="15"/>
      <c r="D147" s="195" t="s">
        <v>302</v>
      </c>
      <c r="E147" s="217" t="s">
        <v>1</v>
      </c>
      <c r="F147" s="218" t="s">
        <v>306</v>
      </c>
      <c r="G147" s="15"/>
      <c r="H147" s="219">
        <v>202.60999999999999</v>
      </c>
      <c r="I147" s="220"/>
      <c r="J147" s="15"/>
      <c r="K147" s="15"/>
      <c r="L147" s="216"/>
      <c r="M147" s="221"/>
      <c r="N147" s="222"/>
      <c r="O147" s="222"/>
      <c r="P147" s="222"/>
      <c r="Q147" s="222"/>
      <c r="R147" s="222"/>
      <c r="S147" s="222"/>
      <c r="T147" s="22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7" t="s">
        <v>302</v>
      </c>
      <c r="AU147" s="217" t="s">
        <v>84</v>
      </c>
      <c r="AV147" s="15" t="s">
        <v>96</v>
      </c>
      <c r="AW147" s="15" t="s">
        <v>32</v>
      </c>
      <c r="AX147" s="15" t="s">
        <v>82</v>
      </c>
      <c r="AY147" s="217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307</v>
      </c>
      <c r="F148" s="184" t="s">
        <v>308</v>
      </c>
      <c r="G148" s="185" t="s">
        <v>288</v>
      </c>
      <c r="H148" s="186">
        <v>728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6.9999999999999994E-05</v>
      </c>
      <c r="R148" s="191">
        <f>Q148*H148</f>
        <v>0.050959999999999998</v>
      </c>
      <c r="S148" s="191">
        <v>0.11500000000000001</v>
      </c>
      <c r="T148" s="192">
        <f>S148*H148</f>
        <v>83.719999999999999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309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310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1612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311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1616</v>
      </c>
      <c r="G152" s="14"/>
      <c r="H152" s="211">
        <v>8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75</v>
      </c>
      <c r="AY152" s="209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1617</v>
      </c>
      <c r="G153" s="14"/>
      <c r="H153" s="211">
        <v>720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5" customFormat="1">
      <c r="A154" s="15"/>
      <c r="B154" s="216"/>
      <c r="C154" s="15"/>
      <c r="D154" s="195" t="s">
        <v>302</v>
      </c>
      <c r="E154" s="217" t="s">
        <v>1</v>
      </c>
      <c r="F154" s="218" t="s">
        <v>306</v>
      </c>
      <c r="G154" s="15"/>
      <c r="H154" s="219">
        <v>728</v>
      </c>
      <c r="I154" s="220"/>
      <c r="J154" s="15"/>
      <c r="K154" s="15"/>
      <c r="L154" s="216"/>
      <c r="M154" s="221"/>
      <c r="N154" s="222"/>
      <c r="O154" s="222"/>
      <c r="P154" s="222"/>
      <c r="Q154" s="222"/>
      <c r="R154" s="222"/>
      <c r="S154" s="222"/>
      <c r="T154" s="22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7" t="s">
        <v>302</v>
      </c>
      <c r="AU154" s="217" t="s">
        <v>84</v>
      </c>
      <c r="AV154" s="15" t="s">
        <v>96</v>
      </c>
      <c r="AW154" s="15" t="s">
        <v>32</v>
      </c>
      <c r="AX154" s="15" t="s">
        <v>82</v>
      </c>
      <c r="AY154" s="217" t="s">
        <v>283</v>
      </c>
    </row>
    <row r="155" s="2" customFormat="1" ht="24.15" customHeight="1">
      <c r="A155" s="38"/>
      <c r="B155" s="181"/>
      <c r="C155" s="182" t="s">
        <v>313</v>
      </c>
      <c r="D155" s="182" t="s">
        <v>285</v>
      </c>
      <c r="E155" s="183" t="s">
        <v>314</v>
      </c>
      <c r="F155" s="184" t="s">
        <v>315</v>
      </c>
      <c r="G155" s="185" t="s">
        <v>316</v>
      </c>
      <c r="H155" s="186">
        <v>1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317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315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>
      <c r="A157" s="38"/>
      <c r="B157" s="39"/>
      <c r="C157" s="38"/>
      <c r="D157" s="195" t="s">
        <v>300</v>
      </c>
      <c r="E157" s="38"/>
      <c r="F157" s="200" t="s">
        <v>318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300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82</v>
      </c>
      <c r="G158" s="14"/>
      <c r="H158" s="211">
        <v>1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325</v>
      </c>
      <c r="F159" s="184" t="s">
        <v>326</v>
      </c>
      <c r="G159" s="185" t="s">
        <v>316</v>
      </c>
      <c r="H159" s="186">
        <v>3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327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326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318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91</v>
      </c>
      <c r="G162" s="14"/>
      <c r="H162" s="211">
        <v>3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330</v>
      </c>
      <c r="F163" s="184" t="s">
        <v>331</v>
      </c>
      <c r="G163" s="185" t="s">
        <v>332</v>
      </c>
      <c r="H163" s="186">
        <v>360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3.0000000000000001E-05</v>
      </c>
      <c r="R163" s="191">
        <f>Q163*H163</f>
        <v>0.010800000000000001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333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334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14" customFormat="1">
      <c r="A165" s="14"/>
      <c r="B165" s="208"/>
      <c r="C165" s="14"/>
      <c r="D165" s="195" t="s">
        <v>302</v>
      </c>
      <c r="E165" s="209" t="s">
        <v>1</v>
      </c>
      <c r="F165" s="210" t="s">
        <v>848</v>
      </c>
      <c r="G165" s="14"/>
      <c r="H165" s="211">
        <v>360</v>
      </c>
      <c r="I165" s="212"/>
      <c r="J165" s="14"/>
      <c r="K165" s="14"/>
      <c r="L165" s="208"/>
      <c r="M165" s="213"/>
      <c r="N165" s="214"/>
      <c r="O165" s="214"/>
      <c r="P165" s="214"/>
      <c r="Q165" s="214"/>
      <c r="R165" s="214"/>
      <c r="S165" s="214"/>
      <c r="T165" s="215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9" t="s">
        <v>302</v>
      </c>
      <c r="AU165" s="209" t="s">
        <v>84</v>
      </c>
      <c r="AV165" s="14" t="s">
        <v>84</v>
      </c>
      <c r="AW165" s="14" t="s">
        <v>32</v>
      </c>
      <c r="AX165" s="14" t="s">
        <v>82</v>
      </c>
      <c r="AY165" s="209" t="s">
        <v>283</v>
      </c>
    </row>
    <row r="166" s="2" customFormat="1" ht="24.15" customHeight="1">
      <c r="A166" s="38"/>
      <c r="B166" s="181"/>
      <c r="C166" s="182" t="s">
        <v>329</v>
      </c>
      <c r="D166" s="182" t="s">
        <v>285</v>
      </c>
      <c r="E166" s="183" t="s">
        <v>337</v>
      </c>
      <c r="F166" s="184" t="s">
        <v>338</v>
      </c>
      <c r="G166" s="185" t="s">
        <v>339</v>
      </c>
      <c r="H166" s="186">
        <v>45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340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341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336</v>
      </c>
      <c r="D168" s="182" t="s">
        <v>285</v>
      </c>
      <c r="E168" s="183" t="s">
        <v>343</v>
      </c>
      <c r="F168" s="184" t="s">
        <v>344</v>
      </c>
      <c r="G168" s="185" t="s">
        <v>345</v>
      </c>
      <c r="H168" s="186">
        <v>6.2999999999999998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0.036900000000000002</v>
      </c>
      <c r="R168" s="191">
        <f>Q168*H168</f>
        <v>0.23247000000000001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346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347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>
      <c r="A170" s="38"/>
      <c r="B170" s="39"/>
      <c r="C170" s="38"/>
      <c r="D170" s="195" t="s">
        <v>300</v>
      </c>
      <c r="E170" s="38"/>
      <c r="F170" s="200" t="s">
        <v>1612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300</v>
      </c>
      <c r="AU170" s="19" t="s">
        <v>84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893</v>
      </c>
      <c r="G171" s="14"/>
      <c r="H171" s="211">
        <v>6.2999999999999998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342</v>
      </c>
      <c r="D172" s="182" t="s">
        <v>285</v>
      </c>
      <c r="E172" s="183" t="s">
        <v>365</v>
      </c>
      <c r="F172" s="184" t="s">
        <v>366</v>
      </c>
      <c r="G172" s="185" t="s">
        <v>367</v>
      </c>
      <c r="H172" s="186">
        <v>240.42500000000001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368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369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1618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371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1619</v>
      </c>
      <c r="G176" s="14"/>
      <c r="H176" s="211">
        <v>4.7000000000000002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4" customFormat="1">
      <c r="A177" s="14"/>
      <c r="B177" s="208"/>
      <c r="C177" s="14"/>
      <c r="D177" s="195" t="s">
        <v>302</v>
      </c>
      <c r="E177" s="209" t="s">
        <v>1</v>
      </c>
      <c r="F177" s="210" t="s">
        <v>1620</v>
      </c>
      <c r="G177" s="14"/>
      <c r="H177" s="211">
        <v>444.14999999999998</v>
      </c>
      <c r="I177" s="212"/>
      <c r="J177" s="14"/>
      <c r="K177" s="14"/>
      <c r="L177" s="208"/>
      <c r="M177" s="213"/>
      <c r="N177" s="214"/>
      <c r="O177" s="214"/>
      <c r="P177" s="214"/>
      <c r="Q177" s="214"/>
      <c r="R177" s="214"/>
      <c r="S177" s="214"/>
      <c r="T177" s="215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9" t="s">
        <v>302</v>
      </c>
      <c r="AU177" s="209" t="s">
        <v>84</v>
      </c>
      <c r="AV177" s="14" t="s">
        <v>84</v>
      </c>
      <c r="AW177" s="14" t="s">
        <v>32</v>
      </c>
      <c r="AX177" s="14" t="s">
        <v>75</v>
      </c>
      <c r="AY177" s="209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1621</v>
      </c>
      <c r="G178" s="14"/>
      <c r="H178" s="211">
        <v>23.855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75</v>
      </c>
      <c r="AY178" s="209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1622</v>
      </c>
      <c r="G179" s="14"/>
      <c r="H179" s="211">
        <v>8.1449999999999996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6" customFormat="1">
      <c r="A180" s="16"/>
      <c r="B180" s="224"/>
      <c r="C180" s="16"/>
      <c r="D180" s="195" t="s">
        <v>302</v>
      </c>
      <c r="E180" s="225" t="s">
        <v>1</v>
      </c>
      <c r="F180" s="226" t="s">
        <v>374</v>
      </c>
      <c r="G180" s="16"/>
      <c r="H180" s="227">
        <v>480.84999999999997</v>
      </c>
      <c r="I180" s="228"/>
      <c r="J180" s="16"/>
      <c r="K180" s="16"/>
      <c r="L180" s="224"/>
      <c r="M180" s="229"/>
      <c r="N180" s="230"/>
      <c r="O180" s="230"/>
      <c r="P180" s="230"/>
      <c r="Q180" s="230"/>
      <c r="R180" s="230"/>
      <c r="S180" s="230"/>
      <c r="T180" s="231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25" t="s">
        <v>302</v>
      </c>
      <c r="AU180" s="225" t="s">
        <v>84</v>
      </c>
      <c r="AV180" s="16" t="s">
        <v>91</v>
      </c>
      <c r="AW180" s="16" t="s">
        <v>32</v>
      </c>
      <c r="AX180" s="16" t="s">
        <v>75</v>
      </c>
      <c r="AY180" s="225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1623</v>
      </c>
      <c r="G181" s="14"/>
      <c r="H181" s="211">
        <v>240.42500000000001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82</v>
      </c>
      <c r="AY181" s="209" t="s">
        <v>283</v>
      </c>
    </row>
    <row r="182" s="2" customFormat="1" ht="24.15" customHeight="1">
      <c r="A182" s="38"/>
      <c r="B182" s="181"/>
      <c r="C182" s="182" t="s">
        <v>349</v>
      </c>
      <c r="D182" s="182" t="s">
        <v>285</v>
      </c>
      <c r="E182" s="183" t="s">
        <v>376</v>
      </c>
      <c r="F182" s="184" t="s">
        <v>377</v>
      </c>
      <c r="G182" s="185" t="s">
        <v>367</v>
      </c>
      <c r="H182" s="186">
        <v>240.42500000000001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378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379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1618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2" customFormat="1" ht="24.15" customHeight="1">
      <c r="A185" s="38"/>
      <c r="B185" s="181"/>
      <c r="C185" s="182" t="s">
        <v>328</v>
      </c>
      <c r="D185" s="182" t="s">
        <v>285</v>
      </c>
      <c r="E185" s="183" t="s">
        <v>381</v>
      </c>
      <c r="F185" s="184" t="s">
        <v>382</v>
      </c>
      <c r="G185" s="185" t="s">
        <v>367</v>
      </c>
      <c r="H185" s="186">
        <v>96.170000000000002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383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384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385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1624</v>
      </c>
      <c r="G188" s="14"/>
      <c r="H188" s="211">
        <v>96.170000000000002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82</v>
      </c>
      <c r="AY188" s="209" t="s">
        <v>283</v>
      </c>
    </row>
    <row r="189" s="2" customFormat="1" ht="14.4" customHeight="1">
      <c r="A189" s="38"/>
      <c r="B189" s="181"/>
      <c r="C189" s="182" t="s">
        <v>360</v>
      </c>
      <c r="D189" s="182" t="s">
        <v>285</v>
      </c>
      <c r="E189" s="183" t="s">
        <v>388</v>
      </c>
      <c r="F189" s="184" t="s">
        <v>389</v>
      </c>
      <c r="G189" s="185" t="s">
        <v>288</v>
      </c>
      <c r="H189" s="186">
        <v>1019.2000000000001</v>
      </c>
      <c r="I189" s="187"/>
      <c r="J189" s="188">
        <f>ROUND(I189*H189,2)</f>
        <v>0</v>
      </c>
      <c r="K189" s="184" t="s">
        <v>294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0.00059000000000000003</v>
      </c>
      <c r="R189" s="191">
        <f>Q189*H189</f>
        <v>0.60132800000000008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84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390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391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84</v>
      </c>
    </row>
    <row r="191" s="2" customFormat="1">
      <c r="A191" s="38"/>
      <c r="B191" s="39"/>
      <c r="C191" s="38"/>
      <c r="D191" s="195" t="s">
        <v>300</v>
      </c>
      <c r="E191" s="38"/>
      <c r="F191" s="200" t="s">
        <v>318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300</v>
      </c>
      <c r="AU191" s="19" t="s">
        <v>84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1625</v>
      </c>
      <c r="G192" s="14"/>
      <c r="H192" s="211">
        <v>11.199999999999999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4" customFormat="1">
      <c r="A193" s="14"/>
      <c r="B193" s="208"/>
      <c r="C193" s="14"/>
      <c r="D193" s="195" t="s">
        <v>302</v>
      </c>
      <c r="E193" s="209" t="s">
        <v>1</v>
      </c>
      <c r="F193" s="210" t="s">
        <v>1626</v>
      </c>
      <c r="G193" s="14"/>
      <c r="H193" s="211">
        <v>1008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32</v>
      </c>
      <c r="AX193" s="14" t="s">
        <v>75</v>
      </c>
      <c r="AY193" s="209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1019.2000000000001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14.4" customHeight="1">
      <c r="A195" s="38"/>
      <c r="B195" s="181"/>
      <c r="C195" s="182" t="s">
        <v>364</v>
      </c>
      <c r="D195" s="182" t="s">
        <v>285</v>
      </c>
      <c r="E195" s="183" t="s">
        <v>394</v>
      </c>
      <c r="F195" s="184" t="s">
        <v>395</v>
      </c>
      <c r="G195" s="185" t="s">
        <v>288</v>
      </c>
      <c r="H195" s="186">
        <v>1019.2000000000001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396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397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 ht="37.8" customHeight="1">
      <c r="A197" s="38"/>
      <c r="B197" s="181"/>
      <c r="C197" s="182" t="s">
        <v>8</v>
      </c>
      <c r="D197" s="182" t="s">
        <v>285</v>
      </c>
      <c r="E197" s="183" t="s">
        <v>399</v>
      </c>
      <c r="F197" s="184" t="s">
        <v>400</v>
      </c>
      <c r="G197" s="185" t="s">
        <v>367</v>
      </c>
      <c r="H197" s="186">
        <v>480.85000000000002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401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402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3" customFormat="1">
      <c r="A199" s="13"/>
      <c r="B199" s="201"/>
      <c r="C199" s="13"/>
      <c r="D199" s="195" t="s">
        <v>302</v>
      </c>
      <c r="E199" s="202" t="s">
        <v>1</v>
      </c>
      <c r="F199" s="203" t="s">
        <v>1459</v>
      </c>
      <c r="G199" s="13"/>
      <c r="H199" s="202" t="s">
        <v>1</v>
      </c>
      <c r="I199" s="204"/>
      <c r="J199" s="13"/>
      <c r="K199" s="13"/>
      <c r="L199" s="201"/>
      <c r="M199" s="205"/>
      <c r="N199" s="206"/>
      <c r="O199" s="206"/>
      <c r="P199" s="206"/>
      <c r="Q199" s="206"/>
      <c r="R199" s="206"/>
      <c r="S199" s="206"/>
      <c r="T199" s="207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2" t="s">
        <v>302</v>
      </c>
      <c r="AU199" s="202" t="s">
        <v>84</v>
      </c>
      <c r="AV199" s="13" t="s">
        <v>82</v>
      </c>
      <c r="AW199" s="13" t="s">
        <v>32</v>
      </c>
      <c r="AX199" s="13" t="s">
        <v>75</v>
      </c>
      <c r="AY199" s="202" t="s">
        <v>283</v>
      </c>
    </row>
    <row r="200" s="14" customFormat="1">
      <c r="A200" s="14"/>
      <c r="B200" s="208"/>
      <c r="C200" s="14"/>
      <c r="D200" s="195" t="s">
        <v>302</v>
      </c>
      <c r="E200" s="209" t="s">
        <v>1</v>
      </c>
      <c r="F200" s="210" t="s">
        <v>1627</v>
      </c>
      <c r="G200" s="14"/>
      <c r="H200" s="211">
        <v>480.85000000000002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32</v>
      </c>
      <c r="AX200" s="14" t="s">
        <v>82</v>
      </c>
      <c r="AY200" s="209" t="s">
        <v>283</v>
      </c>
    </row>
    <row r="201" s="2" customFormat="1" ht="37.8" customHeight="1">
      <c r="A201" s="38"/>
      <c r="B201" s="181"/>
      <c r="C201" s="182" t="s">
        <v>380</v>
      </c>
      <c r="D201" s="182" t="s">
        <v>285</v>
      </c>
      <c r="E201" s="183" t="s">
        <v>406</v>
      </c>
      <c r="F201" s="184" t="s">
        <v>407</v>
      </c>
      <c r="G201" s="185" t="s">
        <v>367</v>
      </c>
      <c r="H201" s="186">
        <v>2404.25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408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14"/>
      <c r="F203" s="210" t="s">
        <v>1628</v>
      </c>
      <c r="G203" s="14"/>
      <c r="H203" s="211">
        <v>2404.25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387</v>
      </c>
      <c r="D204" s="182" t="s">
        <v>285</v>
      </c>
      <c r="E204" s="183" t="s">
        <v>411</v>
      </c>
      <c r="F204" s="184" t="s">
        <v>412</v>
      </c>
      <c r="G204" s="185" t="s">
        <v>288</v>
      </c>
      <c r="H204" s="186">
        <v>202.61000000000001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413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414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>
      <c r="A206" s="38"/>
      <c r="B206" s="39"/>
      <c r="C206" s="38"/>
      <c r="D206" s="195" t="s">
        <v>300</v>
      </c>
      <c r="E206" s="38"/>
      <c r="F206" s="200" t="s">
        <v>318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300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1613</v>
      </c>
      <c r="G207" s="14"/>
      <c r="H207" s="211">
        <v>2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1614</v>
      </c>
      <c r="G208" s="14"/>
      <c r="H208" s="211">
        <v>189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807</v>
      </c>
      <c r="G209" s="14"/>
      <c r="H209" s="211">
        <v>8.9100000000000001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1615</v>
      </c>
      <c r="G210" s="14"/>
      <c r="H210" s="211">
        <v>2.7000000000000002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5" customFormat="1">
      <c r="A211" s="15"/>
      <c r="B211" s="216"/>
      <c r="C211" s="15"/>
      <c r="D211" s="195" t="s">
        <v>302</v>
      </c>
      <c r="E211" s="217" t="s">
        <v>1</v>
      </c>
      <c r="F211" s="218" t="s">
        <v>306</v>
      </c>
      <c r="G211" s="15"/>
      <c r="H211" s="219">
        <v>202.60999999999999</v>
      </c>
      <c r="I211" s="220"/>
      <c r="J211" s="15"/>
      <c r="K211" s="15"/>
      <c r="L211" s="216"/>
      <c r="M211" s="221"/>
      <c r="N211" s="222"/>
      <c r="O211" s="222"/>
      <c r="P211" s="222"/>
      <c r="Q211" s="222"/>
      <c r="R211" s="222"/>
      <c r="S211" s="222"/>
      <c r="T211" s="223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17" t="s">
        <v>302</v>
      </c>
      <c r="AU211" s="217" t="s">
        <v>84</v>
      </c>
      <c r="AV211" s="15" t="s">
        <v>96</v>
      </c>
      <c r="AW211" s="15" t="s">
        <v>32</v>
      </c>
      <c r="AX211" s="15" t="s">
        <v>82</v>
      </c>
      <c r="AY211" s="217" t="s">
        <v>283</v>
      </c>
    </row>
    <row r="212" s="2" customFormat="1" ht="24.15" customHeight="1">
      <c r="A212" s="38"/>
      <c r="B212" s="181"/>
      <c r="C212" s="182" t="s">
        <v>393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865.52999999999997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1629</v>
      </c>
      <c r="G214" s="14"/>
      <c r="H214" s="211">
        <v>865.52999999999997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398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424.19499999999999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1627</v>
      </c>
      <c r="G218" s="14"/>
      <c r="H218" s="211">
        <v>480.85000000000002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1630</v>
      </c>
      <c r="G220" s="14"/>
      <c r="H220" s="211">
        <v>-104.95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1631</v>
      </c>
      <c r="G222" s="14"/>
      <c r="H222" s="211">
        <v>-21.25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433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1632</v>
      </c>
      <c r="G224" s="14"/>
      <c r="H224" s="211">
        <v>-1.575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1633</v>
      </c>
      <c r="G225" s="14"/>
      <c r="H225" s="211">
        <v>-6.7590000000000003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1634</v>
      </c>
      <c r="G226" s="14"/>
      <c r="H226" s="211">
        <v>-3.165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3" customFormat="1">
      <c r="A227" s="13"/>
      <c r="B227" s="201"/>
      <c r="C227" s="13"/>
      <c r="D227" s="195" t="s">
        <v>302</v>
      </c>
      <c r="E227" s="202" t="s">
        <v>1</v>
      </c>
      <c r="F227" s="203" t="s">
        <v>437</v>
      </c>
      <c r="G227" s="13"/>
      <c r="H227" s="202" t="s">
        <v>1</v>
      </c>
      <c r="I227" s="204"/>
      <c r="J227" s="13"/>
      <c r="K227" s="13"/>
      <c r="L227" s="201"/>
      <c r="M227" s="205"/>
      <c r="N227" s="206"/>
      <c r="O227" s="206"/>
      <c r="P227" s="206"/>
      <c r="Q227" s="206"/>
      <c r="R227" s="206"/>
      <c r="S227" s="206"/>
      <c r="T227" s="207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02" t="s">
        <v>302</v>
      </c>
      <c r="AU227" s="202" t="s">
        <v>84</v>
      </c>
      <c r="AV227" s="13" t="s">
        <v>82</v>
      </c>
      <c r="AW227" s="13" t="s">
        <v>32</v>
      </c>
      <c r="AX227" s="13" t="s">
        <v>75</v>
      </c>
      <c r="AY227" s="202" t="s">
        <v>283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1635</v>
      </c>
      <c r="G228" s="14"/>
      <c r="H228" s="211">
        <v>81.043999999999997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75</v>
      </c>
      <c r="AY228" s="209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424.19499999999999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14.4" customHeight="1">
      <c r="A230" s="38"/>
      <c r="B230" s="181"/>
      <c r="C230" s="232" t="s">
        <v>405</v>
      </c>
      <c r="D230" s="232" t="s">
        <v>440</v>
      </c>
      <c r="E230" s="233" t="s">
        <v>441</v>
      </c>
      <c r="F230" s="234" t="s">
        <v>442</v>
      </c>
      <c r="G230" s="235" t="s">
        <v>419</v>
      </c>
      <c r="H230" s="236">
        <v>848.38999999999999</v>
      </c>
      <c r="I230" s="237"/>
      <c r="J230" s="238">
        <f>ROUND(I230*H230,2)</f>
        <v>0</v>
      </c>
      <c r="K230" s="234" t="s">
        <v>294</v>
      </c>
      <c r="L230" s="239"/>
      <c r="M230" s="240" t="s">
        <v>1</v>
      </c>
      <c r="N230" s="241" t="s">
        <v>40</v>
      </c>
      <c r="O230" s="77"/>
      <c r="P230" s="191">
        <f>O230*H230</f>
        <v>0</v>
      </c>
      <c r="Q230" s="191">
        <v>1</v>
      </c>
      <c r="R230" s="191">
        <f>Q230*H230</f>
        <v>848.38999999999999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329</v>
      </c>
      <c r="AT230" s="193" t="s">
        <v>440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443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442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444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14"/>
      <c r="F233" s="210" t="s">
        <v>1636</v>
      </c>
      <c r="G233" s="14"/>
      <c r="H233" s="211">
        <v>848.38999999999999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</v>
      </c>
      <c r="AX233" s="14" t="s">
        <v>82</v>
      </c>
      <c r="AY233" s="209" t="s">
        <v>283</v>
      </c>
    </row>
    <row r="234" s="2" customFormat="1" ht="24.15" customHeight="1">
      <c r="A234" s="38"/>
      <c r="B234" s="181"/>
      <c r="C234" s="182" t="s">
        <v>7</v>
      </c>
      <c r="D234" s="182" t="s">
        <v>285</v>
      </c>
      <c r="E234" s="183" t="s">
        <v>447</v>
      </c>
      <c r="F234" s="184" t="s">
        <v>448</v>
      </c>
      <c r="G234" s="185" t="s">
        <v>367</v>
      </c>
      <c r="H234" s="186">
        <v>104.95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449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450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209" t="s">
        <v>1</v>
      </c>
      <c r="F237" s="210" t="s">
        <v>1637</v>
      </c>
      <c r="G237" s="14"/>
      <c r="H237" s="211">
        <v>1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32</v>
      </c>
      <c r="AX237" s="14" t="s">
        <v>75</v>
      </c>
      <c r="AY237" s="209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1638</v>
      </c>
      <c r="G238" s="14"/>
      <c r="H238" s="211">
        <v>103.95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75</v>
      </c>
      <c r="AY238" s="209" t="s">
        <v>283</v>
      </c>
    </row>
    <row r="239" s="15" customFormat="1">
      <c r="A239" s="15"/>
      <c r="B239" s="216"/>
      <c r="C239" s="15"/>
      <c r="D239" s="195" t="s">
        <v>302</v>
      </c>
      <c r="E239" s="217" t="s">
        <v>1</v>
      </c>
      <c r="F239" s="218" t="s">
        <v>306</v>
      </c>
      <c r="G239" s="15"/>
      <c r="H239" s="219">
        <v>104.95</v>
      </c>
      <c r="I239" s="220"/>
      <c r="J239" s="15"/>
      <c r="K239" s="15"/>
      <c r="L239" s="216"/>
      <c r="M239" s="221"/>
      <c r="N239" s="222"/>
      <c r="O239" s="222"/>
      <c r="P239" s="222"/>
      <c r="Q239" s="222"/>
      <c r="R239" s="222"/>
      <c r="S239" s="222"/>
      <c r="T239" s="223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17" t="s">
        <v>302</v>
      </c>
      <c r="AU239" s="217" t="s">
        <v>84</v>
      </c>
      <c r="AV239" s="15" t="s">
        <v>96</v>
      </c>
      <c r="AW239" s="15" t="s">
        <v>32</v>
      </c>
      <c r="AX239" s="15" t="s">
        <v>82</v>
      </c>
      <c r="AY239" s="217" t="s">
        <v>283</v>
      </c>
    </row>
    <row r="240" s="2" customFormat="1" ht="14.4" customHeight="1">
      <c r="A240" s="38"/>
      <c r="B240" s="181"/>
      <c r="C240" s="232" t="s">
        <v>416</v>
      </c>
      <c r="D240" s="232" t="s">
        <v>440</v>
      </c>
      <c r="E240" s="233" t="s">
        <v>453</v>
      </c>
      <c r="F240" s="234" t="s">
        <v>454</v>
      </c>
      <c r="G240" s="235" t="s">
        <v>419</v>
      </c>
      <c r="H240" s="236">
        <v>209.90000000000001</v>
      </c>
      <c r="I240" s="237"/>
      <c r="J240" s="238">
        <f>ROUND(I240*H240,2)</f>
        <v>0</v>
      </c>
      <c r="K240" s="234" t="s">
        <v>294</v>
      </c>
      <c r="L240" s="239"/>
      <c r="M240" s="240" t="s">
        <v>1</v>
      </c>
      <c r="N240" s="241" t="s">
        <v>40</v>
      </c>
      <c r="O240" s="77"/>
      <c r="P240" s="191">
        <f>O240*H240</f>
        <v>0</v>
      </c>
      <c r="Q240" s="191">
        <v>1</v>
      </c>
      <c r="R240" s="191">
        <f>Q240*H240</f>
        <v>209.90000000000001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329</v>
      </c>
      <c r="AT240" s="193" t="s">
        <v>440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455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454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14"/>
      <c r="F242" s="210" t="s">
        <v>1639</v>
      </c>
      <c r="G242" s="14"/>
      <c r="H242" s="211">
        <v>209.90000000000001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</v>
      </c>
      <c r="AX242" s="14" t="s">
        <v>82</v>
      </c>
      <c r="AY242" s="209" t="s">
        <v>283</v>
      </c>
    </row>
    <row r="243" s="2" customFormat="1" ht="24.15" customHeight="1">
      <c r="A243" s="38"/>
      <c r="B243" s="181"/>
      <c r="C243" s="182" t="s">
        <v>423</v>
      </c>
      <c r="D243" s="182" t="s">
        <v>285</v>
      </c>
      <c r="E243" s="183" t="s">
        <v>458</v>
      </c>
      <c r="F243" s="184" t="s">
        <v>459</v>
      </c>
      <c r="G243" s="185" t="s">
        <v>419</v>
      </c>
      <c r="H243" s="186">
        <v>1058.29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460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461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14" customFormat="1">
      <c r="A245" s="14"/>
      <c r="B245" s="208"/>
      <c r="C245" s="14"/>
      <c r="D245" s="195" t="s">
        <v>302</v>
      </c>
      <c r="E245" s="209" t="s">
        <v>1</v>
      </c>
      <c r="F245" s="210" t="s">
        <v>1640</v>
      </c>
      <c r="G245" s="14"/>
      <c r="H245" s="211">
        <v>1058.29</v>
      </c>
      <c r="I245" s="212"/>
      <c r="J245" s="14"/>
      <c r="K245" s="14"/>
      <c r="L245" s="208"/>
      <c r="M245" s="213"/>
      <c r="N245" s="214"/>
      <c r="O245" s="214"/>
      <c r="P245" s="214"/>
      <c r="Q245" s="214"/>
      <c r="R245" s="214"/>
      <c r="S245" s="214"/>
      <c r="T245" s="215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9" t="s">
        <v>302</v>
      </c>
      <c r="AU245" s="209" t="s">
        <v>84</v>
      </c>
      <c r="AV245" s="14" t="s">
        <v>84</v>
      </c>
      <c r="AW245" s="14" t="s">
        <v>32</v>
      </c>
      <c r="AX245" s="14" t="s">
        <v>82</v>
      </c>
      <c r="AY245" s="209" t="s">
        <v>283</v>
      </c>
    </row>
    <row r="246" s="12" customFormat="1" ht="22.8" customHeight="1">
      <c r="A246" s="12"/>
      <c r="B246" s="168"/>
      <c r="C246" s="12"/>
      <c r="D246" s="169" t="s">
        <v>74</v>
      </c>
      <c r="E246" s="179" t="s">
        <v>84</v>
      </c>
      <c r="F246" s="179" t="s">
        <v>463</v>
      </c>
      <c r="G246" s="12"/>
      <c r="H246" s="12"/>
      <c r="I246" s="171"/>
      <c r="J246" s="180">
        <f>BK246</f>
        <v>0</v>
      </c>
      <c r="K246" s="12"/>
      <c r="L246" s="168"/>
      <c r="M246" s="173"/>
      <c r="N246" s="174"/>
      <c r="O246" s="174"/>
      <c r="P246" s="175">
        <f>SUM(P247:P250)</f>
        <v>0</v>
      </c>
      <c r="Q246" s="174"/>
      <c r="R246" s="175">
        <f>SUM(R247:R250)</f>
        <v>37.253579999999999</v>
      </c>
      <c r="S246" s="174"/>
      <c r="T246" s="176">
        <f>SUM(T247:T250)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169" t="s">
        <v>82</v>
      </c>
      <c r="AT246" s="177" t="s">
        <v>74</v>
      </c>
      <c r="AU246" s="177" t="s">
        <v>82</v>
      </c>
      <c r="AY246" s="169" t="s">
        <v>283</v>
      </c>
      <c r="BK246" s="178">
        <f>SUM(BK247:BK250)</f>
        <v>0</v>
      </c>
    </row>
    <row r="247" s="2" customFormat="1" ht="37.8" customHeight="1">
      <c r="A247" s="38"/>
      <c r="B247" s="181"/>
      <c r="C247" s="182" t="s">
        <v>439</v>
      </c>
      <c r="D247" s="182" t="s">
        <v>285</v>
      </c>
      <c r="E247" s="183" t="s">
        <v>465</v>
      </c>
      <c r="F247" s="184" t="s">
        <v>466</v>
      </c>
      <c r="G247" s="185" t="s">
        <v>345</v>
      </c>
      <c r="H247" s="186">
        <v>182</v>
      </c>
      <c r="I247" s="187"/>
      <c r="J247" s="188">
        <f>ROUND(I247*H247,2)</f>
        <v>0</v>
      </c>
      <c r="K247" s="184" t="s">
        <v>294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0.20469000000000001</v>
      </c>
      <c r="R247" s="191">
        <f>Q247*H247</f>
        <v>37.253579999999999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467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468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318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1641</v>
      </c>
      <c r="G250" s="14"/>
      <c r="H250" s="211">
        <v>182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12" customFormat="1" ht="22.8" customHeight="1">
      <c r="A251" s="12"/>
      <c r="B251" s="168"/>
      <c r="C251" s="12"/>
      <c r="D251" s="169" t="s">
        <v>74</v>
      </c>
      <c r="E251" s="179" t="s">
        <v>96</v>
      </c>
      <c r="F251" s="179" t="s">
        <v>470</v>
      </c>
      <c r="G251" s="12"/>
      <c r="H251" s="12"/>
      <c r="I251" s="171"/>
      <c r="J251" s="180">
        <f>BK251</f>
        <v>0</v>
      </c>
      <c r="K251" s="12"/>
      <c r="L251" s="168"/>
      <c r="M251" s="173"/>
      <c r="N251" s="174"/>
      <c r="O251" s="174"/>
      <c r="P251" s="175">
        <f>SUM(P252:P285)</f>
        <v>0</v>
      </c>
      <c r="Q251" s="174"/>
      <c r="R251" s="175">
        <f>SUM(R252:R285)</f>
        <v>0.25640000000000002</v>
      </c>
      <c r="S251" s="174"/>
      <c r="T251" s="176">
        <f>SUM(T252:T285)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69" t="s">
        <v>82</v>
      </c>
      <c r="AT251" s="177" t="s">
        <v>74</v>
      </c>
      <c r="AU251" s="177" t="s">
        <v>82</v>
      </c>
      <c r="AY251" s="169" t="s">
        <v>283</v>
      </c>
      <c r="BK251" s="178">
        <f>SUM(BK252:BK285)</f>
        <v>0</v>
      </c>
    </row>
    <row r="252" s="2" customFormat="1" ht="14.4" customHeight="1">
      <c r="A252" s="38"/>
      <c r="B252" s="181"/>
      <c r="C252" s="182" t="s">
        <v>446</v>
      </c>
      <c r="D252" s="182" t="s">
        <v>285</v>
      </c>
      <c r="E252" s="183" t="s">
        <v>472</v>
      </c>
      <c r="F252" s="184" t="s">
        <v>473</v>
      </c>
      <c r="G252" s="185" t="s">
        <v>367</v>
      </c>
      <c r="H252" s="186">
        <v>19.100000000000001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474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475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318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1642</v>
      </c>
      <c r="G255" s="14"/>
      <c r="H255" s="211">
        <v>0.20000000000000001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1643</v>
      </c>
      <c r="G256" s="14"/>
      <c r="H256" s="211">
        <v>18.899999999999999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75</v>
      </c>
      <c r="AY256" s="209" t="s">
        <v>283</v>
      </c>
    </row>
    <row r="257" s="15" customFormat="1">
      <c r="A257" s="15"/>
      <c r="B257" s="216"/>
      <c r="C257" s="15"/>
      <c r="D257" s="195" t="s">
        <v>302</v>
      </c>
      <c r="E257" s="217" t="s">
        <v>1</v>
      </c>
      <c r="F257" s="218" t="s">
        <v>306</v>
      </c>
      <c r="G257" s="15"/>
      <c r="H257" s="219">
        <v>19.099999999999998</v>
      </c>
      <c r="I257" s="220"/>
      <c r="J257" s="15"/>
      <c r="K257" s="15"/>
      <c r="L257" s="216"/>
      <c r="M257" s="221"/>
      <c r="N257" s="222"/>
      <c r="O257" s="222"/>
      <c r="P257" s="222"/>
      <c r="Q257" s="222"/>
      <c r="R257" s="222"/>
      <c r="S257" s="222"/>
      <c r="T257" s="223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17" t="s">
        <v>302</v>
      </c>
      <c r="AU257" s="217" t="s">
        <v>84</v>
      </c>
      <c r="AV257" s="15" t="s">
        <v>96</v>
      </c>
      <c r="AW257" s="15" t="s">
        <v>32</v>
      </c>
      <c r="AX257" s="15" t="s">
        <v>82</v>
      </c>
      <c r="AY257" s="217" t="s">
        <v>283</v>
      </c>
    </row>
    <row r="258" s="2" customFormat="1" ht="14.4" customHeight="1">
      <c r="A258" s="38"/>
      <c r="B258" s="181"/>
      <c r="C258" s="182" t="s">
        <v>452</v>
      </c>
      <c r="D258" s="182" t="s">
        <v>285</v>
      </c>
      <c r="E258" s="183" t="s">
        <v>478</v>
      </c>
      <c r="F258" s="184" t="s">
        <v>479</v>
      </c>
      <c r="G258" s="185" t="s">
        <v>367</v>
      </c>
      <c r="H258" s="186">
        <v>2.1499999999999999</v>
      </c>
      <c r="I258" s="187"/>
      <c r="J258" s="188">
        <f>ROUND(I258*H258,2)</f>
        <v>0</v>
      </c>
      <c r="K258" s="184" t="s">
        <v>1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480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475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318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766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830</v>
      </c>
      <c r="G262" s="14"/>
      <c r="H262" s="211">
        <v>1.25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75</v>
      </c>
      <c r="AY262" s="209" t="s">
        <v>283</v>
      </c>
    </row>
    <row r="263" s="13" customFormat="1">
      <c r="A263" s="13"/>
      <c r="B263" s="201"/>
      <c r="C263" s="13"/>
      <c r="D263" s="195" t="s">
        <v>302</v>
      </c>
      <c r="E263" s="202" t="s">
        <v>1</v>
      </c>
      <c r="F263" s="203" t="s">
        <v>917</v>
      </c>
      <c r="G263" s="13"/>
      <c r="H263" s="202" t="s">
        <v>1</v>
      </c>
      <c r="I263" s="204"/>
      <c r="J263" s="13"/>
      <c r="K263" s="13"/>
      <c r="L263" s="201"/>
      <c r="M263" s="205"/>
      <c r="N263" s="206"/>
      <c r="O263" s="206"/>
      <c r="P263" s="206"/>
      <c r="Q263" s="206"/>
      <c r="R263" s="206"/>
      <c r="S263" s="206"/>
      <c r="T263" s="207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2" t="s">
        <v>302</v>
      </c>
      <c r="AU263" s="202" t="s">
        <v>84</v>
      </c>
      <c r="AV263" s="13" t="s">
        <v>82</v>
      </c>
      <c r="AW263" s="13" t="s">
        <v>32</v>
      </c>
      <c r="AX263" s="13" t="s">
        <v>75</v>
      </c>
      <c r="AY263" s="202" t="s">
        <v>283</v>
      </c>
    </row>
    <row r="264" s="14" customFormat="1">
      <c r="A264" s="14"/>
      <c r="B264" s="208"/>
      <c r="C264" s="14"/>
      <c r="D264" s="195" t="s">
        <v>302</v>
      </c>
      <c r="E264" s="209" t="s">
        <v>1</v>
      </c>
      <c r="F264" s="210" t="s">
        <v>1644</v>
      </c>
      <c r="G264" s="14"/>
      <c r="H264" s="211">
        <v>0.90000000000000002</v>
      </c>
      <c r="I264" s="212"/>
      <c r="J264" s="14"/>
      <c r="K264" s="14"/>
      <c r="L264" s="208"/>
      <c r="M264" s="213"/>
      <c r="N264" s="214"/>
      <c r="O264" s="214"/>
      <c r="P264" s="214"/>
      <c r="Q264" s="214"/>
      <c r="R264" s="214"/>
      <c r="S264" s="214"/>
      <c r="T264" s="215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9" t="s">
        <v>302</v>
      </c>
      <c r="AU264" s="209" t="s">
        <v>84</v>
      </c>
      <c r="AV264" s="14" t="s">
        <v>84</v>
      </c>
      <c r="AW264" s="14" t="s">
        <v>32</v>
      </c>
      <c r="AX264" s="14" t="s">
        <v>75</v>
      </c>
      <c r="AY264" s="209" t="s">
        <v>283</v>
      </c>
    </row>
    <row r="265" s="15" customFormat="1">
      <c r="A265" s="15"/>
      <c r="B265" s="216"/>
      <c r="C265" s="15"/>
      <c r="D265" s="195" t="s">
        <v>302</v>
      </c>
      <c r="E265" s="217" t="s">
        <v>1</v>
      </c>
      <c r="F265" s="218" t="s">
        <v>306</v>
      </c>
      <c r="G265" s="15"/>
      <c r="H265" s="219">
        <v>2.1499999999999999</v>
      </c>
      <c r="I265" s="220"/>
      <c r="J265" s="15"/>
      <c r="K265" s="15"/>
      <c r="L265" s="216"/>
      <c r="M265" s="221"/>
      <c r="N265" s="222"/>
      <c r="O265" s="222"/>
      <c r="P265" s="222"/>
      <c r="Q265" s="222"/>
      <c r="R265" s="222"/>
      <c r="S265" s="222"/>
      <c r="T265" s="223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17" t="s">
        <v>302</v>
      </c>
      <c r="AU265" s="217" t="s">
        <v>84</v>
      </c>
      <c r="AV265" s="15" t="s">
        <v>96</v>
      </c>
      <c r="AW265" s="15" t="s">
        <v>32</v>
      </c>
      <c r="AX265" s="15" t="s">
        <v>82</v>
      </c>
      <c r="AY265" s="217" t="s">
        <v>283</v>
      </c>
    </row>
    <row r="266" s="2" customFormat="1" ht="14.4" customHeight="1">
      <c r="A266" s="38"/>
      <c r="B266" s="181"/>
      <c r="C266" s="182" t="s">
        <v>457</v>
      </c>
      <c r="D266" s="182" t="s">
        <v>285</v>
      </c>
      <c r="E266" s="183" t="s">
        <v>484</v>
      </c>
      <c r="F266" s="184" t="s">
        <v>485</v>
      </c>
      <c r="G266" s="185" t="s">
        <v>486</v>
      </c>
      <c r="H266" s="186">
        <v>2</v>
      </c>
      <c r="I266" s="187"/>
      <c r="J266" s="188">
        <f>ROUND(I266*H266,2)</f>
        <v>0</v>
      </c>
      <c r="K266" s="184" t="s">
        <v>294</v>
      </c>
      <c r="L266" s="39"/>
      <c r="M266" s="189" t="s">
        <v>1</v>
      </c>
      <c r="N266" s="190" t="s">
        <v>40</v>
      </c>
      <c r="O266" s="77"/>
      <c r="P266" s="191">
        <f>O266*H266</f>
        <v>0</v>
      </c>
      <c r="Q266" s="191">
        <v>0.0066</v>
      </c>
      <c r="R266" s="191">
        <f>Q266*H266</f>
        <v>0.0132</v>
      </c>
      <c r="S266" s="191">
        <v>0</v>
      </c>
      <c r="T266" s="192">
        <f>S266*H266</f>
        <v>0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193" t="s">
        <v>96</v>
      </c>
      <c r="AT266" s="193" t="s">
        <v>285</v>
      </c>
      <c r="AU266" s="193" t="s">
        <v>84</v>
      </c>
      <c r="AY266" s="19" t="s">
        <v>283</v>
      </c>
      <c r="BE266" s="194">
        <f>IF(N266="základní",J266,0)</f>
        <v>0</v>
      </c>
      <c r="BF266" s="194">
        <f>IF(N266="snížená",J266,0)</f>
        <v>0</v>
      </c>
      <c r="BG266" s="194">
        <f>IF(N266="zákl. přenesená",J266,0)</f>
        <v>0</v>
      </c>
      <c r="BH266" s="194">
        <f>IF(N266="sníž. přenesená",J266,0)</f>
        <v>0</v>
      </c>
      <c r="BI266" s="194">
        <f>IF(N266="nulová",J266,0)</f>
        <v>0</v>
      </c>
      <c r="BJ266" s="19" t="s">
        <v>82</v>
      </c>
      <c r="BK266" s="194">
        <f>ROUND(I266*H266,2)</f>
        <v>0</v>
      </c>
      <c r="BL266" s="19" t="s">
        <v>96</v>
      </c>
      <c r="BM266" s="193" t="s">
        <v>487</v>
      </c>
    </row>
    <row r="267" s="2" customFormat="1">
      <c r="A267" s="38"/>
      <c r="B267" s="39"/>
      <c r="C267" s="38"/>
      <c r="D267" s="195" t="s">
        <v>290</v>
      </c>
      <c r="E267" s="38"/>
      <c r="F267" s="196" t="s">
        <v>488</v>
      </c>
      <c r="G267" s="38"/>
      <c r="H267" s="38"/>
      <c r="I267" s="197"/>
      <c r="J267" s="38"/>
      <c r="K267" s="38"/>
      <c r="L267" s="39"/>
      <c r="M267" s="198"/>
      <c r="N267" s="199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290</v>
      </c>
      <c r="AU267" s="19" t="s">
        <v>84</v>
      </c>
    </row>
    <row r="268" s="2" customFormat="1">
      <c r="A268" s="38"/>
      <c r="B268" s="39"/>
      <c r="C268" s="38"/>
      <c r="D268" s="195" t="s">
        <v>300</v>
      </c>
      <c r="E268" s="38"/>
      <c r="F268" s="200" t="s">
        <v>318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300</v>
      </c>
      <c r="AU268" s="19" t="s">
        <v>84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84</v>
      </c>
      <c r="G269" s="14"/>
      <c r="H269" s="211">
        <v>2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82</v>
      </c>
      <c r="AY269" s="209" t="s">
        <v>283</v>
      </c>
    </row>
    <row r="270" s="2" customFormat="1" ht="24.15" customHeight="1">
      <c r="A270" s="38"/>
      <c r="B270" s="181"/>
      <c r="C270" s="232" t="s">
        <v>464</v>
      </c>
      <c r="D270" s="232" t="s">
        <v>440</v>
      </c>
      <c r="E270" s="233" t="s">
        <v>503</v>
      </c>
      <c r="F270" s="234" t="s">
        <v>504</v>
      </c>
      <c r="G270" s="235" t="s">
        <v>486</v>
      </c>
      <c r="H270" s="236">
        <v>1</v>
      </c>
      <c r="I270" s="237"/>
      <c r="J270" s="238">
        <f>ROUND(I270*H270,2)</f>
        <v>0</v>
      </c>
      <c r="K270" s="234" t="s">
        <v>294</v>
      </c>
      <c r="L270" s="239"/>
      <c r="M270" s="240" t="s">
        <v>1</v>
      </c>
      <c r="N270" s="241" t="s">
        <v>40</v>
      </c>
      <c r="O270" s="77"/>
      <c r="P270" s="191">
        <f>O270*H270</f>
        <v>0</v>
      </c>
      <c r="Q270" s="191">
        <v>0.068000000000000005</v>
      </c>
      <c r="R270" s="191">
        <f>Q270*H270</f>
        <v>0.068000000000000005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329</v>
      </c>
      <c r="AT270" s="193" t="s">
        <v>440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505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504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14.4" customHeight="1">
      <c r="A272" s="38"/>
      <c r="B272" s="181"/>
      <c r="C272" s="182" t="s">
        <v>471</v>
      </c>
      <c r="D272" s="182" t="s">
        <v>285</v>
      </c>
      <c r="E272" s="183" t="s">
        <v>507</v>
      </c>
      <c r="F272" s="184" t="s">
        <v>508</v>
      </c>
      <c r="G272" s="185" t="s">
        <v>486</v>
      </c>
      <c r="H272" s="186">
        <v>2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0.0066</v>
      </c>
      <c r="R272" s="191">
        <f>Q272*H272</f>
        <v>0.0132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509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510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318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4" customFormat="1">
      <c r="A275" s="14"/>
      <c r="B275" s="208"/>
      <c r="C275" s="14"/>
      <c r="D275" s="195" t="s">
        <v>302</v>
      </c>
      <c r="E275" s="209" t="s">
        <v>1</v>
      </c>
      <c r="F275" s="210" t="s">
        <v>84</v>
      </c>
      <c r="G275" s="14"/>
      <c r="H275" s="211">
        <v>2</v>
      </c>
      <c r="I275" s="212"/>
      <c r="J275" s="14"/>
      <c r="K275" s="14"/>
      <c r="L275" s="208"/>
      <c r="M275" s="213"/>
      <c r="N275" s="214"/>
      <c r="O275" s="214"/>
      <c r="P275" s="214"/>
      <c r="Q275" s="214"/>
      <c r="R275" s="214"/>
      <c r="S275" s="214"/>
      <c r="T275" s="215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9" t="s">
        <v>302</v>
      </c>
      <c r="AU275" s="209" t="s">
        <v>84</v>
      </c>
      <c r="AV275" s="14" t="s">
        <v>84</v>
      </c>
      <c r="AW275" s="14" t="s">
        <v>32</v>
      </c>
      <c r="AX275" s="14" t="s">
        <v>82</v>
      </c>
      <c r="AY275" s="209" t="s">
        <v>283</v>
      </c>
    </row>
    <row r="276" s="2" customFormat="1" ht="24.15" customHeight="1">
      <c r="A276" s="38"/>
      <c r="B276" s="181"/>
      <c r="C276" s="232" t="s">
        <v>477</v>
      </c>
      <c r="D276" s="232" t="s">
        <v>440</v>
      </c>
      <c r="E276" s="233" t="s">
        <v>512</v>
      </c>
      <c r="F276" s="234" t="s">
        <v>513</v>
      </c>
      <c r="G276" s="235" t="s">
        <v>486</v>
      </c>
      <c r="H276" s="236">
        <v>2</v>
      </c>
      <c r="I276" s="237"/>
      <c r="J276" s="238">
        <f>ROUND(I276*H276,2)</f>
        <v>0</v>
      </c>
      <c r="K276" s="234" t="s">
        <v>294</v>
      </c>
      <c r="L276" s="239"/>
      <c r="M276" s="240" t="s">
        <v>1</v>
      </c>
      <c r="N276" s="241" t="s">
        <v>40</v>
      </c>
      <c r="O276" s="77"/>
      <c r="P276" s="191">
        <f>O276*H276</f>
        <v>0</v>
      </c>
      <c r="Q276" s="191">
        <v>0.081000000000000003</v>
      </c>
      <c r="R276" s="191">
        <f>Q276*H276</f>
        <v>0.16200000000000001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329</v>
      </c>
      <c r="AT276" s="193" t="s">
        <v>440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514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513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483</v>
      </c>
      <c r="D278" s="182" t="s">
        <v>285</v>
      </c>
      <c r="E278" s="183" t="s">
        <v>516</v>
      </c>
      <c r="F278" s="184" t="s">
        <v>517</v>
      </c>
      <c r="G278" s="185" t="s">
        <v>367</v>
      </c>
      <c r="H278" s="186">
        <v>1.575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518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519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>
      <c r="A280" s="38"/>
      <c r="B280" s="39"/>
      <c r="C280" s="38"/>
      <c r="D280" s="195" t="s">
        <v>300</v>
      </c>
      <c r="E280" s="38"/>
      <c r="F280" s="200" t="s">
        <v>318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300</v>
      </c>
      <c r="AU280" s="19" t="s">
        <v>84</v>
      </c>
    </row>
    <row r="281" s="13" customFormat="1">
      <c r="A281" s="13"/>
      <c r="B281" s="201"/>
      <c r="C281" s="13"/>
      <c r="D281" s="195" t="s">
        <v>302</v>
      </c>
      <c r="E281" s="202" t="s">
        <v>1</v>
      </c>
      <c r="F281" s="203" t="s">
        <v>766</v>
      </c>
      <c r="G281" s="13"/>
      <c r="H281" s="202" t="s">
        <v>1</v>
      </c>
      <c r="I281" s="204"/>
      <c r="J281" s="13"/>
      <c r="K281" s="13"/>
      <c r="L281" s="201"/>
      <c r="M281" s="205"/>
      <c r="N281" s="206"/>
      <c r="O281" s="206"/>
      <c r="P281" s="206"/>
      <c r="Q281" s="206"/>
      <c r="R281" s="206"/>
      <c r="S281" s="206"/>
      <c r="T281" s="207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2" t="s">
        <v>302</v>
      </c>
      <c r="AU281" s="202" t="s">
        <v>84</v>
      </c>
      <c r="AV281" s="13" t="s">
        <v>82</v>
      </c>
      <c r="AW281" s="13" t="s">
        <v>32</v>
      </c>
      <c r="AX281" s="13" t="s">
        <v>75</v>
      </c>
      <c r="AY281" s="202" t="s">
        <v>283</v>
      </c>
    </row>
    <row r="282" s="14" customFormat="1">
      <c r="A282" s="14"/>
      <c r="B282" s="208"/>
      <c r="C282" s="14"/>
      <c r="D282" s="195" t="s">
        <v>302</v>
      </c>
      <c r="E282" s="209" t="s">
        <v>1</v>
      </c>
      <c r="F282" s="210" t="s">
        <v>831</v>
      </c>
      <c r="G282" s="14"/>
      <c r="H282" s="211">
        <v>0.67500000000000004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32</v>
      </c>
      <c r="AX282" s="14" t="s">
        <v>75</v>
      </c>
      <c r="AY282" s="209" t="s">
        <v>283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917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1644</v>
      </c>
      <c r="G284" s="14"/>
      <c r="H284" s="211">
        <v>0.90000000000000002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75</v>
      </c>
      <c r="AY284" s="209" t="s">
        <v>283</v>
      </c>
    </row>
    <row r="285" s="15" customFormat="1">
      <c r="A285" s="15"/>
      <c r="B285" s="216"/>
      <c r="C285" s="15"/>
      <c r="D285" s="195" t="s">
        <v>302</v>
      </c>
      <c r="E285" s="217" t="s">
        <v>1</v>
      </c>
      <c r="F285" s="218" t="s">
        <v>306</v>
      </c>
      <c r="G285" s="15"/>
      <c r="H285" s="219">
        <v>1.5750000000000002</v>
      </c>
      <c r="I285" s="220"/>
      <c r="J285" s="15"/>
      <c r="K285" s="15"/>
      <c r="L285" s="216"/>
      <c r="M285" s="221"/>
      <c r="N285" s="222"/>
      <c r="O285" s="222"/>
      <c r="P285" s="222"/>
      <c r="Q285" s="222"/>
      <c r="R285" s="222"/>
      <c r="S285" s="222"/>
      <c r="T285" s="223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17" t="s">
        <v>302</v>
      </c>
      <c r="AU285" s="217" t="s">
        <v>84</v>
      </c>
      <c r="AV285" s="15" t="s">
        <v>96</v>
      </c>
      <c r="AW285" s="15" t="s">
        <v>32</v>
      </c>
      <c r="AX285" s="15" t="s">
        <v>82</v>
      </c>
      <c r="AY285" s="217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313</v>
      </c>
      <c r="F286" s="179" t="s">
        <v>521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SUM(P287:P304)</f>
        <v>0</v>
      </c>
      <c r="Q286" s="174"/>
      <c r="R286" s="175">
        <f>SUM(R287:R304)</f>
        <v>0</v>
      </c>
      <c r="S286" s="174"/>
      <c r="T286" s="176">
        <f>SUM(T287:T304)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SUM(BK287:BK304)</f>
        <v>0</v>
      </c>
    </row>
    <row r="287" s="2" customFormat="1" ht="24.15" customHeight="1">
      <c r="A287" s="38"/>
      <c r="B287" s="181"/>
      <c r="C287" s="182" t="s">
        <v>490</v>
      </c>
      <c r="D287" s="182" t="s">
        <v>285</v>
      </c>
      <c r="E287" s="183" t="s">
        <v>523</v>
      </c>
      <c r="F287" s="184" t="s">
        <v>524</v>
      </c>
      <c r="G287" s="185" t="s">
        <v>288</v>
      </c>
      <c r="H287" s="186">
        <v>202.61000000000001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525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526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182" t="s">
        <v>494</v>
      </c>
      <c r="D289" s="182" t="s">
        <v>285</v>
      </c>
      <c r="E289" s="183" t="s">
        <v>528</v>
      </c>
      <c r="F289" s="184" t="s">
        <v>529</v>
      </c>
      <c r="G289" s="185" t="s">
        <v>288</v>
      </c>
      <c r="H289" s="186">
        <v>202.61000000000001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530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531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24.15" customHeight="1">
      <c r="A291" s="38"/>
      <c r="B291" s="181"/>
      <c r="C291" s="182" t="s">
        <v>498</v>
      </c>
      <c r="D291" s="182" t="s">
        <v>285</v>
      </c>
      <c r="E291" s="183" t="s">
        <v>533</v>
      </c>
      <c r="F291" s="184" t="s">
        <v>534</v>
      </c>
      <c r="G291" s="185" t="s">
        <v>288</v>
      </c>
      <c r="H291" s="186">
        <v>202.61000000000001</v>
      </c>
      <c r="I291" s="187"/>
      <c r="J291" s="188">
        <f>ROUND(I291*H291,2)</f>
        <v>0</v>
      </c>
      <c r="K291" s="184" t="s">
        <v>294</v>
      </c>
      <c r="L291" s="39"/>
      <c r="M291" s="189" t="s">
        <v>1</v>
      </c>
      <c r="N291" s="190" t="s">
        <v>40</v>
      </c>
      <c r="O291" s="77"/>
      <c r="P291" s="191">
        <f>O291*H291</f>
        <v>0</v>
      </c>
      <c r="Q291" s="191">
        <v>0</v>
      </c>
      <c r="R291" s="191">
        <f>Q291*H291</f>
        <v>0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96</v>
      </c>
      <c r="AT291" s="193" t="s">
        <v>285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535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536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24.15" customHeight="1">
      <c r="A293" s="38"/>
      <c r="B293" s="181"/>
      <c r="C293" s="182" t="s">
        <v>502</v>
      </c>
      <c r="D293" s="182" t="s">
        <v>285</v>
      </c>
      <c r="E293" s="183" t="s">
        <v>538</v>
      </c>
      <c r="F293" s="184" t="s">
        <v>539</v>
      </c>
      <c r="G293" s="185" t="s">
        <v>288</v>
      </c>
      <c r="H293" s="186">
        <v>202.61000000000001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540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541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1612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542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1645</v>
      </c>
      <c r="G297" s="14"/>
      <c r="H297" s="211">
        <v>202.61000000000001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82</v>
      </c>
      <c r="AY297" s="209" t="s">
        <v>283</v>
      </c>
    </row>
    <row r="298" s="2" customFormat="1" ht="14.4" customHeight="1">
      <c r="A298" s="38"/>
      <c r="B298" s="181"/>
      <c r="C298" s="182" t="s">
        <v>506</v>
      </c>
      <c r="D298" s="182" t="s">
        <v>285</v>
      </c>
      <c r="E298" s="183" t="s">
        <v>545</v>
      </c>
      <c r="F298" s="184" t="s">
        <v>546</v>
      </c>
      <c r="G298" s="185" t="s">
        <v>288</v>
      </c>
      <c r="H298" s="186">
        <v>728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547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548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24.15" customHeight="1">
      <c r="A300" s="38"/>
      <c r="B300" s="181"/>
      <c r="C300" s="182" t="s">
        <v>511</v>
      </c>
      <c r="D300" s="182" t="s">
        <v>285</v>
      </c>
      <c r="E300" s="183" t="s">
        <v>550</v>
      </c>
      <c r="F300" s="184" t="s">
        <v>551</v>
      </c>
      <c r="G300" s="185" t="s">
        <v>288</v>
      </c>
      <c r="H300" s="186">
        <v>728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552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553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1612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554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1646</v>
      </c>
      <c r="G304" s="14"/>
      <c r="H304" s="211">
        <v>728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12" customFormat="1" ht="22.8" customHeight="1">
      <c r="A305" s="12"/>
      <c r="B305" s="168"/>
      <c r="C305" s="12"/>
      <c r="D305" s="169" t="s">
        <v>74</v>
      </c>
      <c r="E305" s="179" t="s">
        <v>329</v>
      </c>
      <c r="F305" s="179" t="s">
        <v>556</v>
      </c>
      <c r="G305" s="12"/>
      <c r="H305" s="12"/>
      <c r="I305" s="171"/>
      <c r="J305" s="180">
        <f>BK305</f>
        <v>0</v>
      </c>
      <c r="K305" s="12"/>
      <c r="L305" s="168"/>
      <c r="M305" s="173"/>
      <c r="N305" s="174"/>
      <c r="O305" s="174"/>
      <c r="P305" s="175">
        <f>SUM(P306:P397)</f>
        <v>0</v>
      </c>
      <c r="Q305" s="174"/>
      <c r="R305" s="175">
        <f>SUM(R306:R397)</f>
        <v>11.779830000000001</v>
      </c>
      <c r="S305" s="174"/>
      <c r="T305" s="176">
        <f>SUM(T306:T397)</f>
        <v>0</v>
      </c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R305" s="169" t="s">
        <v>82</v>
      </c>
      <c r="AT305" s="177" t="s">
        <v>74</v>
      </c>
      <c r="AU305" s="177" t="s">
        <v>82</v>
      </c>
      <c r="AY305" s="169" t="s">
        <v>283</v>
      </c>
      <c r="BK305" s="178">
        <f>SUM(BK306:BK397)</f>
        <v>0</v>
      </c>
    </row>
    <row r="306" s="2" customFormat="1" ht="24.15" customHeight="1">
      <c r="A306" s="38"/>
      <c r="B306" s="181"/>
      <c r="C306" s="182" t="s">
        <v>515</v>
      </c>
      <c r="D306" s="182" t="s">
        <v>285</v>
      </c>
      <c r="E306" s="183" t="s">
        <v>771</v>
      </c>
      <c r="F306" s="184" t="s">
        <v>772</v>
      </c>
      <c r="G306" s="185" t="s">
        <v>345</v>
      </c>
      <c r="H306" s="186">
        <v>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0.0065599999999999999</v>
      </c>
      <c r="R306" s="191">
        <f>Q306*H306</f>
        <v>0.01312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773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774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1612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84</v>
      </c>
      <c r="G309" s="14"/>
      <c r="H309" s="211">
        <v>2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182" t="s">
        <v>522</v>
      </c>
      <c r="D310" s="182" t="s">
        <v>285</v>
      </c>
      <c r="E310" s="183" t="s">
        <v>558</v>
      </c>
      <c r="F310" s="184" t="s">
        <v>559</v>
      </c>
      <c r="G310" s="185" t="s">
        <v>345</v>
      </c>
      <c r="H310" s="186">
        <v>180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0.01323</v>
      </c>
      <c r="R310" s="191">
        <f>Q310*H310</f>
        <v>2.3814000000000002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560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561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1612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1647</v>
      </c>
      <c r="G313" s="14"/>
      <c r="H313" s="211">
        <v>180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527</v>
      </c>
      <c r="D314" s="182" t="s">
        <v>285</v>
      </c>
      <c r="E314" s="183" t="s">
        <v>564</v>
      </c>
      <c r="F314" s="184" t="s">
        <v>565</v>
      </c>
      <c r="G314" s="185" t="s">
        <v>486</v>
      </c>
      <c r="H314" s="186">
        <v>13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2.0000000000000002E-05</v>
      </c>
      <c r="R314" s="191">
        <f>Q314*H314</f>
        <v>0.00026000000000000003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566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567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318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1648</v>
      </c>
      <c r="G317" s="14"/>
      <c r="H317" s="211">
        <v>13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232" t="s">
        <v>532</v>
      </c>
      <c r="D318" s="232" t="s">
        <v>440</v>
      </c>
      <c r="E318" s="233" t="s">
        <v>570</v>
      </c>
      <c r="F318" s="234" t="s">
        <v>571</v>
      </c>
      <c r="G318" s="235" t="s">
        <v>486</v>
      </c>
      <c r="H318" s="236">
        <v>13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0.0042599999999999999</v>
      </c>
      <c r="R318" s="191">
        <f>Q318*H318</f>
        <v>0.055379999999999999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572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571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537</v>
      </c>
      <c r="D320" s="182" t="s">
        <v>285</v>
      </c>
      <c r="E320" s="183" t="s">
        <v>574</v>
      </c>
      <c r="F320" s="184" t="s">
        <v>575</v>
      </c>
      <c r="G320" s="185" t="s">
        <v>345</v>
      </c>
      <c r="H320" s="186">
        <v>182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576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575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14" customFormat="1">
      <c r="A322" s="14"/>
      <c r="B322" s="208"/>
      <c r="C322" s="14"/>
      <c r="D322" s="195" t="s">
        <v>302</v>
      </c>
      <c r="E322" s="209" t="s">
        <v>1</v>
      </c>
      <c r="F322" s="210" t="s">
        <v>1641</v>
      </c>
      <c r="G322" s="14"/>
      <c r="H322" s="211">
        <v>182</v>
      </c>
      <c r="I322" s="212"/>
      <c r="J322" s="14"/>
      <c r="K322" s="14"/>
      <c r="L322" s="208"/>
      <c r="M322" s="213"/>
      <c r="N322" s="214"/>
      <c r="O322" s="214"/>
      <c r="P322" s="214"/>
      <c r="Q322" s="214"/>
      <c r="R322" s="214"/>
      <c r="S322" s="214"/>
      <c r="T322" s="21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9" t="s">
        <v>302</v>
      </c>
      <c r="AU322" s="209" t="s">
        <v>84</v>
      </c>
      <c r="AV322" s="14" t="s">
        <v>84</v>
      </c>
      <c r="AW322" s="14" t="s">
        <v>32</v>
      </c>
      <c r="AX322" s="14" t="s">
        <v>82</v>
      </c>
      <c r="AY322" s="209" t="s">
        <v>283</v>
      </c>
    </row>
    <row r="323" s="2" customFormat="1" ht="14.4" customHeight="1">
      <c r="A323" s="38"/>
      <c r="B323" s="181"/>
      <c r="C323" s="182" t="s">
        <v>544</v>
      </c>
      <c r="D323" s="182" t="s">
        <v>285</v>
      </c>
      <c r="E323" s="183" t="s">
        <v>578</v>
      </c>
      <c r="F323" s="184" t="s">
        <v>579</v>
      </c>
      <c r="G323" s="185" t="s">
        <v>345</v>
      </c>
      <c r="H323" s="186">
        <v>182</v>
      </c>
      <c r="I323" s="187"/>
      <c r="J323" s="188">
        <f>ROUND(I323*H323,2)</f>
        <v>0</v>
      </c>
      <c r="K323" s="184" t="s">
        <v>1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580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579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581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2" customFormat="1" ht="14.4" customHeight="1">
      <c r="A326" s="38"/>
      <c r="B326" s="181"/>
      <c r="C326" s="182" t="s">
        <v>549</v>
      </c>
      <c r="D326" s="182" t="s">
        <v>285</v>
      </c>
      <c r="E326" s="183" t="s">
        <v>777</v>
      </c>
      <c r="F326" s="184" t="s">
        <v>778</v>
      </c>
      <c r="G326" s="185" t="s">
        <v>345</v>
      </c>
      <c r="H326" s="186">
        <v>2</v>
      </c>
      <c r="I326" s="187"/>
      <c r="J326" s="188">
        <f>ROUND(I326*H326,2)</f>
        <v>0</v>
      </c>
      <c r="K326" s="184" t="s">
        <v>294</v>
      </c>
      <c r="L326" s="39"/>
      <c r="M326" s="189" t="s">
        <v>1</v>
      </c>
      <c r="N326" s="190" t="s">
        <v>40</v>
      </c>
      <c r="O326" s="77"/>
      <c r="P326" s="191">
        <f>O326*H326</f>
        <v>0</v>
      </c>
      <c r="Q326" s="191">
        <v>0</v>
      </c>
      <c r="R326" s="191">
        <f>Q326*H326</f>
        <v>0</v>
      </c>
      <c r="S326" s="191">
        <v>0</v>
      </c>
      <c r="T326" s="192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193" t="s">
        <v>96</v>
      </c>
      <c r="AT326" s="193" t="s">
        <v>285</v>
      </c>
      <c r="AU326" s="193" t="s">
        <v>84</v>
      </c>
      <c r="AY326" s="19" t="s">
        <v>283</v>
      </c>
      <c r="BE326" s="194">
        <f>IF(N326="základní",J326,0)</f>
        <v>0</v>
      </c>
      <c r="BF326" s="194">
        <f>IF(N326="snížená",J326,0)</f>
        <v>0</v>
      </c>
      <c r="BG326" s="194">
        <f>IF(N326="zákl. přenesená",J326,0)</f>
        <v>0</v>
      </c>
      <c r="BH326" s="194">
        <f>IF(N326="sníž. přenesená",J326,0)</f>
        <v>0</v>
      </c>
      <c r="BI326" s="194">
        <f>IF(N326="nulová",J326,0)</f>
        <v>0</v>
      </c>
      <c r="BJ326" s="19" t="s">
        <v>82</v>
      </c>
      <c r="BK326" s="194">
        <f>ROUND(I326*H326,2)</f>
        <v>0</v>
      </c>
      <c r="BL326" s="19" t="s">
        <v>96</v>
      </c>
      <c r="BM326" s="193" t="s">
        <v>779</v>
      </c>
    </row>
    <row r="327" s="2" customFormat="1">
      <c r="A327" s="38"/>
      <c r="B327" s="39"/>
      <c r="C327" s="38"/>
      <c r="D327" s="195" t="s">
        <v>290</v>
      </c>
      <c r="E327" s="38"/>
      <c r="F327" s="196" t="s">
        <v>780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290</v>
      </c>
      <c r="AU327" s="19" t="s">
        <v>84</v>
      </c>
    </row>
    <row r="328" s="2" customFormat="1">
      <c r="A328" s="38"/>
      <c r="B328" s="39"/>
      <c r="C328" s="38"/>
      <c r="D328" s="195" t="s">
        <v>300</v>
      </c>
      <c r="E328" s="38"/>
      <c r="F328" s="200" t="s">
        <v>588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300</v>
      </c>
      <c r="AU328" s="19" t="s">
        <v>84</v>
      </c>
    </row>
    <row r="329" s="2" customFormat="1" ht="24.15" customHeight="1">
      <c r="A329" s="38"/>
      <c r="B329" s="181"/>
      <c r="C329" s="182" t="s">
        <v>557</v>
      </c>
      <c r="D329" s="182" t="s">
        <v>285</v>
      </c>
      <c r="E329" s="183" t="s">
        <v>583</v>
      </c>
      <c r="F329" s="184" t="s">
        <v>584</v>
      </c>
      <c r="G329" s="185" t="s">
        <v>585</v>
      </c>
      <c r="H329" s="186">
        <v>6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0.00031</v>
      </c>
      <c r="R329" s="191">
        <f>Q329*H329</f>
        <v>0.0018600000000000001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586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587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588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589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1649</v>
      </c>
      <c r="G333" s="14"/>
      <c r="H333" s="211">
        <v>6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82</v>
      </c>
      <c r="AY333" s="209" t="s">
        <v>283</v>
      </c>
    </row>
    <row r="334" s="2" customFormat="1" ht="24.15" customHeight="1">
      <c r="A334" s="38"/>
      <c r="B334" s="181"/>
      <c r="C334" s="182" t="s">
        <v>563</v>
      </c>
      <c r="D334" s="182" t="s">
        <v>285</v>
      </c>
      <c r="E334" s="183" t="s">
        <v>591</v>
      </c>
      <c r="F334" s="184" t="s">
        <v>592</v>
      </c>
      <c r="G334" s="185" t="s">
        <v>345</v>
      </c>
      <c r="H334" s="186">
        <v>180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593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594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>
      <c r="A336" s="38"/>
      <c r="B336" s="39"/>
      <c r="C336" s="38"/>
      <c r="D336" s="195" t="s">
        <v>300</v>
      </c>
      <c r="E336" s="38"/>
      <c r="F336" s="200" t="s">
        <v>588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300</v>
      </c>
      <c r="AU336" s="19" t="s">
        <v>84</v>
      </c>
    </row>
    <row r="337" s="2" customFormat="1" ht="24.15" customHeight="1">
      <c r="A337" s="38"/>
      <c r="B337" s="181"/>
      <c r="C337" s="182" t="s">
        <v>569</v>
      </c>
      <c r="D337" s="182" t="s">
        <v>285</v>
      </c>
      <c r="E337" s="183" t="s">
        <v>596</v>
      </c>
      <c r="F337" s="184" t="s">
        <v>597</v>
      </c>
      <c r="G337" s="185" t="s">
        <v>486</v>
      </c>
      <c r="H337" s="186">
        <v>3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0.010189999999999999</v>
      </c>
      <c r="R337" s="191">
        <f>Q337*H337</f>
        <v>0.03057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598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597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318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834</v>
      </c>
      <c r="G340" s="14"/>
      <c r="H340" s="211">
        <v>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232" t="s">
        <v>573</v>
      </c>
      <c r="D341" s="232" t="s">
        <v>440</v>
      </c>
      <c r="E341" s="233" t="s">
        <v>606</v>
      </c>
      <c r="F341" s="234" t="s">
        <v>607</v>
      </c>
      <c r="G341" s="235" t="s">
        <v>486</v>
      </c>
      <c r="H341" s="236">
        <v>1</v>
      </c>
      <c r="I341" s="237"/>
      <c r="J341" s="238">
        <f>ROUND(I341*H341,2)</f>
        <v>0</v>
      </c>
      <c r="K341" s="234" t="s">
        <v>294</v>
      </c>
      <c r="L341" s="239"/>
      <c r="M341" s="240" t="s">
        <v>1</v>
      </c>
      <c r="N341" s="241" t="s">
        <v>40</v>
      </c>
      <c r="O341" s="77"/>
      <c r="P341" s="191">
        <f>O341*H341</f>
        <v>0</v>
      </c>
      <c r="Q341" s="191">
        <v>0.50600000000000001</v>
      </c>
      <c r="R341" s="191">
        <f>Q341*H341</f>
        <v>0.50600000000000001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329</v>
      </c>
      <c r="AT341" s="193" t="s">
        <v>440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608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609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232" t="s">
        <v>577</v>
      </c>
      <c r="D343" s="232" t="s">
        <v>440</v>
      </c>
      <c r="E343" s="233" t="s">
        <v>611</v>
      </c>
      <c r="F343" s="234" t="s">
        <v>612</v>
      </c>
      <c r="G343" s="235" t="s">
        <v>486</v>
      </c>
      <c r="H343" s="236">
        <v>2</v>
      </c>
      <c r="I343" s="237"/>
      <c r="J343" s="238">
        <f>ROUND(I343*H343,2)</f>
        <v>0</v>
      </c>
      <c r="K343" s="234" t="s">
        <v>294</v>
      </c>
      <c r="L343" s="239"/>
      <c r="M343" s="240" t="s">
        <v>1</v>
      </c>
      <c r="N343" s="241" t="s">
        <v>40</v>
      </c>
      <c r="O343" s="77"/>
      <c r="P343" s="191">
        <f>O343*H343</f>
        <v>0</v>
      </c>
      <c r="Q343" s="191">
        <v>1.0129999999999999</v>
      </c>
      <c r="R343" s="191">
        <f>Q343*H343</f>
        <v>2.0259999999999998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329</v>
      </c>
      <c r="AT343" s="193" t="s">
        <v>440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613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614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582</v>
      </c>
      <c r="D345" s="182" t="s">
        <v>285</v>
      </c>
      <c r="E345" s="183" t="s">
        <v>616</v>
      </c>
      <c r="F345" s="184" t="s">
        <v>617</v>
      </c>
      <c r="G345" s="185" t="s">
        <v>486</v>
      </c>
      <c r="H345" s="186">
        <v>1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0.01248</v>
      </c>
      <c r="R345" s="191">
        <f>Q345*H345</f>
        <v>0.01248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618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617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2" customFormat="1">
      <c r="A347" s="38"/>
      <c r="B347" s="39"/>
      <c r="C347" s="38"/>
      <c r="D347" s="195" t="s">
        <v>300</v>
      </c>
      <c r="E347" s="38"/>
      <c r="F347" s="200" t="s">
        <v>318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300</v>
      </c>
      <c r="AU347" s="19" t="s">
        <v>84</v>
      </c>
    </row>
    <row r="348" s="14" customFormat="1">
      <c r="A348" s="14"/>
      <c r="B348" s="208"/>
      <c r="C348" s="14"/>
      <c r="D348" s="195" t="s">
        <v>302</v>
      </c>
      <c r="E348" s="209" t="s">
        <v>1</v>
      </c>
      <c r="F348" s="210" t="s">
        <v>82</v>
      </c>
      <c r="G348" s="14"/>
      <c r="H348" s="211">
        <v>1</v>
      </c>
      <c r="I348" s="212"/>
      <c r="J348" s="14"/>
      <c r="K348" s="14"/>
      <c r="L348" s="208"/>
      <c r="M348" s="213"/>
      <c r="N348" s="214"/>
      <c r="O348" s="214"/>
      <c r="P348" s="214"/>
      <c r="Q348" s="214"/>
      <c r="R348" s="214"/>
      <c r="S348" s="214"/>
      <c r="T348" s="215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9" t="s">
        <v>302</v>
      </c>
      <c r="AU348" s="209" t="s">
        <v>84</v>
      </c>
      <c r="AV348" s="14" t="s">
        <v>84</v>
      </c>
      <c r="AW348" s="14" t="s">
        <v>32</v>
      </c>
      <c r="AX348" s="14" t="s">
        <v>82</v>
      </c>
      <c r="AY348" s="209" t="s">
        <v>283</v>
      </c>
    </row>
    <row r="349" s="2" customFormat="1" ht="24.15" customHeight="1">
      <c r="A349" s="38"/>
      <c r="B349" s="181"/>
      <c r="C349" s="232" t="s">
        <v>590</v>
      </c>
      <c r="D349" s="232" t="s">
        <v>440</v>
      </c>
      <c r="E349" s="233" t="s">
        <v>620</v>
      </c>
      <c r="F349" s="234" t="s">
        <v>621</v>
      </c>
      <c r="G349" s="235" t="s">
        <v>486</v>
      </c>
      <c r="H349" s="236">
        <v>1</v>
      </c>
      <c r="I349" s="237"/>
      <c r="J349" s="238">
        <f>ROUND(I349*H349,2)</f>
        <v>0</v>
      </c>
      <c r="K349" s="234" t="s">
        <v>294</v>
      </c>
      <c r="L349" s="239"/>
      <c r="M349" s="240" t="s">
        <v>1</v>
      </c>
      <c r="N349" s="241" t="s">
        <v>40</v>
      </c>
      <c r="O349" s="77"/>
      <c r="P349" s="191">
        <f>O349*H349</f>
        <v>0</v>
      </c>
      <c r="Q349" s="191">
        <v>0.54800000000000004</v>
      </c>
      <c r="R349" s="191">
        <f>Q349*H349</f>
        <v>0.54800000000000004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329</v>
      </c>
      <c r="AT349" s="193" t="s">
        <v>440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622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621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2" customFormat="1" ht="24.15" customHeight="1">
      <c r="A351" s="38"/>
      <c r="B351" s="181"/>
      <c r="C351" s="182" t="s">
        <v>595</v>
      </c>
      <c r="D351" s="182" t="s">
        <v>285</v>
      </c>
      <c r="E351" s="183" t="s">
        <v>624</v>
      </c>
      <c r="F351" s="184" t="s">
        <v>625</v>
      </c>
      <c r="G351" s="185" t="s">
        <v>486</v>
      </c>
      <c r="H351" s="186">
        <v>2</v>
      </c>
      <c r="I351" s="187"/>
      <c r="J351" s="188">
        <f>ROUND(I351*H351,2)</f>
        <v>0</v>
      </c>
      <c r="K351" s="184" t="s">
        <v>294</v>
      </c>
      <c r="L351" s="39"/>
      <c r="M351" s="189" t="s">
        <v>1</v>
      </c>
      <c r="N351" s="190" t="s">
        <v>40</v>
      </c>
      <c r="O351" s="77"/>
      <c r="P351" s="191">
        <f>O351*H351</f>
        <v>0</v>
      </c>
      <c r="Q351" s="191">
        <v>0.028539999999999999</v>
      </c>
      <c r="R351" s="191">
        <f>Q351*H351</f>
        <v>0.057079999999999999</v>
      </c>
      <c r="S351" s="191">
        <v>0</v>
      </c>
      <c r="T351" s="192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3" t="s">
        <v>96</v>
      </c>
      <c r="AT351" s="193" t="s">
        <v>285</v>
      </c>
      <c r="AU351" s="193" t="s">
        <v>84</v>
      </c>
      <c r="AY351" s="19" t="s">
        <v>283</v>
      </c>
      <c r="BE351" s="194">
        <f>IF(N351="základní",J351,0)</f>
        <v>0</v>
      </c>
      <c r="BF351" s="194">
        <f>IF(N351="snížená",J351,0)</f>
        <v>0</v>
      </c>
      <c r="BG351" s="194">
        <f>IF(N351="zákl. přenesená",J351,0)</f>
        <v>0</v>
      </c>
      <c r="BH351" s="194">
        <f>IF(N351="sníž. přenesená",J351,0)</f>
        <v>0</v>
      </c>
      <c r="BI351" s="194">
        <f>IF(N351="nulová",J351,0)</f>
        <v>0</v>
      </c>
      <c r="BJ351" s="19" t="s">
        <v>82</v>
      </c>
      <c r="BK351" s="194">
        <f>ROUND(I351*H351,2)</f>
        <v>0</v>
      </c>
      <c r="BL351" s="19" t="s">
        <v>96</v>
      </c>
      <c r="BM351" s="193" t="s">
        <v>626</v>
      </c>
    </row>
    <row r="352" s="2" customFormat="1">
      <c r="A352" s="38"/>
      <c r="B352" s="39"/>
      <c r="C352" s="38"/>
      <c r="D352" s="195" t="s">
        <v>290</v>
      </c>
      <c r="E352" s="38"/>
      <c r="F352" s="196" t="s">
        <v>625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290</v>
      </c>
      <c r="AU352" s="19" t="s">
        <v>84</v>
      </c>
    </row>
    <row r="353" s="2" customFormat="1">
      <c r="A353" s="38"/>
      <c r="B353" s="39"/>
      <c r="C353" s="38"/>
      <c r="D353" s="195" t="s">
        <v>300</v>
      </c>
      <c r="E353" s="38"/>
      <c r="F353" s="200" t="s">
        <v>318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300</v>
      </c>
      <c r="AU353" s="19" t="s">
        <v>84</v>
      </c>
    </row>
    <row r="354" s="14" customFormat="1">
      <c r="A354" s="14"/>
      <c r="B354" s="208"/>
      <c r="C354" s="14"/>
      <c r="D354" s="195" t="s">
        <v>302</v>
      </c>
      <c r="E354" s="209" t="s">
        <v>1</v>
      </c>
      <c r="F354" s="210" t="s">
        <v>835</v>
      </c>
      <c r="G354" s="14"/>
      <c r="H354" s="211">
        <v>2</v>
      </c>
      <c r="I354" s="212"/>
      <c r="J354" s="14"/>
      <c r="K354" s="14"/>
      <c r="L354" s="208"/>
      <c r="M354" s="213"/>
      <c r="N354" s="214"/>
      <c r="O354" s="214"/>
      <c r="P354" s="214"/>
      <c r="Q354" s="214"/>
      <c r="R354" s="214"/>
      <c r="S354" s="214"/>
      <c r="T354" s="215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9" t="s">
        <v>302</v>
      </c>
      <c r="AU354" s="209" t="s">
        <v>84</v>
      </c>
      <c r="AV354" s="14" t="s">
        <v>84</v>
      </c>
      <c r="AW354" s="14" t="s">
        <v>32</v>
      </c>
      <c r="AX354" s="14" t="s">
        <v>82</v>
      </c>
      <c r="AY354" s="209" t="s">
        <v>283</v>
      </c>
    </row>
    <row r="355" s="2" customFormat="1" ht="62.7" customHeight="1">
      <c r="A355" s="38"/>
      <c r="B355" s="181"/>
      <c r="C355" s="232" t="s">
        <v>600</v>
      </c>
      <c r="D355" s="232" t="s">
        <v>440</v>
      </c>
      <c r="E355" s="233" t="s">
        <v>633</v>
      </c>
      <c r="F355" s="234" t="s">
        <v>634</v>
      </c>
      <c r="G355" s="235" t="s">
        <v>486</v>
      </c>
      <c r="H355" s="236">
        <v>1</v>
      </c>
      <c r="I355" s="237"/>
      <c r="J355" s="238">
        <f>ROUND(I355*H355,2)</f>
        <v>0</v>
      </c>
      <c r="K355" s="234" t="s">
        <v>1</v>
      </c>
      <c r="L355" s="239"/>
      <c r="M355" s="240" t="s">
        <v>1</v>
      </c>
      <c r="N355" s="241" t="s">
        <v>40</v>
      </c>
      <c r="O355" s="77"/>
      <c r="P355" s="191">
        <f>O355*H355</f>
        <v>0</v>
      </c>
      <c r="Q355" s="191">
        <v>1.8700000000000001</v>
      </c>
      <c r="R355" s="191">
        <f>Q355*H355</f>
        <v>1.8700000000000001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329</v>
      </c>
      <c r="AT355" s="193" t="s">
        <v>440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635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634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2" customFormat="1" ht="62.7" customHeight="1">
      <c r="A357" s="38"/>
      <c r="B357" s="181"/>
      <c r="C357" s="232" t="s">
        <v>605</v>
      </c>
      <c r="D357" s="232" t="s">
        <v>440</v>
      </c>
      <c r="E357" s="233" t="s">
        <v>1650</v>
      </c>
      <c r="F357" s="234" t="s">
        <v>784</v>
      </c>
      <c r="G357" s="235" t="s">
        <v>486</v>
      </c>
      <c r="H357" s="236">
        <v>1</v>
      </c>
      <c r="I357" s="237"/>
      <c r="J357" s="238">
        <f>ROUND(I357*H357,2)</f>
        <v>0</v>
      </c>
      <c r="K357" s="234" t="s">
        <v>1</v>
      </c>
      <c r="L357" s="239"/>
      <c r="M357" s="240" t="s">
        <v>1</v>
      </c>
      <c r="N357" s="241" t="s">
        <v>40</v>
      </c>
      <c r="O357" s="77"/>
      <c r="P357" s="191">
        <f>O357*H357</f>
        <v>0</v>
      </c>
      <c r="Q357" s="191">
        <v>1.8700000000000001</v>
      </c>
      <c r="R357" s="191">
        <f>Q357*H357</f>
        <v>1.8700000000000001</v>
      </c>
      <c r="S357" s="191">
        <v>0</v>
      </c>
      <c r="T357" s="192">
        <f>S357*H357</f>
        <v>0</v>
      </c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R357" s="193" t="s">
        <v>329</v>
      </c>
      <c r="AT357" s="193" t="s">
        <v>440</v>
      </c>
      <c r="AU357" s="193" t="s">
        <v>84</v>
      </c>
      <c r="AY357" s="19" t="s">
        <v>283</v>
      </c>
      <c r="BE357" s="194">
        <f>IF(N357="základní",J357,0)</f>
        <v>0</v>
      </c>
      <c r="BF357" s="194">
        <f>IF(N357="snížená",J357,0)</f>
        <v>0</v>
      </c>
      <c r="BG357" s="194">
        <f>IF(N357="zákl. přenesená",J357,0)</f>
        <v>0</v>
      </c>
      <c r="BH357" s="194">
        <f>IF(N357="sníž. přenesená",J357,0)</f>
        <v>0</v>
      </c>
      <c r="BI357" s="194">
        <f>IF(N357="nulová",J357,0)</f>
        <v>0</v>
      </c>
      <c r="BJ357" s="19" t="s">
        <v>82</v>
      </c>
      <c r="BK357" s="194">
        <f>ROUND(I357*H357,2)</f>
        <v>0</v>
      </c>
      <c r="BL357" s="19" t="s">
        <v>96</v>
      </c>
      <c r="BM357" s="193" t="s">
        <v>1651</v>
      </c>
    </row>
    <row r="358" s="2" customFormat="1">
      <c r="A358" s="38"/>
      <c r="B358" s="39"/>
      <c r="C358" s="38"/>
      <c r="D358" s="195" t="s">
        <v>290</v>
      </c>
      <c r="E358" s="38"/>
      <c r="F358" s="196" t="s">
        <v>784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290</v>
      </c>
      <c r="AU358" s="19" t="s">
        <v>84</v>
      </c>
    </row>
    <row r="359" s="2" customFormat="1" ht="24.15" customHeight="1">
      <c r="A359" s="38"/>
      <c r="B359" s="181"/>
      <c r="C359" s="232" t="s">
        <v>610</v>
      </c>
      <c r="D359" s="232" t="s">
        <v>440</v>
      </c>
      <c r="E359" s="233" t="s">
        <v>641</v>
      </c>
      <c r="F359" s="234" t="s">
        <v>642</v>
      </c>
      <c r="G359" s="235" t="s">
        <v>486</v>
      </c>
      <c r="H359" s="236">
        <v>5</v>
      </c>
      <c r="I359" s="237"/>
      <c r="J359" s="238">
        <f>ROUND(I359*H359,2)</f>
        <v>0</v>
      </c>
      <c r="K359" s="234" t="s">
        <v>294</v>
      </c>
      <c r="L359" s="239"/>
      <c r="M359" s="240" t="s">
        <v>1</v>
      </c>
      <c r="N359" s="241" t="s">
        <v>40</v>
      </c>
      <c r="O359" s="77"/>
      <c r="P359" s="191">
        <f>O359*H359</f>
        <v>0</v>
      </c>
      <c r="Q359" s="191">
        <v>0.002</v>
      </c>
      <c r="R359" s="191">
        <f>Q359*H359</f>
        <v>0.01</v>
      </c>
      <c r="S359" s="191">
        <v>0</v>
      </c>
      <c r="T359" s="192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3" t="s">
        <v>329</v>
      </c>
      <c r="AT359" s="193" t="s">
        <v>440</v>
      </c>
      <c r="AU359" s="193" t="s">
        <v>84</v>
      </c>
      <c r="AY359" s="19" t="s">
        <v>283</v>
      </c>
      <c r="BE359" s="194">
        <f>IF(N359="základní",J359,0)</f>
        <v>0</v>
      </c>
      <c r="BF359" s="194">
        <f>IF(N359="snížená",J359,0)</f>
        <v>0</v>
      </c>
      <c r="BG359" s="194">
        <f>IF(N359="zákl. přenesená",J359,0)</f>
        <v>0</v>
      </c>
      <c r="BH359" s="194">
        <f>IF(N359="sníž. přenesená",J359,0)</f>
        <v>0</v>
      </c>
      <c r="BI359" s="194">
        <f>IF(N359="nulová",J359,0)</f>
        <v>0</v>
      </c>
      <c r="BJ359" s="19" t="s">
        <v>82</v>
      </c>
      <c r="BK359" s="194">
        <f>ROUND(I359*H359,2)</f>
        <v>0</v>
      </c>
      <c r="BL359" s="19" t="s">
        <v>96</v>
      </c>
      <c r="BM359" s="193" t="s">
        <v>643</v>
      </c>
    </row>
    <row r="360" s="2" customFormat="1">
      <c r="A360" s="38"/>
      <c r="B360" s="39"/>
      <c r="C360" s="38"/>
      <c r="D360" s="195" t="s">
        <v>290</v>
      </c>
      <c r="E360" s="38"/>
      <c r="F360" s="196" t="s">
        <v>642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290</v>
      </c>
      <c r="AU360" s="19" t="s">
        <v>84</v>
      </c>
    </row>
    <row r="361" s="2" customFormat="1" ht="24.15" customHeight="1">
      <c r="A361" s="38"/>
      <c r="B361" s="181"/>
      <c r="C361" s="182" t="s">
        <v>615</v>
      </c>
      <c r="D361" s="182" t="s">
        <v>285</v>
      </c>
      <c r="E361" s="183" t="s">
        <v>786</v>
      </c>
      <c r="F361" s="184" t="s">
        <v>787</v>
      </c>
      <c r="G361" s="185" t="s">
        <v>486</v>
      </c>
      <c r="H361" s="186">
        <v>1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0.039269999999999999</v>
      </c>
      <c r="R361" s="191">
        <f>Q361*H361</f>
        <v>0.039269999999999999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788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787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2" customFormat="1">
      <c r="A363" s="38"/>
      <c r="B363" s="39"/>
      <c r="C363" s="38"/>
      <c r="D363" s="195" t="s">
        <v>300</v>
      </c>
      <c r="E363" s="38"/>
      <c r="F363" s="200" t="s">
        <v>318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300</v>
      </c>
      <c r="AU363" s="19" t="s">
        <v>84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82</v>
      </c>
      <c r="G364" s="14"/>
      <c r="H364" s="211">
        <v>1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82</v>
      </c>
      <c r="AY364" s="209" t="s">
        <v>283</v>
      </c>
    </row>
    <row r="365" s="2" customFormat="1" ht="24.15" customHeight="1">
      <c r="A365" s="38"/>
      <c r="B365" s="181"/>
      <c r="C365" s="232" t="s">
        <v>619</v>
      </c>
      <c r="D365" s="232" t="s">
        <v>440</v>
      </c>
      <c r="E365" s="233" t="s">
        <v>789</v>
      </c>
      <c r="F365" s="234" t="s">
        <v>790</v>
      </c>
      <c r="G365" s="235" t="s">
        <v>486</v>
      </c>
      <c r="H365" s="236">
        <v>1</v>
      </c>
      <c r="I365" s="237"/>
      <c r="J365" s="238">
        <f>ROUND(I365*H365,2)</f>
        <v>0</v>
      </c>
      <c r="K365" s="234" t="s">
        <v>1</v>
      </c>
      <c r="L365" s="239"/>
      <c r="M365" s="240" t="s">
        <v>1</v>
      </c>
      <c r="N365" s="241" t="s">
        <v>40</v>
      </c>
      <c r="O365" s="77"/>
      <c r="P365" s="191">
        <f>O365*H365</f>
        <v>0</v>
      </c>
      <c r="Q365" s="191">
        <v>0.44900000000000001</v>
      </c>
      <c r="R365" s="191">
        <f>Q365*H365</f>
        <v>0.44900000000000001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329</v>
      </c>
      <c r="AT365" s="193" t="s">
        <v>440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791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792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 ht="24.15" customHeight="1">
      <c r="A367" s="38"/>
      <c r="B367" s="181"/>
      <c r="C367" s="182" t="s">
        <v>623</v>
      </c>
      <c r="D367" s="182" t="s">
        <v>285</v>
      </c>
      <c r="E367" s="183" t="s">
        <v>1029</v>
      </c>
      <c r="F367" s="184" t="s">
        <v>1540</v>
      </c>
      <c r="G367" s="185" t="s">
        <v>486</v>
      </c>
      <c r="H367" s="186">
        <v>2</v>
      </c>
      <c r="I367" s="187"/>
      <c r="J367" s="188">
        <f>ROUND(I367*H367,2)</f>
        <v>0</v>
      </c>
      <c r="K367" s="184" t="s">
        <v>294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0.10833</v>
      </c>
      <c r="R367" s="191">
        <f>Q367*H367</f>
        <v>0.21665999999999999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1541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1032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2" customFormat="1">
      <c r="A369" s="38"/>
      <c r="B369" s="39"/>
      <c r="C369" s="38"/>
      <c r="D369" s="195" t="s">
        <v>300</v>
      </c>
      <c r="E369" s="38"/>
      <c r="F369" s="200" t="s">
        <v>318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300</v>
      </c>
      <c r="AU369" s="19" t="s">
        <v>84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84</v>
      </c>
      <c r="G370" s="14"/>
      <c r="H370" s="211">
        <v>2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24.15" customHeight="1">
      <c r="A371" s="38"/>
      <c r="B371" s="181"/>
      <c r="C371" s="182" t="s">
        <v>628</v>
      </c>
      <c r="D371" s="182" t="s">
        <v>285</v>
      </c>
      <c r="E371" s="183" t="s">
        <v>929</v>
      </c>
      <c r="F371" s="184" t="s">
        <v>930</v>
      </c>
      <c r="G371" s="185" t="s">
        <v>486</v>
      </c>
      <c r="H371" s="186">
        <v>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0.10833</v>
      </c>
      <c r="R371" s="191">
        <f>Q371*H371</f>
        <v>0.21665999999999999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1542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932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14" customFormat="1">
      <c r="A373" s="14"/>
      <c r="B373" s="208"/>
      <c r="C373" s="14"/>
      <c r="D373" s="195" t="s">
        <v>302</v>
      </c>
      <c r="E373" s="209" t="s">
        <v>1</v>
      </c>
      <c r="F373" s="210" t="s">
        <v>84</v>
      </c>
      <c r="G373" s="14"/>
      <c r="H373" s="211">
        <v>2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302</v>
      </c>
      <c r="AU373" s="209" t="s">
        <v>84</v>
      </c>
      <c r="AV373" s="14" t="s">
        <v>84</v>
      </c>
      <c r="AW373" s="14" t="s">
        <v>32</v>
      </c>
      <c r="AX373" s="14" t="s">
        <v>82</v>
      </c>
      <c r="AY373" s="209" t="s">
        <v>283</v>
      </c>
    </row>
    <row r="374" s="2" customFormat="1" ht="24.15" customHeight="1">
      <c r="A374" s="38"/>
      <c r="B374" s="181"/>
      <c r="C374" s="182" t="s">
        <v>632</v>
      </c>
      <c r="D374" s="182" t="s">
        <v>285</v>
      </c>
      <c r="E374" s="183" t="s">
        <v>933</v>
      </c>
      <c r="F374" s="184" t="s">
        <v>934</v>
      </c>
      <c r="G374" s="185" t="s">
        <v>486</v>
      </c>
      <c r="H374" s="186">
        <v>3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0.024240000000000001</v>
      </c>
      <c r="R374" s="191">
        <f>Q374*H374</f>
        <v>0.072720000000000007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1652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936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2" customFormat="1" ht="24.15" customHeight="1">
      <c r="A376" s="38"/>
      <c r="B376" s="181"/>
      <c r="C376" s="182" t="s">
        <v>636</v>
      </c>
      <c r="D376" s="182" t="s">
        <v>285</v>
      </c>
      <c r="E376" s="183" t="s">
        <v>1035</v>
      </c>
      <c r="F376" s="184" t="s">
        <v>1036</v>
      </c>
      <c r="G376" s="185" t="s">
        <v>486</v>
      </c>
      <c r="H376" s="186">
        <v>1</v>
      </c>
      <c r="I376" s="187"/>
      <c r="J376" s="188">
        <f>ROUND(I376*H376,2)</f>
        <v>0</v>
      </c>
      <c r="K376" s="184" t="s">
        <v>294</v>
      </c>
      <c r="L376" s="39"/>
      <c r="M376" s="189" t="s">
        <v>1</v>
      </c>
      <c r="N376" s="190" t="s">
        <v>40</v>
      </c>
      <c r="O376" s="77"/>
      <c r="P376" s="191">
        <f>O376*H376</f>
        <v>0</v>
      </c>
      <c r="Q376" s="191">
        <v>0.03637</v>
      </c>
      <c r="R376" s="191">
        <f>Q376*H376</f>
        <v>0.03637</v>
      </c>
      <c r="S376" s="191">
        <v>0</v>
      </c>
      <c r="T376" s="192">
        <f>S376*H376</f>
        <v>0</v>
      </c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R376" s="193" t="s">
        <v>96</v>
      </c>
      <c r="AT376" s="193" t="s">
        <v>285</v>
      </c>
      <c r="AU376" s="193" t="s">
        <v>84</v>
      </c>
      <c r="AY376" s="19" t="s">
        <v>283</v>
      </c>
      <c r="BE376" s="194">
        <f>IF(N376="základní",J376,0)</f>
        <v>0</v>
      </c>
      <c r="BF376" s="194">
        <f>IF(N376="snížená",J376,0)</f>
        <v>0</v>
      </c>
      <c r="BG376" s="194">
        <f>IF(N376="zákl. přenesená",J376,0)</f>
        <v>0</v>
      </c>
      <c r="BH376" s="194">
        <f>IF(N376="sníž. přenesená",J376,0)</f>
        <v>0</v>
      </c>
      <c r="BI376" s="194">
        <f>IF(N376="nulová",J376,0)</f>
        <v>0</v>
      </c>
      <c r="BJ376" s="19" t="s">
        <v>82</v>
      </c>
      <c r="BK376" s="194">
        <f>ROUND(I376*H376,2)</f>
        <v>0</v>
      </c>
      <c r="BL376" s="19" t="s">
        <v>96</v>
      </c>
      <c r="BM376" s="193" t="s">
        <v>1543</v>
      </c>
    </row>
    <row r="377" s="2" customFormat="1">
      <c r="A377" s="38"/>
      <c r="B377" s="39"/>
      <c r="C377" s="38"/>
      <c r="D377" s="195" t="s">
        <v>290</v>
      </c>
      <c r="E377" s="38"/>
      <c r="F377" s="196" t="s">
        <v>1038</v>
      </c>
      <c r="G377" s="38"/>
      <c r="H377" s="38"/>
      <c r="I377" s="197"/>
      <c r="J377" s="38"/>
      <c r="K377" s="38"/>
      <c r="L377" s="39"/>
      <c r="M377" s="198"/>
      <c r="N377" s="199"/>
      <c r="O377" s="77"/>
      <c r="P377" s="77"/>
      <c r="Q377" s="77"/>
      <c r="R377" s="77"/>
      <c r="S377" s="77"/>
      <c r="T377" s="78"/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T377" s="19" t="s">
        <v>290</v>
      </c>
      <c r="AU377" s="19" t="s">
        <v>84</v>
      </c>
    </row>
    <row r="378" s="2" customFormat="1" ht="24.15" customHeight="1">
      <c r="A378" s="38"/>
      <c r="B378" s="181"/>
      <c r="C378" s="182" t="s">
        <v>640</v>
      </c>
      <c r="D378" s="182" t="s">
        <v>285</v>
      </c>
      <c r="E378" s="183" t="s">
        <v>937</v>
      </c>
      <c r="F378" s="184" t="s">
        <v>938</v>
      </c>
      <c r="G378" s="185" t="s">
        <v>486</v>
      </c>
      <c r="H378" s="186">
        <v>4</v>
      </c>
      <c r="I378" s="187"/>
      <c r="J378" s="188">
        <f>ROUND(I378*H378,2)</f>
        <v>0</v>
      </c>
      <c r="K378" s="184" t="s">
        <v>294</v>
      </c>
      <c r="L378" s="39"/>
      <c r="M378" s="189" t="s">
        <v>1</v>
      </c>
      <c r="N378" s="190" t="s">
        <v>40</v>
      </c>
      <c r="O378" s="77"/>
      <c r="P378" s="191">
        <f>O378*H378</f>
        <v>0</v>
      </c>
      <c r="Q378" s="191">
        <v>0</v>
      </c>
      <c r="R378" s="191">
        <f>Q378*H378</f>
        <v>0</v>
      </c>
      <c r="S378" s="191">
        <v>0</v>
      </c>
      <c r="T378" s="192">
        <f>S378*H378</f>
        <v>0</v>
      </c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R378" s="193" t="s">
        <v>96</v>
      </c>
      <c r="AT378" s="193" t="s">
        <v>285</v>
      </c>
      <c r="AU378" s="193" t="s">
        <v>84</v>
      </c>
      <c r="AY378" s="19" t="s">
        <v>283</v>
      </c>
      <c r="BE378" s="194">
        <f>IF(N378="základní",J378,0)</f>
        <v>0</v>
      </c>
      <c r="BF378" s="194">
        <f>IF(N378="snížená",J378,0)</f>
        <v>0</v>
      </c>
      <c r="BG378" s="194">
        <f>IF(N378="zákl. přenesená",J378,0)</f>
        <v>0</v>
      </c>
      <c r="BH378" s="194">
        <f>IF(N378="sníž. přenesená",J378,0)</f>
        <v>0</v>
      </c>
      <c r="BI378" s="194">
        <f>IF(N378="nulová",J378,0)</f>
        <v>0</v>
      </c>
      <c r="BJ378" s="19" t="s">
        <v>82</v>
      </c>
      <c r="BK378" s="194">
        <f>ROUND(I378*H378,2)</f>
        <v>0</v>
      </c>
      <c r="BL378" s="19" t="s">
        <v>96</v>
      </c>
      <c r="BM378" s="193" t="s">
        <v>1544</v>
      </c>
    </row>
    <row r="379" s="2" customFormat="1">
      <c r="A379" s="38"/>
      <c r="B379" s="39"/>
      <c r="C379" s="38"/>
      <c r="D379" s="195" t="s">
        <v>290</v>
      </c>
      <c r="E379" s="38"/>
      <c r="F379" s="196" t="s">
        <v>940</v>
      </c>
      <c r="G379" s="38"/>
      <c r="H379" s="38"/>
      <c r="I379" s="197"/>
      <c r="J379" s="38"/>
      <c r="K379" s="38"/>
      <c r="L379" s="39"/>
      <c r="M379" s="198"/>
      <c r="N379" s="199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290</v>
      </c>
      <c r="AU379" s="19" t="s">
        <v>84</v>
      </c>
    </row>
    <row r="380" s="2" customFormat="1" ht="24.15" customHeight="1">
      <c r="A380" s="38"/>
      <c r="B380" s="181"/>
      <c r="C380" s="182" t="s">
        <v>644</v>
      </c>
      <c r="D380" s="182" t="s">
        <v>285</v>
      </c>
      <c r="E380" s="183" t="s">
        <v>941</v>
      </c>
      <c r="F380" s="184" t="s">
        <v>942</v>
      </c>
      <c r="G380" s="185" t="s">
        <v>486</v>
      </c>
      <c r="H380" s="186">
        <v>4</v>
      </c>
      <c r="I380" s="187"/>
      <c r="J380" s="188">
        <f>ROUND(I380*H380,2)</f>
        <v>0</v>
      </c>
      <c r="K380" s="184" t="s">
        <v>294</v>
      </c>
      <c r="L380" s="39"/>
      <c r="M380" s="189" t="s">
        <v>1</v>
      </c>
      <c r="N380" s="190" t="s">
        <v>40</v>
      </c>
      <c r="O380" s="77"/>
      <c r="P380" s="191">
        <f>O380*H380</f>
        <v>0</v>
      </c>
      <c r="Q380" s="191">
        <v>0.21007999999999999</v>
      </c>
      <c r="R380" s="191">
        <f>Q380*H380</f>
        <v>0.84031999999999996</v>
      </c>
      <c r="S380" s="191">
        <v>0</v>
      </c>
      <c r="T380" s="192">
        <f>S380*H380</f>
        <v>0</v>
      </c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R380" s="193" t="s">
        <v>96</v>
      </c>
      <c r="AT380" s="193" t="s">
        <v>285</v>
      </c>
      <c r="AU380" s="193" t="s">
        <v>84</v>
      </c>
      <c r="AY380" s="19" t="s">
        <v>283</v>
      </c>
      <c r="BE380" s="194">
        <f>IF(N380="základní",J380,0)</f>
        <v>0</v>
      </c>
      <c r="BF380" s="194">
        <f>IF(N380="snížená",J380,0)</f>
        <v>0</v>
      </c>
      <c r="BG380" s="194">
        <f>IF(N380="zákl. přenesená",J380,0)</f>
        <v>0</v>
      </c>
      <c r="BH380" s="194">
        <f>IF(N380="sníž. přenesená",J380,0)</f>
        <v>0</v>
      </c>
      <c r="BI380" s="194">
        <f>IF(N380="nulová",J380,0)</f>
        <v>0</v>
      </c>
      <c r="BJ380" s="19" t="s">
        <v>82</v>
      </c>
      <c r="BK380" s="194">
        <f>ROUND(I380*H380,2)</f>
        <v>0</v>
      </c>
      <c r="BL380" s="19" t="s">
        <v>96</v>
      </c>
      <c r="BM380" s="193" t="s">
        <v>1546</v>
      </c>
    </row>
    <row r="381" s="2" customFormat="1">
      <c r="A381" s="38"/>
      <c r="B381" s="39"/>
      <c r="C381" s="38"/>
      <c r="D381" s="195" t="s">
        <v>290</v>
      </c>
      <c r="E381" s="38"/>
      <c r="F381" s="196" t="s">
        <v>944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290</v>
      </c>
      <c r="AU381" s="19" t="s">
        <v>84</v>
      </c>
    </row>
    <row r="382" s="2" customFormat="1" ht="37.8" customHeight="1">
      <c r="A382" s="38"/>
      <c r="B382" s="181"/>
      <c r="C382" s="182" t="s">
        <v>651</v>
      </c>
      <c r="D382" s="182" t="s">
        <v>285</v>
      </c>
      <c r="E382" s="183" t="s">
        <v>793</v>
      </c>
      <c r="F382" s="184" t="s">
        <v>794</v>
      </c>
      <c r="G382" s="185" t="s">
        <v>316</v>
      </c>
      <c r="H382" s="186">
        <v>1</v>
      </c>
      <c r="I382" s="187"/>
      <c r="J382" s="188">
        <f>ROUND(I382*H382,2)</f>
        <v>0</v>
      </c>
      <c r="K382" s="184" t="s">
        <v>1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659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794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2" customFormat="1">
      <c r="A384" s="38"/>
      <c r="B384" s="39"/>
      <c r="C384" s="38"/>
      <c r="D384" s="195" t="s">
        <v>300</v>
      </c>
      <c r="E384" s="38"/>
      <c r="F384" s="200" t="s">
        <v>318</v>
      </c>
      <c r="G384" s="38"/>
      <c r="H384" s="38"/>
      <c r="I384" s="197"/>
      <c r="J384" s="38"/>
      <c r="K384" s="38"/>
      <c r="L384" s="39"/>
      <c r="M384" s="198"/>
      <c r="N384" s="199"/>
      <c r="O384" s="77"/>
      <c r="P384" s="77"/>
      <c r="Q384" s="77"/>
      <c r="R384" s="77"/>
      <c r="S384" s="77"/>
      <c r="T384" s="78"/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T384" s="19" t="s">
        <v>300</v>
      </c>
      <c r="AU384" s="19" t="s">
        <v>84</v>
      </c>
    </row>
    <row r="385" s="14" customFormat="1">
      <c r="A385" s="14"/>
      <c r="B385" s="208"/>
      <c r="C385" s="14"/>
      <c r="D385" s="195" t="s">
        <v>302</v>
      </c>
      <c r="E385" s="209" t="s">
        <v>1</v>
      </c>
      <c r="F385" s="210" t="s">
        <v>1653</v>
      </c>
      <c r="G385" s="14"/>
      <c r="H385" s="211">
        <v>1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302</v>
      </c>
      <c r="AU385" s="209" t="s">
        <v>84</v>
      </c>
      <c r="AV385" s="14" t="s">
        <v>84</v>
      </c>
      <c r="AW385" s="14" t="s">
        <v>32</v>
      </c>
      <c r="AX385" s="14" t="s">
        <v>82</v>
      </c>
      <c r="AY385" s="209" t="s">
        <v>283</v>
      </c>
    </row>
    <row r="386" s="2" customFormat="1" ht="62.7" customHeight="1">
      <c r="A386" s="38"/>
      <c r="B386" s="181"/>
      <c r="C386" s="182" t="s">
        <v>656</v>
      </c>
      <c r="D386" s="182" t="s">
        <v>285</v>
      </c>
      <c r="E386" s="183" t="s">
        <v>796</v>
      </c>
      <c r="F386" s="184" t="s">
        <v>797</v>
      </c>
      <c r="G386" s="185" t="s">
        <v>316</v>
      </c>
      <c r="H386" s="186">
        <v>1</v>
      </c>
      <c r="I386" s="187"/>
      <c r="J386" s="188">
        <f>ROUND(I386*H386,2)</f>
        <v>0</v>
      </c>
      <c r="K386" s="184" t="s">
        <v>1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798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797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2" customFormat="1">
      <c r="A388" s="38"/>
      <c r="B388" s="39"/>
      <c r="C388" s="38"/>
      <c r="D388" s="195" t="s">
        <v>300</v>
      </c>
      <c r="E388" s="38"/>
      <c r="F388" s="200" t="s">
        <v>318</v>
      </c>
      <c r="G388" s="38"/>
      <c r="H388" s="38"/>
      <c r="I388" s="197"/>
      <c r="J388" s="38"/>
      <c r="K388" s="38"/>
      <c r="L388" s="39"/>
      <c r="M388" s="198"/>
      <c r="N388" s="199"/>
      <c r="O388" s="77"/>
      <c r="P388" s="77"/>
      <c r="Q388" s="77"/>
      <c r="R388" s="77"/>
      <c r="S388" s="77"/>
      <c r="T388" s="78"/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T388" s="19" t="s">
        <v>300</v>
      </c>
      <c r="AU388" s="19" t="s">
        <v>84</v>
      </c>
    </row>
    <row r="389" s="14" customFormat="1">
      <c r="A389" s="14"/>
      <c r="B389" s="208"/>
      <c r="C389" s="14"/>
      <c r="D389" s="195" t="s">
        <v>302</v>
      </c>
      <c r="E389" s="209" t="s">
        <v>1</v>
      </c>
      <c r="F389" s="210" t="s">
        <v>1654</v>
      </c>
      <c r="G389" s="14"/>
      <c r="H389" s="211">
        <v>1</v>
      </c>
      <c r="I389" s="212"/>
      <c r="J389" s="14"/>
      <c r="K389" s="14"/>
      <c r="L389" s="208"/>
      <c r="M389" s="213"/>
      <c r="N389" s="214"/>
      <c r="O389" s="214"/>
      <c r="P389" s="214"/>
      <c r="Q389" s="214"/>
      <c r="R389" s="214"/>
      <c r="S389" s="214"/>
      <c r="T389" s="215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T389" s="209" t="s">
        <v>302</v>
      </c>
      <c r="AU389" s="209" t="s">
        <v>84</v>
      </c>
      <c r="AV389" s="14" t="s">
        <v>84</v>
      </c>
      <c r="AW389" s="14" t="s">
        <v>32</v>
      </c>
      <c r="AX389" s="14" t="s">
        <v>82</v>
      </c>
      <c r="AY389" s="209" t="s">
        <v>283</v>
      </c>
    </row>
    <row r="390" s="2" customFormat="1" ht="24.15" customHeight="1">
      <c r="A390" s="38"/>
      <c r="B390" s="181"/>
      <c r="C390" s="182" t="s">
        <v>661</v>
      </c>
      <c r="D390" s="182" t="s">
        <v>285</v>
      </c>
      <c r="E390" s="183" t="s">
        <v>662</v>
      </c>
      <c r="F390" s="184" t="s">
        <v>663</v>
      </c>
      <c r="G390" s="185" t="s">
        <v>486</v>
      </c>
      <c r="H390" s="186">
        <v>2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0.21734000000000001</v>
      </c>
      <c r="R390" s="191">
        <f>Q390*H390</f>
        <v>0.43468000000000001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664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665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2" customFormat="1">
      <c r="A392" s="38"/>
      <c r="B392" s="39"/>
      <c r="C392" s="38"/>
      <c r="D392" s="195" t="s">
        <v>300</v>
      </c>
      <c r="E392" s="38"/>
      <c r="F392" s="200" t="s">
        <v>318</v>
      </c>
      <c r="G392" s="38"/>
      <c r="H392" s="38"/>
      <c r="I392" s="197"/>
      <c r="J392" s="38"/>
      <c r="K392" s="38"/>
      <c r="L392" s="39"/>
      <c r="M392" s="198"/>
      <c r="N392" s="199"/>
      <c r="O392" s="77"/>
      <c r="P392" s="77"/>
      <c r="Q392" s="77"/>
      <c r="R392" s="77"/>
      <c r="S392" s="77"/>
      <c r="T392" s="78"/>
      <c r="U392" s="38"/>
      <c r="V392" s="38"/>
      <c r="W392" s="38"/>
      <c r="X392" s="38"/>
      <c r="Y392" s="38"/>
      <c r="Z392" s="38"/>
      <c r="AA392" s="38"/>
      <c r="AB392" s="38"/>
      <c r="AC392" s="38"/>
      <c r="AD392" s="38"/>
      <c r="AE392" s="38"/>
      <c r="AT392" s="19" t="s">
        <v>300</v>
      </c>
      <c r="AU392" s="19" t="s">
        <v>84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835</v>
      </c>
      <c r="G393" s="14"/>
      <c r="H393" s="211">
        <v>2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82</v>
      </c>
      <c r="AY393" s="209" t="s">
        <v>283</v>
      </c>
    </row>
    <row r="394" s="2" customFormat="1" ht="24.15" customHeight="1">
      <c r="A394" s="38"/>
      <c r="B394" s="181"/>
      <c r="C394" s="232" t="s">
        <v>667</v>
      </c>
      <c r="D394" s="232" t="s">
        <v>440</v>
      </c>
      <c r="E394" s="233" t="s">
        <v>668</v>
      </c>
      <c r="F394" s="234" t="s">
        <v>669</v>
      </c>
      <c r="G394" s="235" t="s">
        <v>486</v>
      </c>
      <c r="H394" s="236">
        <v>1</v>
      </c>
      <c r="I394" s="237"/>
      <c r="J394" s="238">
        <f>ROUND(I394*H394,2)</f>
        <v>0</v>
      </c>
      <c r="K394" s="234" t="s">
        <v>1</v>
      </c>
      <c r="L394" s="239"/>
      <c r="M394" s="240" t="s">
        <v>1</v>
      </c>
      <c r="N394" s="241" t="s">
        <v>40</v>
      </c>
      <c r="O394" s="77"/>
      <c r="P394" s="191">
        <f>O394*H394</f>
        <v>0</v>
      </c>
      <c r="Q394" s="191">
        <v>0.045999999999999999</v>
      </c>
      <c r="R394" s="191">
        <f>Q394*H394</f>
        <v>0.045999999999999999</v>
      </c>
      <c r="S394" s="191">
        <v>0</v>
      </c>
      <c r="T394" s="192">
        <f>S394*H394</f>
        <v>0</v>
      </c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R394" s="193" t="s">
        <v>329</v>
      </c>
      <c r="AT394" s="193" t="s">
        <v>440</v>
      </c>
      <c r="AU394" s="193" t="s">
        <v>84</v>
      </c>
      <c r="AY394" s="19" t="s">
        <v>283</v>
      </c>
      <c r="BE394" s="194">
        <f>IF(N394="základní",J394,0)</f>
        <v>0</v>
      </c>
      <c r="BF394" s="194">
        <f>IF(N394="snížená",J394,0)</f>
        <v>0</v>
      </c>
      <c r="BG394" s="194">
        <f>IF(N394="zákl. přenesená",J394,0)</f>
        <v>0</v>
      </c>
      <c r="BH394" s="194">
        <f>IF(N394="sníž. přenesená",J394,0)</f>
        <v>0</v>
      </c>
      <c r="BI394" s="194">
        <f>IF(N394="nulová",J394,0)</f>
        <v>0</v>
      </c>
      <c r="BJ394" s="19" t="s">
        <v>82</v>
      </c>
      <c r="BK394" s="194">
        <f>ROUND(I394*H394,2)</f>
        <v>0</v>
      </c>
      <c r="BL394" s="19" t="s">
        <v>96</v>
      </c>
      <c r="BM394" s="193" t="s">
        <v>670</v>
      </c>
    </row>
    <row r="395" s="2" customFormat="1">
      <c r="A395" s="38"/>
      <c r="B395" s="39"/>
      <c r="C395" s="38"/>
      <c r="D395" s="195" t="s">
        <v>290</v>
      </c>
      <c r="E395" s="38"/>
      <c r="F395" s="196" t="s">
        <v>669</v>
      </c>
      <c r="G395" s="38"/>
      <c r="H395" s="38"/>
      <c r="I395" s="197"/>
      <c r="J395" s="38"/>
      <c r="K395" s="38"/>
      <c r="L395" s="39"/>
      <c r="M395" s="198"/>
      <c r="N395" s="199"/>
      <c r="O395" s="77"/>
      <c r="P395" s="77"/>
      <c r="Q395" s="77"/>
      <c r="R395" s="77"/>
      <c r="S395" s="77"/>
      <c r="T395" s="7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9" t="s">
        <v>290</v>
      </c>
      <c r="AU395" s="19" t="s">
        <v>84</v>
      </c>
    </row>
    <row r="396" s="2" customFormat="1" ht="24.15" customHeight="1">
      <c r="A396" s="38"/>
      <c r="B396" s="181"/>
      <c r="C396" s="232" t="s">
        <v>671</v>
      </c>
      <c r="D396" s="232" t="s">
        <v>440</v>
      </c>
      <c r="E396" s="233" t="s">
        <v>672</v>
      </c>
      <c r="F396" s="234" t="s">
        <v>673</v>
      </c>
      <c r="G396" s="235" t="s">
        <v>486</v>
      </c>
      <c r="H396" s="236">
        <v>1</v>
      </c>
      <c r="I396" s="237"/>
      <c r="J396" s="238">
        <f>ROUND(I396*H396,2)</f>
        <v>0</v>
      </c>
      <c r="K396" s="234" t="s">
        <v>1</v>
      </c>
      <c r="L396" s="239"/>
      <c r="M396" s="240" t="s">
        <v>1</v>
      </c>
      <c r="N396" s="241" t="s">
        <v>40</v>
      </c>
      <c r="O396" s="77"/>
      <c r="P396" s="191">
        <f>O396*H396</f>
        <v>0</v>
      </c>
      <c r="Q396" s="191">
        <v>0.045999999999999999</v>
      </c>
      <c r="R396" s="191">
        <f>Q396*H396</f>
        <v>0.045999999999999999</v>
      </c>
      <c r="S396" s="191">
        <v>0</v>
      </c>
      <c r="T396" s="192">
        <f>S396*H396</f>
        <v>0</v>
      </c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R396" s="193" t="s">
        <v>329</v>
      </c>
      <c r="AT396" s="193" t="s">
        <v>440</v>
      </c>
      <c r="AU396" s="193" t="s">
        <v>84</v>
      </c>
      <c r="AY396" s="19" t="s">
        <v>283</v>
      </c>
      <c r="BE396" s="194">
        <f>IF(N396="základní",J396,0)</f>
        <v>0</v>
      </c>
      <c r="BF396" s="194">
        <f>IF(N396="snížená",J396,0)</f>
        <v>0</v>
      </c>
      <c r="BG396" s="194">
        <f>IF(N396="zákl. přenesená",J396,0)</f>
        <v>0</v>
      </c>
      <c r="BH396" s="194">
        <f>IF(N396="sníž. přenesená",J396,0)</f>
        <v>0</v>
      </c>
      <c r="BI396" s="194">
        <f>IF(N396="nulová",J396,0)</f>
        <v>0</v>
      </c>
      <c r="BJ396" s="19" t="s">
        <v>82</v>
      </c>
      <c r="BK396" s="194">
        <f>ROUND(I396*H396,2)</f>
        <v>0</v>
      </c>
      <c r="BL396" s="19" t="s">
        <v>96</v>
      </c>
      <c r="BM396" s="193" t="s">
        <v>674</v>
      </c>
    </row>
    <row r="397" s="2" customFormat="1">
      <c r="A397" s="38"/>
      <c r="B397" s="39"/>
      <c r="C397" s="38"/>
      <c r="D397" s="195" t="s">
        <v>290</v>
      </c>
      <c r="E397" s="38"/>
      <c r="F397" s="196" t="s">
        <v>673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290</v>
      </c>
      <c r="AU397" s="19" t="s">
        <v>84</v>
      </c>
    </row>
    <row r="398" s="12" customFormat="1" ht="22.8" customHeight="1">
      <c r="A398" s="12"/>
      <c r="B398" s="168"/>
      <c r="C398" s="12"/>
      <c r="D398" s="169" t="s">
        <v>74</v>
      </c>
      <c r="E398" s="179" t="s">
        <v>336</v>
      </c>
      <c r="F398" s="179" t="s">
        <v>675</v>
      </c>
      <c r="G398" s="12"/>
      <c r="H398" s="12"/>
      <c r="I398" s="171"/>
      <c r="J398" s="180">
        <f>BK398</f>
        <v>0</v>
      </c>
      <c r="K398" s="12"/>
      <c r="L398" s="168"/>
      <c r="M398" s="173"/>
      <c r="N398" s="174"/>
      <c r="O398" s="174"/>
      <c r="P398" s="175">
        <f>SUM(P399:P408)</f>
        <v>0</v>
      </c>
      <c r="Q398" s="174"/>
      <c r="R398" s="175">
        <f>SUM(R399:R408)</f>
        <v>0.00072000000000000005</v>
      </c>
      <c r="S398" s="174"/>
      <c r="T398" s="176">
        <f>SUM(T399:T408)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169" t="s">
        <v>82</v>
      </c>
      <c r="AT398" s="177" t="s">
        <v>74</v>
      </c>
      <c r="AU398" s="177" t="s">
        <v>82</v>
      </c>
      <c r="AY398" s="169" t="s">
        <v>283</v>
      </c>
      <c r="BK398" s="178">
        <f>SUM(BK399:BK408)</f>
        <v>0</v>
      </c>
    </row>
    <row r="399" s="2" customFormat="1" ht="24.15" customHeight="1">
      <c r="A399" s="38"/>
      <c r="B399" s="181"/>
      <c r="C399" s="182" t="s">
        <v>676</v>
      </c>
      <c r="D399" s="182" t="s">
        <v>285</v>
      </c>
      <c r="E399" s="183" t="s">
        <v>683</v>
      </c>
      <c r="F399" s="184" t="s">
        <v>684</v>
      </c>
      <c r="G399" s="185" t="s">
        <v>345</v>
      </c>
      <c r="H399" s="186">
        <v>8</v>
      </c>
      <c r="I399" s="187"/>
      <c r="J399" s="188">
        <f>ROUND(I399*H399,2)</f>
        <v>0</v>
      </c>
      <c r="K399" s="184" t="s">
        <v>294</v>
      </c>
      <c r="L399" s="39"/>
      <c r="M399" s="189" t="s">
        <v>1</v>
      </c>
      <c r="N399" s="190" t="s">
        <v>40</v>
      </c>
      <c r="O399" s="77"/>
      <c r="P399" s="191">
        <f>O399*H399</f>
        <v>0</v>
      </c>
      <c r="Q399" s="191">
        <v>9.0000000000000006E-05</v>
      </c>
      <c r="R399" s="191">
        <f>Q399*H399</f>
        <v>0.00072000000000000005</v>
      </c>
      <c r="S399" s="191">
        <v>0</v>
      </c>
      <c r="T399" s="192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3" t="s">
        <v>96</v>
      </c>
      <c r="AT399" s="193" t="s">
        <v>285</v>
      </c>
      <c r="AU399" s="193" t="s">
        <v>84</v>
      </c>
      <c r="AY399" s="19" t="s">
        <v>283</v>
      </c>
      <c r="BE399" s="194">
        <f>IF(N399="základní",J399,0)</f>
        <v>0</v>
      </c>
      <c r="BF399" s="194">
        <f>IF(N399="snížená",J399,0)</f>
        <v>0</v>
      </c>
      <c r="BG399" s="194">
        <f>IF(N399="zákl. přenesená",J399,0)</f>
        <v>0</v>
      </c>
      <c r="BH399" s="194">
        <f>IF(N399="sníž. přenesená",J399,0)</f>
        <v>0</v>
      </c>
      <c r="BI399" s="194">
        <f>IF(N399="nulová",J399,0)</f>
        <v>0</v>
      </c>
      <c r="BJ399" s="19" t="s">
        <v>82</v>
      </c>
      <c r="BK399" s="194">
        <f>ROUND(I399*H399,2)</f>
        <v>0</v>
      </c>
      <c r="BL399" s="19" t="s">
        <v>96</v>
      </c>
      <c r="BM399" s="193" t="s">
        <v>685</v>
      </c>
    </row>
    <row r="400" s="2" customFormat="1">
      <c r="A400" s="38"/>
      <c r="B400" s="39"/>
      <c r="C400" s="38"/>
      <c r="D400" s="195" t="s">
        <v>290</v>
      </c>
      <c r="E400" s="38"/>
      <c r="F400" s="196" t="s">
        <v>686</v>
      </c>
      <c r="G400" s="38"/>
      <c r="H400" s="38"/>
      <c r="I400" s="197"/>
      <c r="J400" s="38"/>
      <c r="K400" s="38"/>
      <c r="L400" s="39"/>
      <c r="M400" s="198"/>
      <c r="N400" s="199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290</v>
      </c>
      <c r="AU400" s="19" t="s">
        <v>84</v>
      </c>
    </row>
    <row r="401" s="2" customFormat="1">
      <c r="A401" s="38"/>
      <c r="B401" s="39"/>
      <c r="C401" s="38"/>
      <c r="D401" s="195" t="s">
        <v>300</v>
      </c>
      <c r="E401" s="38"/>
      <c r="F401" s="200" t="s">
        <v>318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300</v>
      </c>
      <c r="AU401" s="19" t="s">
        <v>84</v>
      </c>
    </row>
    <row r="402" s="13" customFormat="1">
      <c r="A402" s="13"/>
      <c r="B402" s="201"/>
      <c r="C402" s="13"/>
      <c r="D402" s="195" t="s">
        <v>302</v>
      </c>
      <c r="E402" s="202" t="s">
        <v>1</v>
      </c>
      <c r="F402" s="203" t="s">
        <v>687</v>
      </c>
      <c r="G402" s="13"/>
      <c r="H402" s="202" t="s">
        <v>1</v>
      </c>
      <c r="I402" s="204"/>
      <c r="J402" s="13"/>
      <c r="K402" s="13"/>
      <c r="L402" s="201"/>
      <c r="M402" s="205"/>
      <c r="N402" s="206"/>
      <c r="O402" s="206"/>
      <c r="P402" s="206"/>
      <c r="Q402" s="206"/>
      <c r="R402" s="206"/>
      <c r="S402" s="206"/>
      <c r="T402" s="207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02" t="s">
        <v>302</v>
      </c>
      <c r="AU402" s="202" t="s">
        <v>84</v>
      </c>
      <c r="AV402" s="13" t="s">
        <v>82</v>
      </c>
      <c r="AW402" s="13" t="s">
        <v>32</v>
      </c>
      <c r="AX402" s="13" t="s">
        <v>75</v>
      </c>
      <c r="AY402" s="202" t="s">
        <v>283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1421</v>
      </c>
      <c r="G403" s="14"/>
      <c r="H403" s="211">
        <v>8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14.4" customHeight="1">
      <c r="A404" s="38"/>
      <c r="B404" s="181"/>
      <c r="C404" s="182" t="s">
        <v>682</v>
      </c>
      <c r="D404" s="182" t="s">
        <v>285</v>
      </c>
      <c r="E404" s="183" t="s">
        <v>690</v>
      </c>
      <c r="F404" s="184" t="s">
        <v>691</v>
      </c>
      <c r="G404" s="185" t="s">
        <v>316</v>
      </c>
      <c r="H404" s="186">
        <v>8</v>
      </c>
      <c r="I404" s="187"/>
      <c r="J404" s="188">
        <f>ROUND(I404*H404,2)</f>
        <v>0</v>
      </c>
      <c r="K404" s="184" t="s">
        <v>1</v>
      </c>
      <c r="L404" s="39"/>
      <c r="M404" s="189" t="s">
        <v>1</v>
      </c>
      <c r="N404" s="190" t="s">
        <v>40</v>
      </c>
      <c r="O404" s="77"/>
      <c r="P404" s="191">
        <f>O404*H404</f>
        <v>0</v>
      </c>
      <c r="Q404" s="191">
        <v>0</v>
      </c>
      <c r="R404" s="191">
        <f>Q404*H404</f>
        <v>0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96</v>
      </c>
      <c r="AT404" s="193" t="s">
        <v>285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692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693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>
      <c r="A406" s="38"/>
      <c r="B406" s="39"/>
      <c r="C406" s="38"/>
      <c r="D406" s="195" t="s">
        <v>300</v>
      </c>
      <c r="E406" s="38"/>
      <c r="F406" s="200" t="s">
        <v>694</v>
      </c>
      <c r="G406" s="38"/>
      <c r="H406" s="38"/>
      <c r="I406" s="197"/>
      <c r="J406" s="38"/>
      <c r="K406" s="38"/>
      <c r="L406" s="39"/>
      <c r="M406" s="198"/>
      <c r="N406" s="199"/>
      <c r="O406" s="77"/>
      <c r="P406" s="77"/>
      <c r="Q406" s="77"/>
      <c r="R406" s="77"/>
      <c r="S406" s="77"/>
      <c r="T406" s="78"/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T406" s="19" t="s">
        <v>300</v>
      </c>
      <c r="AU406" s="19" t="s">
        <v>84</v>
      </c>
    </row>
    <row r="407" s="13" customFormat="1">
      <c r="A407" s="13"/>
      <c r="B407" s="201"/>
      <c r="C407" s="13"/>
      <c r="D407" s="195" t="s">
        <v>302</v>
      </c>
      <c r="E407" s="202" t="s">
        <v>1</v>
      </c>
      <c r="F407" s="203" t="s">
        <v>695</v>
      </c>
      <c r="G407" s="13"/>
      <c r="H407" s="202" t="s">
        <v>1</v>
      </c>
      <c r="I407" s="204"/>
      <c r="J407" s="13"/>
      <c r="K407" s="13"/>
      <c r="L407" s="201"/>
      <c r="M407" s="205"/>
      <c r="N407" s="206"/>
      <c r="O407" s="206"/>
      <c r="P407" s="206"/>
      <c r="Q407" s="206"/>
      <c r="R407" s="206"/>
      <c r="S407" s="206"/>
      <c r="T407" s="207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02" t="s">
        <v>302</v>
      </c>
      <c r="AU407" s="202" t="s">
        <v>84</v>
      </c>
      <c r="AV407" s="13" t="s">
        <v>82</v>
      </c>
      <c r="AW407" s="13" t="s">
        <v>32</v>
      </c>
      <c r="AX407" s="13" t="s">
        <v>75</v>
      </c>
      <c r="AY407" s="202" t="s">
        <v>283</v>
      </c>
    </row>
    <row r="408" s="14" customFormat="1">
      <c r="A408" s="14"/>
      <c r="B408" s="208"/>
      <c r="C408" s="14"/>
      <c r="D408" s="195" t="s">
        <v>302</v>
      </c>
      <c r="E408" s="209" t="s">
        <v>1</v>
      </c>
      <c r="F408" s="210" t="s">
        <v>329</v>
      </c>
      <c r="G408" s="14"/>
      <c r="H408" s="211">
        <v>8</v>
      </c>
      <c r="I408" s="212"/>
      <c r="J408" s="14"/>
      <c r="K408" s="14"/>
      <c r="L408" s="208"/>
      <c r="M408" s="213"/>
      <c r="N408" s="214"/>
      <c r="O408" s="214"/>
      <c r="P408" s="214"/>
      <c r="Q408" s="214"/>
      <c r="R408" s="214"/>
      <c r="S408" s="214"/>
      <c r="T408" s="215"/>
      <c r="U408" s="14"/>
      <c r="V408" s="14"/>
      <c r="W408" s="14"/>
      <c r="X408" s="14"/>
      <c r="Y408" s="14"/>
      <c r="Z408" s="14"/>
      <c r="AA408" s="14"/>
      <c r="AB408" s="14"/>
      <c r="AC408" s="14"/>
      <c r="AD408" s="14"/>
      <c r="AE408" s="14"/>
      <c r="AT408" s="209" t="s">
        <v>302</v>
      </c>
      <c r="AU408" s="209" t="s">
        <v>84</v>
      </c>
      <c r="AV408" s="14" t="s">
        <v>84</v>
      </c>
      <c r="AW408" s="14" t="s">
        <v>32</v>
      </c>
      <c r="AX408" s="14" t="s">
        <v>82</v>
      </c>
      <c r="AY408" s="209" t="s">
        <v>283</v>
      </c>
    </row>
    <row r="409" s="12" customFormat="1" ht="22.8" customHeight="1">
      <c r="A409" s="12"/>
      <c r="B409" s="168"/>
      <c r="C409" s="12"/>
      <c r="D409" s="169" t="s">
        <v>74</v>
      </c>
      <c r="E409" s="179" t="s">
        <v>696</v>
      </c>
      <c r="F409" s="179" t="s">
        <v>697</v>
      </c>
      <c r="G409" s="12"/>
      <c r="H409" s="12"/>
      <c r="I409" s="171"/>
      <c r="J409" s="180">
        <f>BK409</f>
        <v>0</v>
      </c>
      <c r="K409" s="12"/>
      <c r="L409" s="168"/>
      <c r="M409" s="173"/>
      <c r="N409" s="174"/>
      <c r="O409" s="174"/>
      <c r="P409" s="175">
        <f>SUM(P410:P428)</f>
        <v>0</v>
      </c>
      <c r="Q409" s="174"/>
      <c r="R409" s="175">
        <f>SUM(R410:R428)</f>
        <v>0</v>
      </c>
      <c r="S409" s="174"/>
      <c r="T409" s="176">
        <f>SUM(T410:T428)</f>
        <v>0</v>
      </c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R409" s="169" t="s">
        <v>82</v>
      </c>
      <c r="AT409" s="177" t="s">
        <v>74</v>
      </c>
      <c r="AU409" s="177" t="s">
        <v>82</v>
      </c>
      <c r="AY409" s="169" t="s">
        <v>283</v>
      </c>
      <c r="BK409" s="178">
        <f>SUM(BK410:BK428)</f>
        <v>0</v>
      </c>
    </row>
    <row r="410" s="2" customFormat="1" ht="14.4" customHeight="1">
      <c r="A410" s="38"/>
      <c r="B410" s="181"/>
      <c r="C410" s="182" t="s">
        <v>689</v>
      </c>
      <c r="D410" s="182" t="s">
        <v>285</v>
      </c>
      <c r="E410" s="183" t="s">
        <v>699</v>
      </c>
      <c r="F410" s="184" t="s">
        <v>700</v>
      </c>
      <c r="G410" s="185" t="s">
        <v>419</v>
      </c>
      <c r="H410" s="186">
        <v>338.60300000000001</v>
      </c>
      <c r="I410" s="187"/>
      <c r="J410" s="188">
        <f>ROUND(I410*H410,2)</f>
        <v>0</v>
      </c>
      <c r="K410" s="184" t="s">
        <v>294</v>
      </c>
      <c r="L410" s="39"/>
      <c r="M410" s="189" t="s">
        <v>1</v>
      </c>
      <c r="N410" s="190" t="s">
        <v>40</v>
      </c>
      <c r="O410" s="77"/>
      <c r="P410" s="191">
        <f>O410*H410</f>
        <v>0</v>
      </c>
      <c r="Q410" s="191">
        <v>0</v>
      </c>
      <c r="R410" s="191">
        <f>Q410*H410</f>
        <v>0</v>
      </c>
      <c r="S410" s="191">
        <v>0</v>
      </c>
      <c r="T410" s="192">
        <f>S410*H410</f>
        <v>0</v>
      </c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R410" s="193" t="s">
        <v>96</v>
      </c>
      <c r="AT410" s="193" t="s">
        <v>285</v>
      </c>
      <c r="AU410" s="193" t="s">
        <v>84</v>
      </c>
      <c r="AY410" s="19" t="s">
        <v>283</v>
      </c>
      <c r="BE410" s="194">
        <f>IF(N410="základní",J410,0)</f>
        <v>0</v>
      </c>
      <c r="BF410" s="194">
        <f>IF(N410="snížená",J410,0)</f>
        <v>0</v>
      </c>
      <c r="BG410" s="194">
        <f>IF(N410="zákl. přenesená",J410,0)</f>
        <v>0</v>
      </c>
      <c r="BH410" s="194">
        <f>IF(N410="sníž. přenesená",J410,0)</f>
        <v>0</v>
      </c>
      <c r="BI410" s="194">
        <f>IF(N410="nulová",J410,0)</f>
        <v>0</v>
      </c>
      <c r="BJ410" s="19" t="s">
        <v>82</v>
      </c>
      <c r="BK410" s="194">
        <f>ROUND(I410*H410,2)</f>
        <v>0</v>
      </c>
      <c r="BL410" s="19" t="s">
        <v>96</v>
      </c>
      <c r="BM410" s="193" t="s">
        <v>701</v>
      </c>
    </row>
    <row r="411" s="2" customFormat="1">
      <c r="A411" s="38"/>
      <c r="B411" s="39"/>
      <c r="C411" s="38"/>
      <c r="D411" s="195" t="s">
        <v>290</v>
      </c>
      <c r="E411" s="38"/>
      <c r="F411" s="196" t="s">
        <v>702</v>
      </c>
      <c r="G411" s="38"/>
      <c r="H411" s="38"/>
      <c r="I411" s="197"/>
      <c r="J411" s="38"/>
      <c r="K411" s="38"/>
      <c r="L411" s="39"/>
      <c r="M411" s="198"/>
      <c r="N411" s="199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290</v>
      </c>
      <c r="AU411" s="19" t="s">
        <v>84</v>
      </c>
    </row>
    <row r="412" s="14" customFormat="1">
      <c r="A412" s="14"/>
      <c r="B412" s="208"/>
      <c r="C412" s="14"/>
      <c r="D412" s="195" t="s">
        <v>302</v>
      </c>
      <c r="E412" s="209" t="s">
        <v>1</v>
      </c>
      <c r="F412" s="210" t="s">
        <v>1655</v>
      </c>
      <c r="G412" s="14"/>
      <c r="H412" s="211">
        <v>235.02799999999999</v>
      </c>
      <c r="I412" s="212"/>
      <c r="J412" s="14"/>
      <c r="K412" s="14"/>
      <c r="L412" s="208"/>
      <c r="M412" s="213"/>
      <c r="N412" s="214"/>
      <c r="O412" s="214"/>
      <c r="P412" s="214"/>
      <c r="Q412" s="214"/>
      <c r="R412" s="214"/>
      <c r="S412" s="214"/>
      <c r="T412" s="215"/>
      <c r="U412" s="14"/>
      <c r="V412" s="14"/>
      <c r="W412" s="14"/>
      <c r="X412" s="14"/>
      <c r="Y412" s="14"/>
      <c r="Z412" s="14"/>
      <c r="AA412" s="14"/>
      <c r="AB412" s="14"/>
      <c r="AC412" s="14"/>
      <c r="AD412" s="14"/>
      <c r="AE412" s="14"/>
      <c r="AT412" s="209" t="s">
        <v>302</v>
      </c>
      <c r="AU412" s="209" t="s">
        <v>84</v>
      </c>
      <c r="AV412" s="14" t="s">
        <v>84</v>
      </c>
      <c r="AW412" s="14" t="s">
        <v>32</v>
      </c>
      <c r="AX412" s="14" t="s">
        <v>75</v>
      </c>
      <c r="AY412" s="209" t="s">
        <v>283</v>
      </c>
    </row>
    <row r="413" s="14" customFormat="1">
      <c r="A413" s="14"/>
      <c r="B413" s="208"/>
      <c r="C413" s="14"/>
      <c r="D413" s="195" t="s">
        <v>302</v>
      </c>
      <c r="E413" s="209" t="s">
        <v>1</v>
      </c>
      <c r="F413" s="210" t="s">
        <v>1656</v>
      </c>
      <c r="G413" s="14"/>
      <c r="H413" s="211">
        <v>103.575</v>
      </c>
      <c r="I413" s="212"/>
      <c r="J413" s="14"/>
      <c r="K413" s="14"/>
      <c r="L413" s="208"/>
      <c r="M413" s="213"/>
      <c r="N413" s="214"/>
      <c r="O413" s="214"/>
      <c r="P413" s="214"/>
      <c r="Q413" s="214"/>
      <c r="R413" s="214"/>
      <c r="S413" s="214"/>
      <c r="T413" s="215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09" t="s">
        <v>302</v>
      </c>
      <c r="AU413" s="209" t="s">
        <v>84</v>
      </c>
      <c r="AV413" s="14" t="s">
        <v>84</v>
      </c>
      <c r="AW413" s="14" t="s">
        <v>32</v>
      </c>
      <c r="AX413" s="14" t="s">
        <v>75</v>
      </c>
      <c r="AY413" s="209" t="s">
        <v>283</v>
      </c>
    </row>
    <row r="414" s="15" customFormat="1">
      <c r="A414" s="15"/>
      <c r="B414" s="216"/>
      <c r="C414" s="15"/>
      <c r="D414" s="195" t="s">
        <v>302</v>
      </c>
      <c r="E414" s="217" t="s">
        <v>1</v>
      </c>
      <c r="F414" s="218" t="s">
        <v>306</v>
      </c>
      <c r="G414" s="15"/>
      <c r="H414" s="219">
        <v>338.60300000000001</v>
      </c>
      <c r="I414" s="220"/>
      <c r="J414" s="15"/>
      <c r="K414" s="15"/>
      <c r="L414" s="216"/>
      <c r="M414" s="221"/>
      <c r="N414" s="222"/>
      <c r="O414" s="222"/>
      <c r="P414" s="222"/>
      <c r="Q414" s="222"/>
      <c r="R414" s="222"/>
      <c r="S414" s="222"/>
      <c r="T414" s="223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17" t="s">
        <v>302</v>
      </c>
      <c r="AU414" s="217" t="s">
        <v>84</v>
      </c>
      <c r="AV414" s="15" t="s">
        <v>96</v>
      </c>
      <c r="AW414" s="15" t="s">
        <v>32</v>
      </c>
      <c r="AX414" s="15" t="s">
        <v>82</v>
      </c>
      <c r="AY414" s="217" t="s">
        <v>283</v>
      </c>
    </row>
    <row r="415" s="2" customFormat="1" ht="24.15" customHeight="1">
      <c r="A415" s="38"/>
      <c r="B415" s="181"/>
      <c r="C415" s="182" t="s">
        <v>698</v>
      </c>
      <c r="D415" s="182" t="s">
        <v>285</v>
      </c>
      <c r="E415" s="183" t="s">
        <v>706</v>
      </c>
      <c r="F415" s="184" t="s">
        <v>707</v>
      </c>
      <c r="G415" s="185" t="s">
        <v>419</v>
      </c>
      <c r="H415" s="186">
        <v>4740.442</v>
      </c>
      <c r="I415" s="187"/>
      <c r="J415" s="188">
        <f>ROUND(I415*H415,2)</f>
        <v>0</v>
      </c>
      <c r="K415" s="184" t="s">
        <v>294</v>
      </c>
      <c r="L415" s="39"/>
      <c r="M415" s="189" t="s">
        <v>1</v>
      </c>
      <c r="N415" s="190" t="s">
        <v>40</v>
      </c>
      <c r="O415" s="77"/>
      <c r="P415" s="191">
        <f>O415*H415</f>
        <v>0</v>
      </c>
      <c r="Q415" s="191">
        <v>0</v>
      </c>
      <c r="R415" s="191">
        <f>Q415*H415</f>
        <v>0</v>
      </c>
      <c r="S415" s="191">
        <v>0</v>
      </c>
      <c r="T415" s="192">
        <f>S415*H415</f>
        <v>0</v>
      </c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R415" s="193" t="s">
        <v>96</v>
      </c>
      <c r="AT415" s="193" t="s">
        <v>285</v>
      </c>
      <c r="AU415" s="193" t="s">
        <v>84</v>
      </c>
      <c r="AY415" s="19" t="s">
        <v>283</v>
      </c>
      <c r="BE415" s="194">
        <f>IF(N415="základní",J415,0)</f>
        <v>0</v>
      </c>
      <c r="BF415" s="194">
        <f>IF(N415="snížená",J415,0)</f>
        <v>0</v>
      </c>
      <c r="BG415" s="194">
        <f>IF(N415="zákl. přenesená",J415,0)</f>
        <v>0</v>
      </c>
      <c r="BH415" s="194">
        <f>IF(N415="sníž. přenesená",J415,0)</f>
        <v>0</v>
      </c>
      <c r="BI415" s="194">
        <f>IF(N415="nulová",J415,0)</f>
        <v>0</v>
      </c>
      <c r="BJ415" s="19" t="s">
        <v>82</v>
      </c>
      <c r="BK415" s="194">
        <f>ROUND(I415*H415,2)</f>
        <v>0</v>
      </c>
      <c r="BL415" s="19" t="s">
        <v>96</v>
      </c>
      <c r="BM415" s="193" t="s">
        <v>708</v>
      </c>
    </row>
    <row r="416" s="2" customFormat="1">
      <c r="A416" s="38"/>
      <c r="B416" s="39"/>
      <c r="C416" s="38"/>
      <c r="D416" s="195" t="s">
        <v>290</v>
      </c>
      <c r="E416" s="38"/>
      <c r="F416" s="196" t="s">
        <v>709</v>
      </c>
      <c r="G416" s="38"/>
      <c r="H416" s="38"/>
      <c r="I416" s="197"/>
      <c r="J416" s="38"/>
      <c r="K416" s="38"/>
      <c r="L416" s="39"/>
      <c r="M416" s="198"/>
      <c r="N416" s="199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290</v>
      </c>
      <c r="AU416" s="19" t="s">
        <v>84</v>
      </c>
    </row>
    <row r="417" s="14" customFormat="1">
      <c r="A417" s="14"/>
      <c r="B417" s="208"/>
      <c r="C417" s="14"/>
      <c r="D417" s="195" t="s">
        <v>302</v>
      </c>
      <c r="E417" s="209" t="s">
        <v>1</v>
      </c>
      <c r="F417" s="210" t="s">
        <v>1655</v>
      </c>
      <c r="G417" s="14"/>
      <c r="H417" s="211">
        <v>235.02799999999999</v>
      </c>
      <c r="I417" s="212"/>
      <c r="J417" s="14"/>
      <c r="K417" s="14"/>
      <c r="L417" s="208"/>
      <c r="M417" s="213"/>
      <c r="N417" s="214"/>
      <c r="O417" s="214"/>
      <c r="P417" s="214"/>
      <c r="Q417" s="214"/>
      <c r="R417" s="214"/>
      <c r="S417" s="214"/>
      <c r="T417" s="215"/>
      <c r="U417" s="14"/>
      <c r="V417" s="14"/>
      <c r="W417" s="14"/>
      <c r="X417" s="14"/>
      <c r="Y417" s="14"/>
      <c r="Z417" s="14"/>
      <c r="AA417" s="14"/>
      <c r="AB417" s="14"/>
      <c r="AC417" s="14"/>
      <c r="AD417" s="14"/>
      <c r="AE417" s="14"/>
      <c r="AT417" s="209" t="s">
        <v>302</v>
      </c>
      <c r="AU417" s="209" t="s">
        <v>84</v>
      </c>
      <c r="AV417" s="14" t="s">
        <v>84</v>
      </c>
      <c r="AW417" s="14" t="s">
        <v>32</v>
      </c>
      <c r="AX417" s="14" t="s">
        <v>75</v>
      </c>
      <c r="AY417" s="209" t="s">
        <v>283</v>
      </c>
    </row>
    <row r="418" s="14" customFormat="1">
      <c r="A418" s="14"/>
      <c r="B418" s="208"/>
      <c r="C418" s="14"/>
      <c r="D418" s="195" t="s">
        <v>302</v>
      </c>
      <c r="E418" s="209" t="s">
        <v>1</v>
      </c>
      <c r="F418" s="210" t="s">
        <v>1656</v>
      </c>
      <c r="G418" s="14"/>
      <c r="H418" s="211">
        <v>103.575</v>
      </c>
      <c r="I418" s="212"/>
      <c r="J418" s="14"/>
      <c r="K418" s="14"/>
      <c r="L418" s="208"/>
      <c r="M418" s="213"/>
      <c r="N418" s="214"/>
      <c r="O418" s="214"/>
      <c r="P418" s="214"/>
      <c r="Q418" s="214"/>
      <c r="R418" s="214"/>
      <c r="S418" s="214"/>
      <c r="T418" s="215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09" t="s">
        <v>302</v>
      </c>
      <c r="AU418" s="209" t="s">
        <v>84</v>
      </c>
      <c r="AV418" s="14" t="s">
        <v>84</v>
      </c>
      <c r="AW418" s="14" t="s">
        <v>32</v>
      </c>
      <c r="AX418" s="14" t="s">
        <v>75</v>
      </c>
      <c r="AY418" s="209" t="s">
        <v>283</v>
      </c>
    </row>
    <row r="419" s="15" customFormat="1">
      <c r="A419" s="15"/>
      <c r="B419" s="216"/>
      <c r="C419" s="15"/>
      <c r="D419" s="195" t="s">
        <v>302</v>
      </c>
      <c r="E419" s="217" t="s">
        <v>1</v>
      </c>
      <c r="F419" s="218" t="s">
        <v>306</v>
      </c>
      <c r="G419" s="15"/>
      <c r="H419" s="219">
        <v>338.60300000000001</v>
      </c>
      <c r="I419" s="220"/>
      <c r="J419" s="15"/>
      <c r="K419" s="15"/>
      <c r="L419" s="216"/>
      <c r="M419" s="221"/>
      <c r="N419" s="222"/>
      <c r="O419" s="222"/>
      <c r="P419" s="222"/>
      <c r="Q419" s="222"/>
      <c r="R419" s="222"/>
      <c r="S419" s="222"/>
      <c r="T419" s="223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T419" s="217" t="s">
        <v>302</v>
      </c>
      <c r="AU419" s="217" t="s">
        <v>84</v>
      </c>
      <c r="AV419" s="15" t="s">
        <v>96</v>
      </c>
      <c r="AW419" s="15" t="s">
        <v>32</v>
      </c>
      <c r="AX419" s="15" t="s">
        <v>82</v>
      </c>
      <c r="AY419" s="217" t="s">
        <v>283</v>
      </c>
    </row>
    <row r="420" s="14" customFormat="1">
      <c r="A420" s="14"/>
      <c r="B420" s="208"/>
      <c r="C420" s="14"/>
      <c r="D420" s="195" t="s">
        <v>302</v>
      </c>
      <c r="E420" s="14"/>
      <c r="F420" s="210" t="s">
        <v>1657</v>
      </c>
      <c r="G420" s="14"/>
      <c r="H420" s="211">
        <v>4740.442</v>
      </c>
      <c r="I420" s="212"/>
      <c r="J420" s="14"/>
      <c r="K420" s="14"/>
      <c r="L420" s="208"/>
      <c r="M420" s="213"/>
      <c r="N420" s="214"/>
      <c r="O420" s="214"/>
      <c r="P420" s="214"/>
      <c r="Q420" s="214"/>
      <c r="R420" s="214"/>
      <c r="S420" s="214"/>
      <c r="T420" s="215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09" t="s">
        <v>302</v>
      </c>
      <c r="AU420" s="209" t="s">
        <v>84</v>
      </c>
      <c r="AV420" s="14" t="s">
        <v>84</v>
      </c>
      <c r="AW420" s="14" t="s">
        <v>3</v>
      </c>
      <c r="AX420" s="14" t="s">
        <v>82</v>
      </c>
      <c r="AY420" s="209" t="s">
        <v>283</v>
      </c>
    </row>
    <row r="421" s="2" customFormat="1" ht="24.15" customHeight="1">
      <c r="A421" s="38"/>
      <c r="B421" s="181"/>
      <c r="C421" s="182" t="s">
        <v>705</v>
      </c>
      <c r="D421" s="182" t="s">
        <v>285</v>
      </c>
      <c r="E421" s="183" t="s">
        <v>712</v>
      </c>
      <c r="F421" s="184" t="s">
        <v>713</v>
      </c>
      <c r="G421" s="185" t="s">
        <v>419</v>
      </c>
      <c r="H421" s="186">
        <v>338.60300000000001</v>
      </c>
      <c r="I421" s="187"/>
      <c r="J421" s="188">
        <f>ROUND(I421*H421,2)</f>
        <v>0</v>
      </c>
      <c r="K421" s="184" t="s">
        <v>294</v>
      </c>
      <c r="L421" s="39"/>
      <c r="M421" s="189" t="s">
        <v>1</v>
      </c>
      <c r="N421" s="190" t="s">
        <v>40</v>
      </c>
      <c r="O421" s="77"/>
      <c r="P421" s="191">
        <f>O421*H421</f>
        <v>0</v>
      </c>
      <c r="Q421" s="191">
        <v>0</v>
      </c>
      <c r="R421" s="191">
        <f>Q421*H421</f>
        <v>0</v>
      </c>
      <c r="S421" s="191">
        <v>0</v>
      </c>
      <c r="T421" s="192">
        <f>S421*H421</f>
        <v>0</v>
      </c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R421" s="193" t="s">
        <v>96</v>
      </c>
      <c r="AT421" s="193" t="s">
        <v>285</v>
      </c>
      <c r="AU421" s="193" t="s">
        <v>84</v>
      </c>
      <c r="AY421" s="19" t="s">
        <v>283</v>
      </c>
      <c r="BE421" s="194">
        <f>IF(N421="základní",J421,0)</f>
        <v>0</v>
      </c>
      <c r="BF421" s="194">
        <f>IF(N421="snížená",J421,0)</f>
        <v>0</v>
      </c>
      <c r="BG421" s="194">
        <f>IF(N421="zákl. přenesená",J421,0)</f>
        <v>0</v>
      </c>
      <c r="BH421" s="194">
        <f>IF(N421="sníž. přenesená",J421,0)</f>
        <v>0</v>
      </c>
      <c r="BI421" s="194">
        <f>IF(N421="nulová",J421,0)</f>
        <v>0</v>
      </c>
      <c r="BJ421" s="19" t="s">
        <v>82</v>
      </c>
      <c r="BK421" s="194">
        <f>ROUND(I421*H421,2)</f>
        <v>0</v>
      </c>
      <c r="BL421" s="19" t="s">
        <v>96</v>
      </c>
      <c r="BM421" s="193" t="s">
        <v>714</v>
      </c>
    </row>
    <row r="422" s="2" customFormat="1">
      <c r="A422" s="38"/>
      <c r="B422" s="39"/>
      <c r="C422" s="38"/>
      <c r="D422" s="195" t="s">
        <v>290</v>
      </c>
      <c r="E422" s="38"/>
      <c r="F422" s="196" t="s">
        <v>715</v>
      </c>
      <c r="G422" s="38"/>
      <c r="H422" s="38"/>
      <c r="I422" s="197"/>
      <c r="J422" s="38"/>
      <c r="K422" s="38"/>
      <c r="L422" s="39"/>
      <c r="M422" s="198"/>
      <c r="N422" s="199"/>
      <c r="O422" s="77"/>
      <c r="P422" s="77"/>
      <c r="Q422" s="77"/>
      <c r="R422" s="77"/>
      <c r="S422" s="77"/>
      <c r="T422" s="78"/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T422" s="19" t="s">
        <v>290</v>
      </c>
      <c r="AU422" s="19" t="s">
        <v>84</v>
      </c>
    </row>
    <row r="423" s="2" customFormat="1" ht="37.8" customHeight="1">
      <c r="A423" s="38"/>
      <c r="B423" s="181"/>
      <c r="C423" s="182" t="s">
        <v>711</v>
      </c>
      <c r="D423" s="182" t="s">
        <v>285</v>
      </c>
      <c r="E423" s="183" t="s">
        <v>717</v>
      </c>
      <c r="F423" s="184" t="s">
        <v>421</v>
      </c>
      <c r="G423" s="185" t="s">
        <v>419</v>
      </c>
      <c r="H423" s="186">
        <v>235.02799999999999</v>
      </c>
      <c r="I423" s="187"/>
      <c r="J423" s="188">
        <f>ROUND(I423*H423,2)</f>
        <v>0</v>
      </c>
      <c r="K423" s="184" t="s">
        <v>294</v>
      </c>
      <c r="L423" s="39"/>
      <c r="M423" s="189" t="s">
        <v>1</v>
      </c>
      <c r="N423" s="190" t="s">
        <v>40</v>
      </c>
      <c r="O423" s="77"/>
      <c r="P423" s="191">
        <f>O423*H423</f>
        <v>0</v>
      </c>
      <c r="Q423" s="191">
        <v>0</v>
      </c>
      <c r="R423" s="191">
        <f>Q423*H423</f>
        <v>0</v>
      </c>
      <c r="S423" s="191">
        <v>0</v>
      </c>
      <c r="T423" s="192">
        <f>S423*H423</f>
        <v>0</v>
      </c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R423" s="193" t="s">
        <v>96</v>
      </c>
      <c r="AT423" s="193" t="s">
        <v>285</v>
      </c>
      <c r="AU423" s="193" t="s">
        <v>84</v>
      </c>
      <c r="AY423" s="19" t="s">
        <v>283</v>
      </c>
      <c r="BE423" s="194">
        <f>IF(N423="základní",J423,0)</f>
        <v>0</v>
      </c>
      <c r="BF423" s="194">
        <f>IF(N423="snížená",J423,0)</f>
        <v>0</v>
      </c>
      <c r="BG423" s="194">
        <f>IF(N423="zákl. přenesená",J423,0)</f>
        <v>0</v>
      </c>
      <c r="BH423" s="194">
        <f>IF(N423="sníž. přenesená",J423,0)</f>
        <v>0</v>
      </c>
      <c r="BI423" s="194">
        <f>IF(N423="nulová",J423,0)</f>
        <v>0</v>
      </c>
      <c r="BJ423" s="19" t="s">
        <v>82</v>
      </c>
      <c r="BK423" s="194">
        <f>ROUND(I423*H423,2)</f>
        <v>0</v>
      </c>
      <c r="BL423" s="19" t="s">
        <v>96</v>
      </c>
      <c r="BM423" s="193" t="s">
        <v>718</v>
      </c>
    </row>
    <row r="424" s="2" customFormat="1">
      <c r="A424" s="38"/>
      <c r="B424" s="39"/>
      <c r="C424" s="38"/>
      <c r="D424" s="195" t="s">
        <v>290</v>
      </c>
      <c r="E424" s="38"/>
      <c r="F424" s="196" t="s">
        <v>421</v>
      </c>
      <c r="G424" s="38"/>
      <c r="H424" s="38"/>
      <c r="I424" s="197"/>
      <c r="J424" s="38"/>
      <c r="K424" s="38"/>
      <c r="L424" s="39"/>
      <c r="M424" s="198"/>
      <c r="N424" s="199"/>
      <c r="O424" s="77"/>
      <c r="P424" s="77"/>
      <c r="Q424" s="77"/>
      <c r="R424" s="77"/>
      <c r="S424" s="77"/>
      <c r="T424" s="7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9" t="s">
        <v>290</v>
      </c>
      <c r="AU424" s="19" t="s">
        <v>84</v>
      </c>
    </row>
    <row r="425" s="14" customFormat="1">
      <c r="A425" s="14"/>
      <c r="B425" s="208"/>
      <c r="C425" s="14"/>
      <c r="D425" s="195" t="s">
        <v>302</v>
      </c>
      <c r="E425" s="209" t="s">
        <v>1</v>
      </c>
      <c r="F425" s="210" t="s">
        <v>1655</v>
      </c>
      <c r="G425" s="14"/>
      <c r="H425" s="211">
        <v>235.02799999999999</v>
      </c>
      <c r="I425" s="212"/>
      <c r="J425" s="14"/>
      <c r="K425" s="14"/>
      <c r="L425" s="208"/>
      <c r="M425" s="213"/>
      <c r="N425" s="214"/>
      <c r="O425" s="214"/>
      <c r="P425" s="214"/>
      <c r="Q425" s="214"/>
      <c r="R425" s="214"/>
      <c r="S425" s="214"/>
      <c r="T425" s="215"/>
      <c r="U425" s="14"/>
      <c r="V425" s="14"/>
      <c r="W425" s="14"/>
      <c r="X425" s="14"/>
      <c r="Y425" s="14"/>
      <c r="Z425" s="14"/>
      <c r="AA425" s="14"/>
      <c r="AB425" s="14"/>
      <c r="AC425" s="14"/>
      <c r="AD425" s="14"/>
      <c r="AE425" s="14"/>
      <c r="AT425" s="209" t="s">
        <v>302</v>
      </c>
      <c r="AU425" s="209" t="s">
        <v>84</v>
      </c>
      <c r="AV425" s="14" t="s">
        <v>84</v>
      </c>
      <c r="AW425" s="14" t="s">
        <v>32</v>
      </c>
      <c r="AX425" s="14" t="s">
        <v>82</v>
      </c>
      <c r="AY425" s="209" t="s">
        <v>283</v>
      </c>
    </row>
    <row r="426" s="2" customFormat="1" ht="37.8" customHeight="1">
      <c r="A426" s="38"/>
      <c r="B426" s="181"/>
      <c r="C426" s="182" t="s">
        <v>716</v>
      </c>
      <c r="D426" s="182" t="s">
        <v>285</v>
      </c>
      <c r="E426" s="183" t="s">
        <v>720</v>
      </c>
      <c r="F426" s="184" t="s">
        <v>721</v>
      </c>
      <c r="G426" s="185" t="s">
        <v>419</v>
      </c>
      <c r="H426" s="186">
        <v>103.575</v>
      </c>
      <c r="I426" s="187"/>
      <c r="J426" s="188">
        <f>ROUND(I426*H426,2)</f>
        <v>0</v>
      </c>
      <c r="K426" s="184" t="s">
        <v>294</v>
      </c>
      <c r="L426" s="39"/>
      <c r="M426" s="189" t="s">
        <v>1</v>
      </c>
      <c r="N426" s="190" t="s">
        <v>40</v>
      </c>
      <c r="O426" s="77"/>
      <c r="P426" s="191">
        <f>O426*H426</f>
        <v>0</v>
      </c>
      <c r="Q426" s="191">
        <v>0</v>
      </c>
      <c r="R426" s="191">
        <f>Q426*H426</f>
        <v>0</v>
      </c>
      <c r="S426" s="191">
        <v>0</v>
      </c>
      <c r="T426" s="192">
        <f>S426*H426</f>
        <v>0</v>
      </c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R426" s="193" t="s">
        <v>96</v>
      </c>
      <c r="AT426" s="193" t="s">
        <v>285</v>
      </c>
      <c r="AU426" s="193" t="s">
        <v>84</v>
      </c>
      <c r="AY426" s="19" t="s">
        <v>283</v>
      </c>
      <c r="BE426" s="194">
        <f>IF(N426="základní",J426,0)</f>
        <v>0</v>
      </c>
      <c r="BF426" s="194">
        <f>IF(N426="snížená",J426,0)</f>
        <v>0</v>
      </c>
      <c r="BG426" s="194">
        <f>IF(N426="zákl. přenesená",J426,0)</f>
        <v>0</v>
      </c>
      <c r="BH426" s="194">
        <f>IF(N426="sníž. přenesená",J426,0)</f>
        <v>0</v>
      </c>
      <c r="BI426" s="194">
        <f>IF(N426="nulová",J426,0)</f>
        <v>0</v>
      </c>
      <c r="BJ426" s="19" t="s">
        <v>82</v>
      </c>
      <c r="BK426" s="194">
        <f>ROUND(I426*H426,2)</f>
        <v>0</v>
      </c>
      <c r="BL426" s="19" t="s">
        <v>96</v>
      </c>
      <c r="BM426" s="193" t="s">
        <v>722</v>
      </c>
    </row>
    <row r="427" s="2" customFormat="1">
      <c r="A427" s="38"/>
      <c r="B427" s="39"/>
      <c r="C427" s="38"/>
      <c r="D427" s="195" t="s">
        <v>290</v>
      </c>
      <c r="E427" s="38"/>
      <c r="F427" s="196" t="s">
        <v>721</v>
      </c>
      <c r="G427" s="38"/>
      <c r="H427" s="38"/>
      <c r="I427" s="197"/>
      <c r="J427" s="38"/>
      <c r="K427" s="38"/>
      <c r="L427" s="39"/>
      <c r="M427" s="198"/>
      <c r="N427" s="199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290</v>
      </c>
      <c r="AU427" s="19" t="s">
        <v>84</v>
      </c>
    </row>
    <row r="428" s="14" customFormat="1">
      <c r="A428" s="14"/>
      <c r="B428" s="208"/>
      <c r="C428" s="14"/>
      <c r="D428" s="195" t="s">
        <v>302</v>
      </c>
      <c r="E428" s="209" t="s">
        <v>1</v>
      </c>
      <c r="F428" s="210" t="s">
        <v>1656</v>
      </c>
      <c r="G428" s="14"/>
      <c r="H428" s="211">
        <v>103.575</v>
      </c>
      <c r="I428" s="212"/>
      <c r="J428" s="14"/>
      <c r="K428" s="14"/>
      <c r="L428" s="208"/>
      <c r="M428" s="213"/>
      <c r="N428" s="214"/>
      <c r="O428" s="214"/>
      <c r="P428" s="214"/>
      <c r="Q428" s="214"/>
      <c r="R428" s="214"/>
      <c r="S428" s="214"/>
      <c r="T428" s="215"/>
      <c r="U428" s="14"/>
      <c r="V428" s="14"/>
      <c r="W428" s="14"/>
      <c r="X428" s="14"/>
      <c r="Y428" s="14"/>
      <c r="Z428" s="14"/>
      <c r="AA428" s="14"/>
      <c r="AB428" s="14"/>
      <c r="AC428" s="14"/>
      <c r="AD428" s="14"/>
      <c r="AE428" s="14"/>
      <c r="AT428" s="209" t="s">
        <v>302</v>
      </c>
      <c r="AU428" s="209" t="s">
        <v>84</v>
      </c>
      <c r="AV428" s="14" t="s">
        <v>84</v>
      </c>
      <c r="AW428" s="14" t="s">
        <v>32</v>
      </c>
      <c r="AX428" s="14" t="s">
        <v>82</v>
      </c>
      <c r="AY428" s="209" t="s">
        <v>283</v>
      </c>
    </row>
    <row r="429" s="12" customFormat="1" ht="22.8" customHeight="1">
      <c r="A429" s="12"/>
      <c r="B429" s="168"/>
      <c r="C429" s="12"/>
      <c r="D429" s="169" t="s">
        <v>74</v>
      </c>
      <c r="E429" s="179" t="s">
        <v>723</v>
      </c>
      <c r="F429" s="179" t="s">
        <v>724</v>
      </c>
      <c r="G429" s="12"/>
      <c r="H429" s="12"/>
      <c r="I429" s="171"/>
      <c r="J429" s="180">
        <f>BK429</f>
        <v>0</v>
      </c>
      <c r="K429" s="12"/>
      <c r="L429" s="168"/>
      <c r="M429" s="173"/>
      <c r="N429" s="174"/>
      <c r="O429" s="174"/>
      <c r="P429" s="175">
        <f>SUM(P430:P433)</f>
        <v>0</v>
      </c>
      <c r="Q429" s="174"/>
      <c r="R429" s="175">
        <f>SUM(R430:R433)</f>
        <v>0</v>
      </c>
      <c r="S429" s="174"/>
      <c r="T429" s="176">
        <f>SUM(T430:T433)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169" t="s">
        <v>82</v>
      </c>
      <c r="AT429" s="177" t="s">
        <v>74</v>
      </c>
      <c r="AU429" s="177" t="s">
        <v>82</v>
      </c>
      <c r="AY429" s="169" t="s">
        <v>283</v>
      </c>
      <c r="BK429" s="178">
        <f>SUM(BK430:BK433)</f>
        <v>0</v>
      </c>
    </row>
    <row r="430" s="2" customFormat="1" ht="24.15" customHeight="1">
      <c r="A430" s="38"/>
      <c r="B430" s="181"/>
      <c r="C430" s="182" t="s">
        <v>719</v>
      </c>
      <c r="D430" s="182" t="s">
        <v>285</v>
      </c>
      <c r="E430" s="183" t="s">
        <v>726</v>
      </c>
      <c r="F430" s="184" t="s">
        <v>727</v>
      </c>
      <c r="G430" s="185" t="s">
        <v>419</v>
      </c>
      <c r="H430" s="186">
        <v>50.186</v>
      </c>
      <c r="I430" s="187"/>
      <c r="J430" s="188">
        <f>ROUND(I430*H430,2)</f>
        <v>0</v>
      </c>
      <c r="K430" s="184" t="s">
        <v>294</v>
      </c>
      <c r="L430" s="39"/>
      <c r="M430" s="189" t="s">
        <v>1</v>
      </c>
      <c r="N430" s="190" t="s">
        <v>40</v>
      </c>
      <c r="O430" s="77"/>
      <c r="P430" s="191">
        <f>O430*H430</f>
        <v>0</v>
      </c>
      <c r="Q430" s="191">
        <v>0</v>
      </c>
      <c r="R430" s="191">
        <f>Q430*H430</f>
        <v>0</v>
      </c>
      <c r="S430" s="191">
        <v>0</v>
      </c>
      <c r="T430" s="192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3" t="s">
        <v>96</v>
      </c>
      <c r="AT430" s="193" t="s">
        <v>285</v>
      </c>
      <c r="AU430" s="193" t="s">
        <v>84</v>
      </c>
      <c r="AY430" s="19" t="s">
        <v>283</v>
      </c>
      <c r="BE430" s="194">
        <f>IF(N430="základní",J430,0)</f>
        <v>0</v>
      </c>
      <c r="BF430" s="194">
        <f>IF(N430="snížená",J430,0)</f>
        <v>0</v>
      </c>
      <c r="BG430" s="194">
        <f>IF(N430="zákl. přenesená",J430,0)</f>
        <v>0</v>
      </c>
      <c r="BH430" s="194">
        <f>IF(N430="sníž. přenesená",J430,0)</f>
        <v>0</v>
      </c>
      <c r="BI430" s="194">
        <f>IF(N430="nulová",J430,0)</f>
        <v>0</v>
      </c>
      <c r="BJ430" s="19" t="s">
        <v>82</v>
      </c>
      <c r="BK430" s="194">
        <f>ROUND(I430*H430,2)</f>
        <v>0</v>
      </c>
      <c r="BL430" s="19" t="s">
        <v>96</v>
      </c>
      <c r="BM430" s="193" t="s">
        <v>728</v>
      </c>
    </row>
    <row r="431" s="2" customFormat="1">
      <c r="A431" s="38"/>
      <c r="B431" s="39"/>
      <c r="C431" s="38"/>
      <c r="D431" s="195" t="s">
        <v>290</v>
      </c>
      <c r="E431" s="38"/>
      <c r="F431" s="196" t="s">
        <v>729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290</v>
      </c>
      <c r="AU431" s="19" t="s">
        <v>84</v>
      </c>
    </row>
    <row r="432" s="13" customFormat="1">
      <c r="A432" s="13"/>
      <c r="B432" s="201"/>
      <c r="C432" s="13"/>
      <c r="D432" s="195" t="s">
        <v>302</v>
      </c>
      <c r="E432" s="202" t="s">
        <v>1</v>
      </c>
      <c r="F432" s="203" t="s">
        <v>730</v>
      </c>
      <c r="G432" s="13"/>
      <c r="H432" s="202" t="s">
        <v>1</v>
      </c>
      <c r="I432" s="204"/>
      <c r="J432" s="13"/>
      <c r="K432" s="13"/>
      <c r="L432" s="201"/>
      <c r="M432" s="205"/>
      <c r="N432" s="206"/>
      <c r="O432" s="206"/>
      <c r="P432" s="206"/>
      <c r="Q432" s="206"/>
      <c r="R432" s="206"/>
      <c r="S432" s="206"/>
      <c r="T432" s="20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02" t="s">
        <v>302</v>
      </c>
      <c r="AU432" s="202" t="s">
        <v>84</v>
      </c>
      <c r="AV432" s="13" t="s">
        <v>82</v>
      </c>
      <c r="AW432" s="13" t="s">
        <v>32</v>
      </c>
      <c r="AX432" s="13" t="s">
        <v>75</v>
      </c>
      <c r="AY432" s="202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1658</v>
      </c>
      <c r="G433" s="14"/>
      <c r="H433" s="211">
        <v>50.186</v>
      </c>
      <c r="I433" s="212"/>
      <c r="J433" s="14"/>
      <c r="K433" s="14"/>
      <c r="L433" s="208"/>
      <c r="M433" s="242"/>
      <c r="N433" s="243"/>
      <c r="O433" s="243"/>
      <c r="P433" s="243"/>
      <c r="Q433" s="243"/>
      <c r="R433" s="243"/>
      <c r="S433" s="243"/>
      <c r="T433" s="24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82</v>
      </c>
      <c r="AY433" s="209" t="s">
        <v>283</v>
      </c>
    </row>
    <row r="434" s="2" customFormat="1" ht="6.96" customHeight="1">
      <c r="A434" s="38"/>
      <c r="B434" s="60"/>
      <c r="C434" s="61"/>
      <c r="D434" s="61"/>
      <c r="E434" s="61"/>
      <c r="F434" s="61"/>
      <c r="G434" s="61"/>
      <c r="H434" s="61"/>
      <c r="I434" s="61"/>
      <c r="J434" s="61"/>
      <c r="K434" s="61"/>
      <c r="L434" s="39"/>
      <c r="M434" s="38"/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</row>
  </sheetData>
  <autoFilter ref="C131:K433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1659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ROUND((SUM(BE132:BE384)),  2)</f>
        <v>0</v>
      </c>
      <c r="G37" s="38"/>
      <c r="H37" s="38"/>
      <c r="I37" s="138">
        <v>0.20999999999999999</v>
      </c>
      <c r="J37" s="137">
        <f>ROUND(((SUM(BE132:BE384))*I37),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ROUND((SUM(BF132:BF384)),  2)</f>
        <v>0</v>
      </c>
      <c r="G38" s="38"/>
      <c r="H38" s="38"/>
      <c r="I38" s="138">
        <v>0.14999999999999999</v>
      </c>
      <c r="J38" s="137">
        <f>ROUND(((SUM(BF132:BF384))*I38),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ROUND((SUM(BG132:BG384)),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ROUND((SUM(BH132:BH384)),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ROUND((SUM(BI132:BI384)),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00001 - DSO 01.3.1a Kanalizační odbočení Stoky D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J347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J360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J380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00001 - DSO 01.3.1a Kanalizační odbočení Stoky D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578.0459006000001</v>
      </c>
      <c r="S132" s="90"/>
      <c r="T132" s="166">
        <f>T133</f>
        <v>186.92622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P134+P257+P262+P283+P295+P347+P360+P380</f>
        <v>0</v>
      </c>
      <c r="Q133" s="174"/>
      <c r="R133" s="175">
        <f>R134+R257+R262+R283+R295+R347+R360+R380</f>
        <v>578.0459006000001</v>
      </c>
      <c r="S133" s="174"/>
      <c r="T133" s="176">
        <f>T134+T257+T262+T283+T295+T347+T360+T380</f>
        <v>186.92622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BK134+BK257+BK262+BK283+BK295+BK347+BK360+BK380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535.87165960000004</v>
      </c>
      <c r="S134" s="174"/>
      <c r="T134" s="176">
        <f>SUM(T135:T256)</f>
        <v>186.92622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148.59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86.182199999999995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148.59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86.182199999999995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148.59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14.561820000000001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1660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1661</v>
      </c>
      <c r="G144" s="14"/>
      <c r="H144" s="211">
        <v>150.09999999999999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1662</v>
      </c>
      <c r="G145" s="14"/>
      <c r="H145" s="211">
        <v>15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165.09999999999999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1663</v>
      </c>
      <c r="G147" s="14"/>
      <c r="H147" s="211">
        <v>148.59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45.030000000000001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1660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1664</v>
      </c>
      <c r="G152" s="14"/>
      <c r="H152" s="211">
        <v>45.030000000000001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151.59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1665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1666</v>
      </c>
      <c r="G157" s="14"/>
      <c r="H157" s="211">
        <v>236.40799999999999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1667</v>
      </c>
      <c r="G158" s="14"/>
      <c r="H158" s="211">
        <v>35.25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1668</v>
      </c>
      <c r="G160" s="14"/>
      <c r="H160" s="211">
        <v>31.521000000000001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303.17900000000003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1669</v>
      </c>
      <c r="G162" s="14"/>
      <c r="H162" s="211">
        <v>151.59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151.59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1665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60.636000000000003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1670</v>
      </c>
      <c r="G169" s="14"/>
      <c r="H169" s="211">
        <v>60.636000000000003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660.44000000000005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0.38965960000000005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1660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1671</v>
      </c>
      <c r="G173" s="14"/>
      <c r="H173" s="211">
        <v>660.44000000000005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660.44000000000005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307.68299999999999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1672</v>
      </c>
      <c r="G179" s="14"/>
      <c r="H179" s="211">
        <v>303.18000000000001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1673</v>
      </c>
      <c r="G181" s="14"/>
      <c r="H181" s="211">
        <v>4.5030000000000001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307.68299999999999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27.768999999999998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1538.415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1674</v>
      </c>
      <c r="G187" s="14"/>
      <c r="H187" s="211">
        <v>1538.415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138.845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1675</v>
      </c>
      <c r="G190" s="14"/>
      <c r="H190" s="211">
        <v>138.845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27.768999999999998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1673</v>
      </c>
      <c r="G194" s="14"/>
      <c r="H194" s="211">
        <v>4.5030000000000001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75</v>
      </c>
      <c r="AY194" s="209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4.5030000000000001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1676</v>
      </c>
      <c r="G197" s="14"/>
      <c r="H197" s="211">
        <v>23.265999999999998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23.265999999999998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27.768999999999998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165.09999999999999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1677</v>
      </c>
      <c r="G203" s="14"/>
      <c r="H203" s="211">
        <v>150.09999999999999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1662</v>
      </c>
      <c r="G204" s="14"/>
      <c r="H204" s="211">
        <v>15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165.09999999999999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503.84500000000003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1678</v>
      </c>
      <c r="G209" s="14"/>
      <c r="H209" s="211">
        <v>307.68299999999999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1679</v>
      </c>
      <c r="G211" s="14"/>
      <c r="H211" s="211">
        <v>-27.768999999999998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279.91399999999999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1680</v>
      </c>
      <c r="G213" s="14"/>
      <c r="H213" s="211">
        <v>503.84500000000003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223.46199999999999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1672</v>
      </c>
      <c r="G217" s="14"/>
      <c r="H217" s="211">
        <v>303.18000000000001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1681</v>
      </c>
      <c r="G219" s="14"/>
      <c r="H219" s="211">
        <v>-67.545000000000002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1682</v>
      </c>
      <c r="G221" s="14"/>
      <c r="H221" s="211">
        <v>-22.510000000000002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1683</v>
      </c>
      <c r="G223" s="14"/>
      <c r="H223" s="211">
        <v>-5.4199999999999999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1684</v>
      </c>
      <c r="G224" s="14"/>
      <c r="H224" s="211">
        <v>-9.1389999999999993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1685</v>
      </c>
      <c r="G225" s="14"/>
      <c r="H225" s="211">
        <v>-34.539999999999999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1686</v>
      </c>
      <c r="G227" s="14"/>
      <c r="H227" s="211">
        <v>59.436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223.46200000000002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400.392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400.392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1687</v>
      </c>
      <c r="G233" s="14"/>
      <c r="H233" s="211">
        <v>223.46199999999999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223.46199999999999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1676</v>
      </c>
      <c r="G236" s="14"/>
      <c r="H236" s="211">
        <v>23.265999999999998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23.265999999999998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1688</v>
      </c>
      <c r="G238" s="14"/>
      <c r="H238" s="211">
        <v>200.196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1689</v>
      </c>
      <c r="G239" s="14"/>
      <c r="H239" s="211">
        <v>400.392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67.545000000000002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1690</v>
      </c>
      <c r="G243" s="14"/>
      <c r="H243" s="211">
        <v>67.545000000000002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135.09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135.09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1691</v>
      </c>
      <c r="G246" s="14"/>
      <c r="H246" s="211">
        <v>135.09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45.030000000000001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45.030000000000001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1664</v>
      </c>
      <c r="G253" s="14"/>
      <c r="H253" s="211">
        <v>45.030000000000001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535.48199999999997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1692</v>
      </c>
      <c r="G256" s="14"/>
      <c r="H256" s="211">
        <v>535.48199999999997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30.723969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150.09999999999999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30.723969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1693</v>
      </c>
      <c r="G261" s="14"/>
      <c r="H261" s="211">
        <v>150.09999999999999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15.01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1694</v>
      </c>
      <c r="G266" s="14"/>
      <c r="H266" s="211">
        <v>15.01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7.5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1660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1695</v>
      </c>
      <c r="G271" s="14"/>
      <c r="H271" s="211">
        <v>3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1696</v>
      </c>
      <c r="G273" s="14"/>
      <c r="H273" s="211">
        <v>4.5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7.5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5.4199999999999999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1695</v>
      </c>
      <c r="G279" s="14"/>
      <c r="H279" s="211">
        <v>3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1697</v>
      </c>
      <c r="G281" s="14"/>
      <c r="H281" s="211">
        <v>2.4199999999999999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5.4199999999999999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148.59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148.59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148.59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148.59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1660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1698</v>
      </c>
      <c r="G294" s="14"/>
      <c r="H294" s="211">
        <v>148.59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SUM(P296:P346)</f>
        <v>0</v>
      </c>
      <c r="Q295" s="174"/>
      <c r="R295" s="175">
        <f>SUM(R296:R346)</f>
        <v>11.450271999999998</v>
      </c>
      <c r="S295" s="174"/>
      <c r="T295" s="176">
        <f>SUM(T296:T346)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SUM(BK296:BK346)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150.09999999999999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0.63342199999999993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1660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1693</v>
      </c>
      <c r="G299" s="14"/>
      <c r="H299" s="211">
        <v>150.09999999999999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153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1699</v>
      </c>
      <c r="G304" s="14"/>
      <c r="H304" s="211">
        <v>47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1139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838</v>
      </c>
      <c r="G306" s="14"/>
      <c r="H306" s="211">
        <v>6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6" customFormat="1">
      <c r="A307" s="16"/>
      <c r="B307" s="224"/>
      <c r="C307" s="16"/>
      <c r="D307" s="195" t="s">
        <v>302</v>
      </c>
      <c r="E307" s="225" t="s">
        <v>1</v>
      </c>
      <c r="F307" s="226" t="s">
        <v>374</v>
      </c>
      <c r="G307" s="16"/>
      <c r="H307" s="227">
        <v>53</v>
      </c>
      <c r="I307" s="228"/>
      <c r="J307" s="16"/>
      <c r="K307" s="16"/>
      <c r="L307" s="224"/>
      <c r="M307" s="229"/>
      <c r="N307" s="230"/>
      <c r="O307" s="230"/>
      <c r="P307" s="230"/>
      <c r="Q307" s="230"/>
      <c r="R307" s="230"/>
      <c r="S307" s="230"/>
      <c r="T307" s="231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T307" s="225" t="s">
        <v>302</v>
      </c>
      <c r="AU307" s="225" t="s">
        <v>84</v>
      </c>
      <c r="AV307" s="16" t="s">
        <v>91</v>
      </c>
      <c r="AW307" s="16" t="s">
        <v>32</v>
      </c>
      <c r="AX307" s="16" t="s">
        <v>75</v>
      </c>
      <c r="AY307" s="225" t="s">
        <v>283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1141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1700</v>
      </c>
      <c r="G309" s="14"/>
      <c r="H309" s="211">
        <v>100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5" customFormat="1">
      <c r="A310" s="15"/>
      <c r="B310" s="216"/>
      <c r="C310" s="15"/>
      <c r="D310" s="195" t="s">
        <v>302</v>
      </c>
      <c r="E310" s="217" t="s">
        <v>1</v>
      </c>
      <c r="F310" s="218" t="s">
        <v>306</v>
      </c>
      <c r="G310" s="15"/>
      <c r="H310" s="219">
        <v>153</v>
      </c>
      <c r="I310" s="220"/>
      <c r="J310" s="15"/>
      <c r="K310" s="15"/>
      <c r="L310" s="216"/>
      <c r="M310" s="221"/>
      <c r="N310" s="222"/>
      <c r="O310" s="222"/>
      <c r="P310" s="222"/>
      <c r="Q310" s="222"/>
      <c r="R310" s="222"/>
      <c r="S310" s="222"/>
      <c r="T310" s="223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17" t="s">
        <v>302</v>
      </c>
      <c r="AU310" s="217" t="s">
        <v>84</v>
      </c>
      <c r="AV310" s="15" t="s">
        <v>96</v>
      </c>
      <c r="AW310" s="15" t="s">
        <v>32</v>
      </c>
      <c r="AX310" s="15" t="s">
        <v>82</v>
      </c>
      <c r="AY310" s="217" t="s">
        <v>283</v>
      </c>
    </row>
    <row r="311" s="2" customFormat="1" ht="14.4" customHeight="1">
      <c r="A311" s="38"/>
      <c r="B311" s="181"/>
      <c r="C311" s="232" t="s">
        <v>498</v>
      </c>
      <c r="D311" s="232" t="s">
        <v>440</v>
      </c>
      <c r="E311" s="233" t="s">
        <v>1143</v>
      </c>
      <c r="F311" s="234" t="s">
        <v>1144</v>
      </c>
      <c r="G311" s="235" t="s">
        <v>486</v>
      </c>
      <c r="H311" s="236">
        <v>53</v>
      </c>
      <c r="I311" s="237"/>
      <c r="J311" s="238">
        <f>ROUND(I311*H311,2)</f>
        <v>0</v>
      </c>
      <c r="K311" s="234" t="s">
        <v>294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0.034450000000000001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1146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232" t="s">
        <v>502</v>
      </c>
      <c r="D313" s="232" t="s">
        <v>440</v>
      </c>
      <c r="E313" s="233" t="s">
        <v>1147</v>
      </c>
      <c r="F313" s="234" t="s">
        <v>1148</v>
      </c>
      <c r="G313" s="235" t="s">
        <v>486</v>
      </c>
      <c r="H313" s="236">
        <v>100</v>
      </c>
      <c r="I313" s="237"/>
      <c r="J313" s="238">
        <f>ROUND(I313*H313,2)</f>
        <v>0</v>
      </c>
      <c r="K313" s="234" t="s">
        <v>1</v>
      </c>
      <c r="L313" s="239"/>
      <c r="M313" s="240" t="s">
        <v>1</v>
      </c>
      <c r="N313" s="241" t="s">
        <v>40</v>
      </c>
      <c r="O313" s="77"/>
      <c r="P313" s="191">
        <f>O313*H313</f>
        <v>0</v>
      </c>
      <c r="Q313" s="191">
        <v>0.00064999999999999997</v>
      </c>
      <c r="R313" s="191">
        <f>Q313*H313</f>
        <v>0.065000000000000002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329</v>
      </c>
      <c r="AT313" s="193" t="s">
        <v>440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1149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1148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 ht="14.4" customHeight="1">
      <c r="A315" s="38"/>
      <c r="B315" s="181"/>
      <c r="C315" s="182" t="s">
        <v>506</v>
      </c>
      <c r="D315" s="182" t="s">
        <v>285</v>
      </c>
      <c r="E315" s="183" t="s">
        <v>1150</v>
      </c>
      <c r="F315" s="184" t="s">
        <v>1151</v>
      </c>
      <c r="G315" s="185" t="s">
        <v>486</v>
      </c>
      <c r="H315" s="186">
        <v>50</v>
      </c>
      <c r="I315" s="187"/>
      <c r="J315" s="188">
        <f>ROUND(I315*H315,2)</f>
        <v>0</v>
      </c>
      <c r="K315" s="184" t="s">
        <v>294</v>
      </c>
      <c r="L315" s="39"/>
      <c r="M315" s="189" t="s">
        <v>1</v>
      </c>
      <c r="N315" s="190" t="s">
        <v>40</v>
      </c>
      <c r="O315" s="77"/>
      <c r="P315" s="191">
        <f>O315*H315</f>
        <v>0</v>
      </c>
      <c r="Q315" s="191">
        <v>0</v>
      </c>
      <c r="R315" s="191">
        <f>Q315*H315</f>
        <v>0</v>
      </c>
      <c r="S315" s="191">
        <v>0</v>
      </c>
      <c r="T315" s="192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3" t="s">
        <v>96</v>
      </c>
      <c r="AT315" s="193" t="s">
        <v>285</v>
      </c>
      <c r="AU315" s="193" t="s">
        <v>84</v>
      </c>
      <c r="AY315" s="19" t="s">
        <v>283</v>
      </c>
      <c r="BE315" s="194">
        <f>IF(N315="základní",J315,0)</f>
        <v>0</v>
      </c>
      <c r="BF315" s="194">
        <f>IF(N315="snížená",J315,0)</f>
        <v>0</v>
      </c>
      <c r="BG315" s="194">
        <f>IF(N315="zákl. přenesená",J315,0)</f>
        <v>0</v>
      </c>
      <c r="BH315" s="194">
        <f>IF(N315="sníž. přenesená",J315,0)</f>
        <v>0</v>
      </c>
      <c r="BI315" s="194">
        <f>IF(N315="nulová",J315,0)</f>
        <v>0</v>
      </c>
      <c r="BJ315" s="19" t="s">
        <v>82</v>
      </c>
      <c r="BK315" s="194">
        <f>ROUND(I315*H315,2)</f>
        <v>0</v>
      </c>
      <c r="BL315" s="19" t="s">
        <v>96</v>
      </c>
      <c r="BM315" s="193" t="s">
        <v>1152</v>
      </c>
    </row>
    <row r="316" s="2" customFormat="1">
      <c r="A316" s="38"/>
      <c r="B316" s="39"/>
      <c r="C316" s="38"/>
      <c r="D316" s="195" t="s">
        <v>290</v>
      </c>
      <c r="E316" s="38"/>
      <c r="F316" s="196" t="s">
        <v>1153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290</v>
      </c>
      <c r="AU316" s="19" t="s">
        <v>84</v>
      </c>
    </row>
    <row r="317" s="2" customFormat="1">
      <c r="A317" s="38"/>
      <c r="B317" s="39"/>
      <c r="C317" s="38"/>
      <c r="D317" s="195" t="s">
        <v>300</v>
      </c>
      <c r="E317" s="38"/>
      <c r="F317" s="200" t="s">
        <v>1660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300</v>
      </c>
      <c r="AU317" s="19" t="s">
        <v>84</v>
      </c>
    </row>
    <row r="318" s="13" customFormat="1">
      <c r="A318" s="13"/>
      <c r="B318" s="201"/>
      <c r="C318" s="13"/>
      <c r="D318" s="195" t="s">
        <v>302</v>
      </c>
      <c r="E318" s="202" t="s">
        <v>1</v>
      </c>
      <c r="F318" s="203" t="s">
        <v>1154</v>
      </c>
      <c r="G318" s="13"/>
      <c r="H318" s="202" t="s">
        <v>1</v>
      </c>
      <c r="I318" s="204"/>
      <c r="J318" s="13"/>
      <c r="K318" s="13"/>
      <c r="L318" s="201"/>
      <c r="M318" s="205"/>
      <c r="N318" s="206"/>
      <c r="O318" s="206"/>
      <c r="P318" s="206"/>
      <c r="Q318" s="206"/>
      <c r="R318" s="206"/>
      <c r="S318" s="206"/>
      <c r="T318" s="207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02" t="s">
        <v>302</v>
      </c>
      <c r="AU318" s="202" t="s">
        <v>84</v>
      </c>
      <c r="AV318" s="13" t="s">
        <v>82</v>
      </c>
      <c r="AW318" s="13" t="s">
        <v>32</v>
      </c>
      <c r="AX318" s="13" t="s">
        <v>75</v>
      </c>
      <c r="AY318" s="202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582</v>
      </c>
      <c r="G319" s="14"/>
      <c r="H319" s="211">
        <v>50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2" customFormat="1" ht="14.4" customHeight="1">
      <c r="A320" s="38"/>
      <c r="B320" s="181"/>
      <c r="C320" s="232" t="s">
        <v>511</v>
      </c>
      <c r="D320" s="232" t="s">
        <v>440</v>
      </c>
      <c r="E320" s="233" t="s">
        <v>1155</v>
      </c>
      <c r="F320" s="234" t="s">
        <v>1156</v>
      </c>
      <c r="G320" s="235" t="s">
        <v>486</v>
      </c>
      <c r="H320" s="236">
        <v>50</v>
      </c>
      <c r="I320" s="237"/>
      <c r="J320" s="238">
        <f>ROUND(I320*H320,2)</f>
        <v>0</v>
      </c>
      <c r="K320" s="234" t="s">
        <v>294</v>
      </c>
      <c r="L320" s="239"/>
      <c r="M320" s="240" t="s">
        <v>1</v>
      </c>
      <c r="N320" s="241" t="s">
        <v>40</v>
      </c>
      <c r="O320" s="77"/>
      <c r="P320" s="191">
        <f>O320*H320</f>
        <v>0</v>
      </c>
      <c r="Q320" s="191">
        <v>0.00029</v>
      </c>
      <c r="R320" s="191">
        <f>Q320*H320</f>
        <v>0.014500000000000001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329</v>
      </c>
      <c r="AT320" s="193" t="s">
        <v>440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1156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515</v>
      </c>
      <c r="D322" s="182" t="s">
        <v>285</v>
      </c>
      <c r="E322" s="183" t="s">
        <v>777</v>
      </c>
      <c r="F322" s="184" t="s">
        <v>1158</v>
      </c>
      <c r="G322" s="185" t="s">
        <v>345</v>
      </c>
      <c r="H322" s="186">
        <v>150.09999999999999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1159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780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>
      <c r="A324" s="38"/>
      <c r="B324" s="39"/>
      <c r="C324" s="38"/>
      <c r="D324" s="195" t="s">
        <v>300</v>
      </c>
      <c r="E324" s="38"/>
      <c r="F324" s="200" t="s">
        <v>588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300</v>
      </c>
      <c r="AU324" s="19" t="s">
        <v>84</v>
      </c>
    </row>
    <row r="325" s="2" customFormat="1" ht="24.15" customHeight="1">
      <c r="A325" s="38"/>
      <c r="B325" s="181"/>
      <c r="C325" s="182" t="s">
        <v>522</v>
      </c>
      <c r="D325" s="182" t="s">
        <v>285</v>
      </c>
      <c r="E325" s="183" t="s">
        <v>1160</v>
      </c>
      <c r="F325" s="184" t="s">
        <v>1161</v>
      </c>
      <c r="G325" s="185" t="s">
        <v>486</v>
      </c>
      <c r="H325" s="186">
        <v>30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0.058029999999999998</v>
      </c>
      <c r="R325" s="191">
        <f>Q325*H325</f>
        <v>1.7408999999999999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1162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1163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>
      <c r="A327" s="38"/>
      <c r="B327" s="39"/>
      <c r="C327" s="38"/>
      <c r="D327" s="195" t="s">
        <v>300</v>
      </c>
      <c r="E327" s="38"/>
      <c r="F327" s="200" t="s">
        <v>1660</v>
      </c>
      <c r="G327" s="38"/>
      <c r="H327" s="38"/>
      <c r="I327" s="197"/>
      <c r="J327" s="38"/>
      <c r="K327" s="38"/>
      <c r="L327" s="39"/>
      <c r="M327" s="198"/>
      <c r="N327" s="199"/>
      <c r="O327" s="77"/>
      <c r="P327" s="77"/>
      <c r="Q327" s="77"/>
      <c r="R327" s="77"/>
      <c r="S327" s="77"/>
      <c r="T327" s="7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T327" s="19" t="s">
        <v>300</v>
      </c>
      <c r="AU327" s="19" t="s">
        <v>84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477</v>
      </c>
      <c r="G328" s="14"/>
      <c r="H328" s="211">
        <v>30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82</v>
      </c>
      <c r="AY328" s="209" t="s">
        <v>283</v>
      </c>
    </row>
    <row r="329" s="2" customFormat="1" ht="24.15" customHeight="1">
      <c r="A329" s="38"/>
      <c r="B329" s="181"/>
      <c r="C329" s="182" t="s">
        <v>527</v>
      </c>
      <c r="D329" s="182" t="s">
        <v>285</v>
      </c>
      <c r="E329" s="183" t="s">
        <v>1164</v>
      </c>
      <c r="F329" s="184" t="s">
        <v>1165</v>
      </c>
      <c r="G329" s="185" t="s">
        <v>486</v>
      </c>
      <c r="H329" s="186">
        <v>30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0.01136</v>
      </c>
      <c r="R329" s="191">
        <f>Q329*H329</f>
        <v>0.34079999999999999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1166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1167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532</v>
      </c>
      <c r="D331" s="182" t="s">
        <v>285</v>
      </c>
      <c r="E331" s="183" t="s">
        <v>1168</v>
      </c>
      <c r="F331" s="184" t="s">
        <v>1169</v>
      </c>
      <c r="G331" s="185" t="s">
        <v>486</v>
      </c>
      <c r="H331" s="186">
        <v>30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0.0062199999999999998</v>
      </c>
      <c r="R331" s="191">
        <f>Q331*H331</f>
        <v>0.18659999999999999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1170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1171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537</v>
      </c>
      <c r="D333" s="182" t="s">
        <v>285</v>
      </c>
      <c r="E333" s="183" t="s">
        <v>1172</v>
      </c>
      <c r="F333" s="184" t="s">
        <v>1173</v>
      </c>
      <c r="G333" s="185" t="s">
        <v>486</v>
      </c>
      <c r="H333" s="186">
        <v>30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</v>
      </c>
      <c r="R333" s="191">
        <f>Q333*H333</f>
        <v>0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1174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1175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544</v>
      </c>
      <c r="D335" s="182" t="s">
        <v>285</v>
      </c>
      <c r="E335" s="183" t="s">
        <v>1176</v>
      </c>
      <c r="F335" s="184" t="s">
        <v>1177</v>
      </c>
      <c r="G335" s="185" t="s">
        <v>486</v>
      </c>
      <c r="H335" s="186">
        <v>30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0.054539999999999998</v>
      </c>
      <c r="R335" s="191">
        <f>Q335*H335</f>
        <v>1.6361999999999999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1178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1179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 ht="24.15" customHeight="1">
      <c r="A337" s="38"/>
      <c r="B337" s="181"/>
      <c r="C337" s="182" t="s">
        <v>549</v>
      </c>
      <c r="D337" s="182" t="s">
        <v>285</v>
      </c>
      <c r="E337" s="183" t="s">
        <v>1180</v>
      </c>
      <c r="F337" s="184" t="s">
        <v>1181</v>
      </c>
      <c r="G337" s="185" t="s">
        <v>486</v>
      </c>
      <c r="H337" s="186">
        <v>20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0.1056</v>
      </c>
      <c r="R337" s="191">
        <f>Q337*H337</f>
        <v>2.1120000000000001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1182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1183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2" customFormat="1">
      <c r="A339" s="38"/>
      <c r="B339" s="39"/>
      <c r="C339" s="38"/>
      <c r="D339" s="195" t="s">
        <v>300</v>
      </c>
      <c r="E339" s="38"/>
      <c r="F339" s="200" t="s">
        <v>1660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300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405</v>
      </c>
      <c r="G340" s="14"/>
      <c r="H340" s="211">
        <v>20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24.15" customHeight="1">
      <c r="A341" s="38"/>
      <c r="B341" s="181"/>
      <c r="C341" s="182" t="s">
        <v>557</v>
      </c>
      <c r="D341" s="182" t="s">
        <v>285</v>
      </c>
      <c r="E341" s="183" t="s">
        <v>933</v>
      </c>
      <c r="F341" s="184" t="s">
        <v>934</v>
      </c>
      <c r="G341" s="185" t="s">
        <v>486</v>
      </c>
      <c r="H341" s="186">
        <v>20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0.024240000000000001</v>
      </c>
      <c r="R341" s="191">
        <f>Q341*H341</f>
        <v>0.48480000000000001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1034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936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563</v>
      </c>
      <c r="D343" s="182" t="s">
        <v>285</v>
      </c>
      <c r="E343" s="183" t="s">
        <v>937</v>
      </c>
      <c r="F343" s="184" t="s">
        <v>938</v>
      </c>
      <c r="G343" s="185" t="s">
        <v>486</v>
      </c>
      <c r="H343" s="186">
        <v>20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1039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940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 ht="24.15" customHeight="1">
      <c r="A345" s="38"/>
      <c r="B345" s="181"/>
      <c r="C345" s="182" t="s">
        <v>569</v>
      </c>
      <c r="D345" s="182" t="s">
        <v>285</v>
      </c>
      <c r="E345" s="183" t="s">
        <v>941</v>
      </c>
      <c r="F345" s="184" t="s">
        <v>942</v>
      </c>
      <c r="G345" s="185" t="s">
        <v>486</v>
      </c>
      <c r="H345" s="186">
        <v>20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0.21007999999999999</v>
      </c>
      <c r="R345" s="191">
        <f>Q345*H345</f>
        <v>4.2016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1040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944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2" customFormat="1" ht="22.8" customHeight="1">
      <c r="A347" s="12"/>
      <c r="B347" s="168"/>
      <c r="C347" s="12"/>
      <c r="D347" s="169" t="s">
        <v>74</v>
      </c>
      <c r="E347" s="179" t="s">
        <v>336</v>
      </c>
      <c r="F347" s="179" t="s">
        <v>675</v>
      </c>
      <c r="G347" s="12"/>
      <c r="H347" s="12"/>
      <c r="I347" s="171"/>
      <c r="J347" s="180">
        <f>BK347</f>
        <v>0</v>
      </c>
      <c r="K347" s="12"/>
      <c r="L347" s="168"/>
      <c r="M347" s="173"/>
      <c r="N347" s="174"/>
      <c r="O347" s="174"/>
      <c r="P347" s="175">
        <f>SUM(P348:P359)</f>
        <v>0</v>
      </c>
      <c r="Q347" s="174"/>
      <c r="R347" s="175">
        <f>SUM(R348:R359)</f>
        <v>0</v>
      </c>
      <c r="S347" s="174"/>
      <c r="T347" s="176">
        <f>SUM(T348:T359)</f>
        <v>0</v>
      </c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R347" s="169" t="s">
        <v>82</v>
      </c>
      <c r="AT347" s="177" t="s">
        <v>74</v>
      </c>
      <c r="AU347" s="177" t="s">
        <v>82</v>
      </c>
      <c r="AY347" s="169" t="s">
        <v>283</v>
      </c>
      <c r="BK347" s="178">
        <f>SUM(BK348:BK359)</f>
        <v>0</v>
      </c>
    </row>
    <row r="348" s="2" customFormat="1" ht="37.8" customHeight="1">
      <c r="A348" s="38"/>
      <c r="B348" s="181"/>
      <c r="C348" s="182" t="s">
        <v>573</v>
      </c>
      <c r="D348" s="182" t="s">
        <v>285</v>
      </c>
      <c r="E348" s="183" t="s">
        <v>1184</v>
      </c>
      <c r="F348" s="184" t="s">
        <v>1185</v>
      </c>
      <c r="G348" s="185" t="s">
        <v>316</v>
      </c>
      <c r="H348" s="186">
        <v>4</v>
      </c>
      <c r="I348" s="187"/>
      <c r="J348" s="188">
        <f>ROUND(I348*H348,2)</f>
        <v>0</v>
      </c>
      <c r="K348" s="184" t="s">
        <v>1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0</v>
      </c>
      <c r="R348" s="191">
        <f>Q348*H348</f>
        <v>0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1186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1185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1701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4" customFormat="1">
      <c r="A351" s="14"/>
      <c r="B351" s="208"/>
      <c r="C351" s="14"/>
      <c r="D351" s="195" t="s">
        <v>302</v>
      </c>
      <c r="E351" s="209" t="s">
        <v>1</v>
      </c>
      <c r="F351" s="210" t="s">
        <v>96</v>
      </c>
      <c r="G351" s="14"/>
      <c r="H351" s="211">
        <v>4</v>
      </c>
      <c r="I351" s="212"/>
      <c r="J351" s="14"/>
      <c r="K351" s="14"/>
      <c r="L351" s="208"/>
      <c r="M351" s="213"/>
      <c r="N351" s="214"/>
      <c r="O351" s="214"/>
      <c r="P351" s="214"/>
      <c r="Q351" s="214"/>
      <c r="R351" s="214"/>
      <c r="S351" s="214"/>
      <c r="T351" s="215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09" t="s">
        <v>302</v>
      </c>
      <c r="AU351" s="209" t="s">
        <v>84</v>
      </c>
      <c r="AV351" s="14" t="s">
        <v>84</v>
      </c>
      <c r="AW351" s="14" t="s">
        <v>32</v>
      </c>
      <c r="AX351" s="14" t="s">
        <v>82</v>
      </c>
      <c r="AY351" s="209" t="s">
        <v>283</v>
      </c>
    </row>
    <row r="352" s="2" customFormat="1" ht="37.8" customHeight="1">
      <c r="A352" s="38"/>
      <c r="B352" s="181"/>
      <c r="C352" s="182" t="s">
        <v>577</v>
      </c>
      <c r="D352" s="182" t="s">
        <v>285</v>
      </c>
      <c r="E352" s="183" t="s">
        <v>1188</v>
      </c>
      <c r="F352" s="184" t="s">
        <v>1189</v>
      </c>
      <c r="G352" s="185" t="s">
        <v>316</v>
      </c>
      <c r="H352" s="186">
        <v>6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1190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1189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>
      <c r="A354" s="38"/>
      <c r="B354" s="39"/>
      <c r="C354" s="38"/>
      <c r="D354" s="195" t="s">
        <v>300</v>
      </c>
      <c r="E354" s="38"/>
      <c r="F354" s="200" t="s">
        <v>1701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300</v>
      </c>
      <c r="AU354" s="19" t="s">
        <v>84</v>
      </c>
    </row>
    <row r="355" s="14" customFormat="1">
      <c r="A355" s="14"/>
      <c r="B355" s="208"/>
      <c r="C355" s="14"/>
      <c r="D355" s="195" t="s">
        <v>302</v>
      </c>
      <c r="E355" s="209" t="s">
        <v>1</v>
      </c>
      <c r="F355" s="210" t="s">
        <v>319</v>
      </c>
      <c r="G355" s="14"/>
      <c r="H355" s="211">
        <v>6</v>
      </c>
      <c r="I355" s="212"/>
      <c r="J355" s="14"/>
      <c r="K355" s="14"/>
      <c r="L355" s="208"/>
      <c r="M355" s="213"/>
      <c r="N355" s="214"/>
      <c r="O355" s="214"/>
      <c r="P355" s="214"/>
      <c r="Q355" s="214"/>
      <c r="R355" s="214"/>
      <c r="S355" s="214"/>
      <c r="T355" s="215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09" t="s">
        <v>302</v>
      </c>
      <c r="AU355" s="209" t="s">
        <v>84</v>
      </c>
      <c r="AV355" s="14" t="s">
        <v>84</v>
      </c>
      <c r="AW355" s="14" t="s">
        <v>32</v>
      </c>
      <c r="AX355" s="14" t="s">
        <v>82</v>
      </c>
      <c r="AY355" s="209" t="s">
        <v>283</v>
      </c>
    </row>
    <row r="356" s="2" customFormat="1" ht="24.15" customHeight="1">
      <c r="A356" s="38"/>
      <c r="B356" s="181"/>
      <c r="C356" s="182" t="s">
        <v>582</v>
      </c>
      <c r="D356" s="182" t="s">
        <v>285</v>
      </c>
      <c r="E356" s="183" t="s">
        <v>1191</v>
      </c>
      <c r="F356" s="184" t="s">
        <v>1192</v>
      </c>
      <c r="G356" s="185" t="s">
        <v>345</v>
      </c>
      <c r="H356" s="186">
        <v>10</v>
      </c>
      <c r="I356" s="187"/>
      <c r="J356" s="188">
        <f>ROUND(I356*H356,2)</f>
        <v>0</v>
      </c>
      <c r="K356" s="184" t="s">
        <v>1</v>
      </c>
      <c r="L356" s="39"/>
      <c r="M356" s="189" t="s">
        <v>1</v>
      </c>
      <c r="N356" s="190" t="s">
        <v>40</v>
      </c>
      <c r="O356" s="77"/>
      <c r="P356" s="191">
        <f>O356*H356</f>
        <v>0</v>
      </c>
      <c r="Q356" s="191">
        <v>0</v>
      </c>
      <c r="R356" s="191">
        <f>Q356*H356</f>
        <v>0</v>
      </c>
      <c r="S356" s="191">
        <v>0</v>
      </c>
      <c r="T356" s="192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3" t="s">
        <v>96</v>
      </c>
      <c r="AT356" s="193" t="s">
        <v>285</v>
      </c>
      <c r="AU356" s="193" t="s">
        <v>84</v>
      </c>
      <c r="AY356" s="19" t="s">
        <v>283</v>
      </c>
      <c r="BE356" s="194">
        <f>IF(N356="základní",J356,0)</f>
        <v>0</v>
      </c>
      <c r="BF356" s="194">
        <f>IF(N356="snížená",J356,0)</f>
        <v>0</v>
      </c>
      <c r="BG356" s="194">
        <f>IF(N356="zákl. přenesená",J356,0)</f>
        <v>0</v>
      </c>
      <c r="BH356" s="194">
        <f>IF(N356="sníž. přenesená",J356,0)</f>
        <v>0</v>
      </c>
      <c r="BI356" s="194">
        <f>IF(N356="nulová",J356,0)</f>
        <v>0</v>
      </c>
      <c r="BJ356" s="19" t="s">
        <v>82</v>
      </c>
      <c r="BK356" s="194">
        <f>ROUND(I356*H356,2)</f>
        <v>0</v>
      </c>
      <c r="BL356" s="19" t="s">
        <v>96</v>
      </c>
      <c r="BM356" s="193" t="s">
        <v>1193</v>
      </c>
    </row>
    <row r="357" s="2" customFormat="1">
      <c r="A357" s="38"/>
      <c r="B357" s="39"/>
      <c r="C357" s="38"/>
      <c r="D357" s="195" t="s">
        <v>290</v>
      </c>
      <c r="E357" s="38"/>
      <c r="F357" s="196" t="s">
        <v>1192</v>
      </c>
      <c r="G357" s="38"/>
      <c r="H357" s="38"/>
      <c r="I357" s="197"/>
      <c r="J357" s="38"/>
      <c r="K357" s="38"/>
      <c r="L357" s="39"/>
      <c r="M357" s="198"/>
      <c r="N357" s="199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290</v>
      </c>
      <c r="AU357" s="19" t="s">
        <v>84</v>
      </c>
    </row>
    <row r="358" s="2" customFormat="1">
      <c r="A358" s="38"/>
      <c r="B358" s="39"/>
      <c r="C358" s="38"/>
      <c r="D358" s="195" t="s">
        <v>300</v>
      </c>
      <c r="E358" s="38"/>
      <c r="F358" s="200" t="s">
        <v>1701</v>
      </c>
      <c r="G358" s="38"/>
      <c r="H358" s="38"/>
      <c r="I358" s="197"/>
      <c r="J358" s="38"/>
      <c r="K358" s="38"/>
      <c r="L358" s="39"/>
      <c r="M358" s="198"/>
      <c r="N358" s="199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300</v>
      </c>
      <c r="AU358" s="19" t="s">
        <v>84</v>
      </c>
    </row>
    <row r="359" s="14" customFormat="1">
      <c r="A359" s="14"/>
      <c r="B359" s="208"/>
      <c r="C359" s="14"/>
      <c r="D359" s="195" t="s">
        <v>302</v>
      </c>
      <c r="E359" s="209" t="s">
        <v>1</v>
      </c>
      <c r="F359" s="210" t="s">
        <v>1702</v>
      </c>
      <c r="G359" s="14"/>
      <c r="H359" s="211">
        <v>10</v>
      </c>
      <c r="I359" s="212"/>
      <c r="J359" s="14"/>
      <c r="K359" s="14"/>
      <c r="L359" s="208"/>
      <c r="M359" s="213"/>
      <c r="N359" s="214"/>
      <c r="O359" s="214"/>
      <c r="P359" s="214"/>
      <c r="Q359" s="214"/>
      <c r="R359" s="214"/>
      <c r="S359" s="214"/>
      <c r="T359" s="215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09" t="s">
        <v>302</v>
      </c>
      <c r="AU359" s="209" t="s">
        <v>84</v>
      </c>
      <c r="AV359" s="14" t="s">
        <v>84</v>
      </c>
      <c r="AW359" s="14" t="s">
        <v>32</v>
      </c>
      <c r="AX359" s="14" t="s">
        <v>82</v>
      </c>
      <c r="AY359" s="209" t="s">
        <v>283</v>
      </c>
    </row>
    <row r="360" s="12" customFormat="1" ht="22.8" customHeight="1">
      <c r="A360" s="12"/>
      <c r="B360" s="168"/>
      <c r="C360" s="12"/>
      <c r="D360" s="169" t="s">
        <v>74</v>
      </c>
      <c r="E360" s="179" t="s">
        <v>696</v>
      </c>
      <c r="F360" s="179" t="s">
        <v>697</v>
      </c>
      <c r="G360" s="12"/>
      <c r="H360" s="12"/>
      <c r="I360" s="171"/>
      <c r="J360" s="180">
        <f>BK360</f>
        <v>0</v>
      </c>
      <c r="K360" s="12"/>
      <c r="L360" s="168"/>
      <c r="M360" s="173"/>
      <c r="N360" s="174"/>
      <c r="O360" s="174"/>
      <c r="P360" s="175">
        <f>SUM(P361:P379)</f>
        <v>0</v>
      </c>
      <c r="Q360" s="174"/>
      <c r="R360" s="175">
        <f>SUM(R361:R379)</f>
        <v>0</v>
      </c>
      <c r="S360" s="174"/>
      <c r="T360" s="176">
        <f>SUM(T361:T379)</f>
        <v>0</v>
      </c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R360" s="169" t="s">
        <v>82</v>
      </c>
      <c r="AT360" s="177" t="s">
        <v>74</v>
      </c>
      <c r="AU360" s="177" t="s">
        <v>82</v>
      </c>
      <c r="AY360" s="169" t="s">
        <v>283</v>
      </c>
      <c r="BK360" s="178">
        <f>SUM(BK361:BK379)</f>
        <v>0</v>
      </c>
    </row>
    <row r="361" s="2" customFormat="1" ht="14.4" customHeight="1">
      <c r="A361" s="38"/>
      <c r="B361" s="181"/>
      <c r="C361" s="182" t="s">
        <v>590</v>
      </c>
      <c r="D361" s="182" t="s">
        <v>285</v>
      </c>
      <c r="E361" s="183" t="s">
        <v>699</v>
      </c>
      <c r="F361" s="184" t="s">
        <v>700</v>
      </c>
      <c r="G361" s="185" t="s">
        <v>419</v>
      </c>
      <c r="H361" s="186">
        <v>186.92599999999999</v>
      </c>
      <c r="I361" s="187"/>
      <c r="J361" s="188">
        <f>ROUND(I361*H361,2)</f>
        <v>0</v>
      </c>
      <c r="K361" s="184" t="s">
        <v>294</v>
      </c>
      <c r="L361" s="39"/>
      <c r="M361" s="189" t="s">
        <v>1</v>
      </c>
      <c r="N361" s="190" t="s">
        <v>40</v>
      </c>
      <c r="O361" s="77"/>
      <c r="P361" s="191">
        <f>O361*H361</f>
        <v>0</v>
      </c>
      <c r="Q361" s="191">
        <v>0</v>
      </c>
      <c r="R361" s="191">
        <f>Q361*H361</f>
        <v>0</v>
      </c>
      <c r="S361" s="191">
        <v>0</v>
      </c>
      <c r="T361" s="192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3" t="s">
        <v>96</v>
      </c>
      <c r="AT361" s="193" t="s">
        <v>285</v>
      </c>
      <c r="AU361" s="193" t="s">
        <v>84</v>
      </c>
      <c r="AY361" s="19" t="s">
        <v>283</v>
      </c>
      <c r="BE361" s="194">
        <f>IF(N361="základní",J361,0)</f>
        <v>0</v>
      </c>
      <c r="BF361" s="194">
        <f>IF(N361="snížená",J361,0)</f>
        <v>0</v>
      </c>
      <c r="BG361" s="194">
        <f>IF(N361="zákl. přenesená",J361,0)</f>
        <v>0</v>
      </c>
      <c r="BH361" s="194">
        <f>IF(N361="sníž. přenesená",J361,0)</f>
        <v>0</v>
      </c>
      <c r="BI361" s="194">
        <f>IF(N361="nulová",J361,0)</f>
        <v>0</v>
      </c>
      <c r="BJ361" s="19" t="s">
        <v>82</v>
      </c>
      <c r="BK361" s="194">
        <f>ROUND(I361*H361,2)</f>
        <v>0</v>
      </c>
      <c r="BL361" s="19" t="s">
        <v>96</v>
      </c>
      <c r="BM361" s="193" t="s">
        <v>701</v>
      </c>
    </row>
    <row r="362" s="2" customFormat="1">
      <c r="A362" s="38"/>
      <c r="B362" s="39"/>
      <c r="C362" s="38"/>
      <c r="D362" s="195" t="s">
        <v>290</v>
      </c>
      <c r="E362" s="38"/>
      <c r="F362" s="196" t="s">
        <v>702</v>
      </c>
      <c r="G362" s="38"/>
      <c r="H362" s="38"/>
      <c r="I362" s="197"/>
      <c r="J362" s="38"/>
      <c r="K362" s="38"/>
      <c r="L362" s="39"/>
      <c r="M362" s="198"/>
      <c r="N362" s="199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290</v>
      </c>
      <c r="AU362" s="19" t="s">
        <v>84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1703</v>
      </c>
      <c r="G363" s="14"/>
      <c r="H363" s="211">
        <v>172.364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4" customFormat="1">
      <c r="A364" s="14"/>
      <c r="B364" s="208"/>
      <c r="C364" s="14"/>
      <c r="D364" s="195" t="s">
        <v>302</v>
      </c>
      <c r="E364" s="209" t="s">
        <v>1</v>
      </c>
      <c r="F364" s="210" t="s">
        <v>1704</v>
      </c>
      <c r="G364" s="14"/>
      <c r="H364" s="211">
        <v>14.561999999999999</v>
      </c>
      <c r="I364" s="212"/>
      <c r="J364" s="14"/>
      <c r="K364" s="14"/>
      <c r="L364" s="208"/>
      <c r="M364" s="213"/>
      <c r="N364" s="214"/>
      <c r="O364" s="214"/>
      <c r="P364" s="214"/>
      <c r="Q364" s="214"/>
      <c r="R364" s="214"/>
      <c r="S364" s="214"/>
      <c r="T364" s="215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09" t="s">
        <v>302</v>
      </c>
      <c r="AU364" s="209" t="s">
        <v>84</v>
      </c>
      <c r="AV364" s="14" t="s">
        <v>84</v>
      </c>
      <c r="AW364" s="14" t="s">
        <v>32</v>
      </c>
      <c r="AX364" s="14" t="s">
        <v>75</v>
      </c>
      <c r="AY364" s="209" t="s">
        <v>283</v>
      </c>
    </row>
    <row r="365" s="15" customFormat="1">
      <c r="A365" s="15"/>
      <c r="B365" s="216"/>
      <c r="C365" s="15"/>
      <c r="D365" s="195" t="s">
        <v>302</v>
      </c>
      <c r="E365" s="217" t="s">
        <v>1</v>
      </c>
      <c r="F365" s="218" t="s">
        <v>306</v>
      </c>
      <c r="G365" s="15"/>
      <c r="H365" s="219">
        <v>186.92600000000002</v>
      </c>
      <c r="I365" s="220"/>
      <c r="J365" s="15"/>
      <c r="K365" s="15"/>
      <c r="L365" s="216"/>
      <c r="M365" s="221"/>
      <c r="N365" s="222"/>
      <c r="O365" s="222"/>
      <c r="P365" s="222"/>
      <c r="Q365" s="222"/>
      <c r="R365" s="222"/>
      <c r="S365" s="222"/>
      <c r="T365" s="223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17" t="s">
        <v>302</v>
      </c>
      <c r="AU365" s="217" t="s">
        <v>84</v>
      </c>
      <c r="AV365" s="15" t="s">
        <v>96</v>
      </c>
      <c r="AW365" s="15" t="s">
        <v>32</v>
      </c>
      <c r="AX365" s="15" t="s">
        <v>82</v>
      </c>
      <c r="AY365" s="217" t="s">
        <v>283</v>
      </c>
    </row>
    <row r="366" s="2" customFormat="1" ht="24.15" customHeight="1">
      <c r="A366" s="38"/>
      <c r="B366" s="181"/>
      <c r="C366" s="182" t="s">
        <v>595</v>
      </c>
      <c r="D366" s="182" t="s">
        <v>285</v>
      </c>
      <c r="E366" s="183" t="s">
        <v>706</v>
      </c>
      <c r="F366" s="184" t="s">
        <v>707</v>
      </c>
      <c r="G366" s="185" t="s">
        <v>419</v>
      </c>
      <c r="H366" s="186">
        <v>2616.9639999999999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708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709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14" customFormat="1">
      <c r="A368" s="14"/>
      <c r="B368" s="208"/>
      <c r="C368" s="14"/>
      <c r="D368" s="195" t="s">
        <v>302</v>
      </c>
      <c r="E368" s="209" t="s">
        <v>1</v>
      </c>
      <c r="F368" s="210" t="s">
        <v>1703</v>
      </c>
      <c r="G368" s="14"/>
      <c r="H368" s="211">
        <v>172.364</v>
      </c>
      <c r="I368" s="212"/>
      <c r="J368" s="14"/>
      <c r="K368" s="14"/>
      <c r="L368" s="208"/>
      <c r="M368" s="213"/>
      <c r="N368" s="214"/>
      <c r="O368" s="214"/>
      <c r="P368" s="214"/>
      <c r="Q368" s="214"/>
      <c r="R368" s="214"/>
      <c r="S368" s="214"/>
      <c r="T368" s="215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9" t="s">
        <v>302</v>
      </c>
      <c r="AU368" s="209" t="s">
        <v>84</v>
      </c>
      <c r="AV368" s="14" t="s">
        <v>84</v>
      </c>
      <c r="AW368" s="14" t="s">
        <v>32</v>
      </c>
      <c r="AX368" s="14" t="s">
        <v>75</v>
      </c>
      <c r="AY368" s="209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1704</v>
      </c>
      <c r="G369" s="14"/>
      <c r="H369" s="211">
        <v>14.561999999999999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75</v>
      </c>
      <c r="AY369" s="209" t="s">
        <v>283</v>
      </c>
    </row>
    <row r="370" s="15" customFormat="1">
      <c r="A370" s="15"/>
      <c r="B370" s="216"/>
      <c r="C370" s="15"/>
      <c r="D370" s="195" t="s">
        <v>302</v>
      </c>
      <c r="E370" s="217" t="s">
        <v>1</v>
      </c>
      <c r="F370" s="218" t="s">
        <v>306</v>
      </c>
      <c r="G370" s="15"/>
      <c r="H370" s="219">
        <v>186.92600000000002</v>
      </c>
      <c r="I370" s="220"/>
      <c r="J370" s="15"/>
      <c r="K370" s="15"/>
      <c r="L370" s="216"/>
      <c r="M370" s="221"/>
      <c r="N370" s="222"/>
      <c r="O370" s="222"/>
      <c r="P370" s="222"/>
      <c r="Q370" s="222"/>
      <c r="R370" s="222"/>
      <c r="S370" s="222"/>
      <c r="T370" s="223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T370" s="217" t="s">
        <v>302</v>
      </c>
      <c r="AU370" s="217" t="s">
        <v>84</v>
      </c>
      <c r="AV370" s="15" t="s">
        <v>96</v>
      </c>
      <c r="AW370" s="15" t="s">
        <v>32</v>
      </c>
      <c r="AX370" s="15" t="s">
        <v>82</v>
      </c>
      <c r="AY370" s="217" t="s">
        <v>283</v>
      </c>
    </row>
    <row r="371" s="14" customFormat="1">
      <c r="A371" s="14"/>
      <c r="B371" s="208"/>
      <c r="C371" s="14"/>
      <c r="D371" s="195" t="s">
        <v>302</v>
      </c>
      <c r="E371" s="14"/>
      <c r="F371" s="210" t="s">
        <v>1705</v>
      </c>
      <c r="G371" s="14"/>
      <c r="H371" s="211">
        <v>2616.9639999999999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600</v>
      </c>
      <c r="D372" s="182" t="s">
        <v>285</v>
      </c>
      <c r="E372" s="183" t="s">
        <v>712</v>
      </c>
      <c r="F372" s="184" t="s">
        <v>713</v>
      </c>
      <c r="G372" s="185" t="s">
        <v>419</v>
      </c>
      <c r="H372" s="186">
        <v>186.92599999999999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</v>
      </c>
      <c r="R372" s="191">
        <f>Q372*H372</f>
        <v>0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714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715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 ht="37.8" customHeight="1">
      <c r="A374" s="38"/>
      <c r="B374" s="181"/>
      <c r="C374" s="182" t="s">
        <v>605</v>
      </c>
      <c r="D374" s="182" t="s">
        <v>285</v>
      </c>
      <c r="E374" s="183" t="s">
        <v>717</v>
      </c>
      <c r="F374" s="184" t="s">
        <v>421</v>
      </c>
      <c r="G374" s="185" t="s">
        <v>419</v>
      </c>
      <c r="H374" s="186">
        <v>172.364</v>
      </c>
      <c r="I374" s="187"/>
      <c r="J374" s="188">
        <f>ROUND(I374*H374,2)</f>
        <v>0</v>
      </c>
      <c r="K374" s="184" t="s">
        <v>294</v>
      </c>
      <c r="L374" s="39"/>
      <c r="M374" s="189" t="s">
        <v>1</v>
      </c>
      <c r="N374" s="190" t="s">
        <v>40</v>
      </c>
      <c r="O374" s="77"/>
      <c r="P374" s="191">
        <f>O374*H374</f>
        <v>0</v>
      </c>
      <c r="Q374" s="191">
        <v>0</v>
      </c>
      <c r="R374" s="191">
        <f>Q374*H374</f>
        <v>0</v>
      </c>
      <c r="S374" s="191">
        <v>0</v>
      </c>
      <c r="T374" s="192">
        <f>S374*H374</f>
        <v>0</v>
      </c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R374" s="193" t="s">
        <v>96</v>
      </c>
      <c r="AT374" s="193" t="s">
        <v>285</v>
      </c>
      <c r="AU374" s="193" t="s">
        <v>84</v>
      </c>
      <c r="AY374" s="19" t="s">
        <v>283</v>
      </c>
      <c r="BE374" s="194">
        <f>IF(N374="základní",J374,0)</f>
        <v>0</v>
      </c>
      <c r="BF374" s="194">
        <f>IF(N374="snížená",J374,0)</f>
        <v>0</v>
      </c>
      <c r="BG374" s="194">
        <f>IF(N374="zákl. přenesená",J374,0)</f>
        <v>0</v>
      </c>
      <c r="BH374" s="194">
        <f>IF(N374="sníž. přenesená",J374,0)</f>
        <v>0</v>
      </c>
      <c r="BI374" s="194">
        <f>IF(N374="nulová",J374,0)</f>
        <v>0</v>
      </c>
      <c r="BJ374" s="19" t="s">
        <v>82</v>
      </c>
      <c r="BK374" s="194">
        <f>ROUND(I374*H374,2)</f>
        <v>0</v>
      </c>
      <c r="BL374" s="19" t="s">
        <v>96</v>
      </c>
      <c r="BM374" s="193" t="s">
        <v>718</v>
      </c>
    </row>
    <row r="375" s="2" customFormat="1">
      <c r="A375" s="38"/>
      <c r="B375" s="39"/>
      <c r="C375" s="38"/>
      <c r="D375" s="195" t="s">
        <v>290</v>
      </c>
      <c r="E375" s="38"/>
      <c r="F375" s="196" t="s">
        <v>421</v>
      </c>
      <c r="G375" s="38"/>
      <c r="H375" s="38"/>
      <c r="I375" s="197"/>
      <c r="J375" s="38"/>
      <c r="K375" s="38"/>
      <c r="L375" s="39"/>
      <c r="M375" s="198"/>
      <c r="N375" s="199"/>
      <c r="O375" s="77"/>
      <c r="P375" s="77"/>
      <c r="Q375" s="77"/>
      <c r="R375" s="77"/>
      <c r="S375" s="77"/>
      <c r="T375" s="78"/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T375" s="19" t="s">
        <v>290</v>
      </c>
      <c r="AU375" s="19" t="s">
        <v>84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1703</v>
      </c>
      <c r="G376" s="14"/>
      <c r="H376" s="211">
        <v>172.364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37.8" customHeight="1">
      <c r="A377" s="38"/>
      <c r="B377" s="181"/>
      <c r="C377" s="182" t="s">
        <v>610</v>
      </c>
      <c r="D377" s="182" t="s">
        <v>285</v>
      </c>
      <c r="E377" s="183" t="s">
        <v>720</v>
      </c>
      <c r="F377" s="184" t="s">
        <v>721</v>
      </c>
      <c r="G377" s="185" t="s">
        <v>419</v>
      </c>
      <c r="H377" s="186">
        <v>14.561999999999999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722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721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1704</v>
      </c>
      <c r="G379" s="14"/>
      <c r="H379" s="211">
        <v>14.561999999999999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82</v>
      </c>
      <c r="AY379" s="209" t="s">
        <v>283</v>
      </c>
    </row>
    <row r="380" s="12" customFormat="1" ht="22.8" customHeight="1">
      <c r="A380" s="12"/>
      <c r="B380" s="168"/>
      <c r="C380" s="12"/>
      <c r="D380" s="169" t="s">
        <v>74</v>
      </c>
      <c r="E380" s="179" t="s">
        <v>723</v>
      </c>
      <c r="F380" s="179" t="s">
        <v>724</v>
      </c>
      <c r="G380" s="12"/>
      <c r="H380" s="12"/>
      <c r="I380" s="171"/>
      <c r="J380" s="180">
        <f>BK380</f>
        <v>0</v>
      </c>
      <c r="K380" s="12"/>
      <c r="L380" s="168"/>
      <c r="M380" s="173"/>
      <c r="N380" s="174"/>
      <c r="O380" s="174"/>
      <c r="P380" s="175">
        <f>SUM(P381:P384)</f>
        <v>0</v>
      </c>
      <c r="Q380" s="174"/>
      <c r="R380" s="175">
        <f>SUM(R381:R384)</f>
        <v>0</v>
      </c>
      <c r="S380" s="174"/>
      <c r="T380" s="176">
        <f>SUM(T381:T384)</f>
        <v>0</v>
      </c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R380" s="169" t="s">
        <v>82</v>
      </c>
      <c r="AT380" s="177" t="s">
        <v>74</v>
      </c>
      <c r="AU380" s="177" t="s">
        <v>82</v>
      </c>
      <c r="AY380" s="169" t="s">
        <v>283</v>
      </c>
      <c r="BK380" s="178">
        <f>SUM(BK381:BK384)</f>
        <v>0</v>
      </c>
    </row>
    <row r="381" s="2" customFormat="1" ht="24.15" customHeight="1">
      <c r="A381" s="38"/>
      <c r="B381" s="181"/>
      <c r="C381" s="182" t="s">
        <v>615</v>
      </c>
      <c r="D381" s="182" t="s">
        <v>285</v>
      </c>
      <c r="E381" s="183" t="s">
        <v>726</v>
      </c>
      <c r="F381" s="184" t="s">
        <v>727</v>
      </c>
      <c r="G381" s="185" t="s">
        <v>419</v>
      </c>
      <c r="H381" s="186">
        <v>42.564</v>
      </c>
      <c r="I381" s="187"/>
      <c r="J381" s="188">
        <f>ROUND(I381*H381,2)</f>
        <v>0</v>
      </c>
      <c r="K381" s="184" t="s">
        <v>294</v>
      </c>
      <c r="L381" s="39"/>
      <c r="M381" s="189" t="s">
        <v>1</v>
      </c>
      <c r="N381" s="190" t="s">
        <v>40</v>
      </c>
      <c r="O381" s="77"/>
      <c r="P381" s="191">
        <f>O381*H381</f>
        <v>0</v>
      </c>
      <c r="Q381" s="191">
        <v>0</v>
      </c>
      <c r="R381" s="191">
        <f>Q381*H381</f>
        <v>0</v>
      </c>
      <c r="S381" s="191">
        <v>0</v>
      </c>
      <c r="T381" s="192">
        <f>S381*H381</f>
        <v>0</v>
      </c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R381" s="193" t="s">
        <v>96</v>
      </c>
      <c r="AT381" s="193" t="s">
        <v>285</v>
      </c>
      <c r="AU381" s="193" t="s">
        <v>84</v>
      </c>
      <c r="AY381" s="19" t="s">
        <v>283</v>
      </c>
      <c r="BE381" s="194">
        <f>IF(N381="základní",J381,0)</f>
        <v>0</v>
      </c>
      <c r="BF381" s="194">
        <f>IF(N381="snížená",J381,0)</f>
        <v>0</v>
      </c>
      <c r="BG381" s="194">
        <f>IF(N381="zákl. přenesená",J381,0)</f>
        <v>0</v>
      </c>
      <c r="BH381" s="194">
        <f>IF(N381="sníž. přenesená",J381,0)</f>
        <v>0</v>
      </c>
      <c r="BI381" s="194">
        <f>IF(N381="nulová",J381,0)</f>
        <v>0</v>
      </c>
      <c r="BJ381" s="19" t="s">
        <v>82</v>
      </c>
      <c r="BK381" s="194">
        <f>ROUND(I381*H381,2)</f>
        <v>0</v>
      </c>
      <c r="BL381" s="19" t="s">
        <v>96</v>
      </c>
      <c r="BM381" s="193" t="s">
        <v>1045</v>
      </c>
    </row>
    <row r="382" s="2" customFormat="1">
      <c r="A382" s="38"/>
      <c r="B382" s="39"/>
      <c r="C382" s="38"/>
      <c r="D382" s="195" t="s">
        <v>290</v>
      </c>
      <c r="E382" s="38"/>
      <c r="F382" s="196" t="s">
        <v>729</v>
      </c>
      <c r="G382" s="38"/>
      <c r="H382" s="38"/>
      <c r="I382" s="197"/>
      <c r="J382" s="38"/>
      <c r="K382" s="38"/>
      <c r="L382" s="39"/>
      <c r="M382" s="198"/>
      <c r="N382" s="199"/>
      <c r="O382" s="77"/>
      <c r="P382" s="77"/>
      <c r="Q382" s="77"/>
      <c r="R382" s="77"/>
      <c r="S382" s="77"/>
      <c r="T382" s="78"/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T382" s="19" t="s">
        <v>290</v>
      </c>
      <c r="AU382" s="19" t="s">
        <v>84</v>
      </c>
    </row>
    <row r="383" s="13" customFormat="1">
      <c r="A383" s="13"/>
      <c r="B383" s="201"/>
      <c r="C383" s="13"/>
      <c r="D383" s="195" t="s">
        <v>302</v>
      </c>
      <c r="E383" s="202" t="s">
        <v>1</v>
      </c>
      <c r="F383" s="203" t="s">
        <v>730</v>
      </c>
      <c r="G383" s="13"/>
      <c r="H383" s="202" t="s">
        <v>1</v>
      </c>
      <c r="I383" s="204"/>
      <c r="J383" s="13"/>
      <c r="K383" s="13"/>
      <c r="L383" s="201"/>
      <c r="M383" s="205"/>
      <c r="N383" s="206"/>
      <c r="O383" s="206"/>
      <c r="P383" s="206"/>
      <c r="Q383" s="206"/>
      <c r="R383" s="206"/>
      <c r="S383" s="206"/>
      <c r="T383" s="207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02" t="s">
        <v>302</v>
      </c>
      <c r="AU383" s="202" t="s">
        <v>84</v>
      </c>
      <c r="AV383" s="13" t="s">
        <v>82</v>
      </c>
      <c r="AW383" s="13" t="s">
        <v>32</v>
      </c>
      <c r="AX383" s="13" t="s">
        <v>75</v>
      </c>
      <c r="AY383" s="202" t="s">
        <v>283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1706</v>
      </c>
      <c r="G384" s="14"/>
      <c r="H384" s="211">
        <v>42.564</v>
      </c>
      <c r="I384" s="212"/>
      <c r="J384" s="14"/>
      <c r="K384" s="14"/>
      <c r="L384" s="208"/>
      <c r="M384" s="242"/>
      <c r="N384" s="243"/>
      <c r="O384" s="243"/>
      <c r="P384" s="243"/>
      <c r="Q384" s="243"/>
      <c r="R384" s="243"/>
      <c r="S384" s="243"/>
      <c r="T384" s="244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82</v>
      </c>
      <c r="AY384" s="209" t="s">
        <v>283</v>
      </c>
    </row>
    <row r="385" s="2" customFormat="1" ht="6.96" customHeight="1">
      <c r="A385" s="38"/>
      <c r="B385" s="60"/>
      <c r="C385" s="61"/>
      <c r="D385" s="61"/>
      <c r="E385" s="61"/>
      <c r="F385" s="61"/>
      <c r="G385" s="61"/>
      <c r="H385" s="61"/>
      <c r="I385" s="61"/>
      <c r="J385" s="61"/>
      <c r="K385" s="61"/>
      <c r="L385" s="39"/>
      <c r="M385" s="38"/>
      <c r="O385" s="38"/>
      <c r="P385" s="38"/>
      <c r="Q385" s="38"/>
      <c r="R385" s="38"/>
      <c r="S385" s="38"/>
      <c r="T385" s="3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</row>
  </sheetData>
  <autoFilter ref="C131:K38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148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1707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ROUND(J131,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ROUND((SUM(BE131:BE346)),  2)</f>
        <v>0</v>
      </c>
      <c r="G37" s="38"/>
      <c r="H37" s="38"/>
      <c r="I37" s="138">
        <v>0.20999999999999999</v>
      </c>
      <c r="J37" s="137">
        <f>ROUND(((SUM(BE131:BE346))*I37),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ROUND((SUM(BF131:BF346)),  2)</f>
        <v>0</v>
      </c>
      <c r="G38" s="38"/>
      <c r="H38" s="38"/>
      <c r="I38" s="138">
        <v>0.14999999999999999</v>
      </c>
      <c r="J38" s="137">
        <f>ROUND(((SUM(BF131:BF346))*I38),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ROUND((SUM(BG131:BG346)),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ROUND((SUM(BH131:BH346)),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ROUND((SUM(BI131:BI346)),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00002 - DSO 01.3.1b Kanalizační odbočení Stoky DA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J131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J132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J133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J253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J268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J280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266</v>
      </c>
      <c r="E106" s="156"/>
      <c r="F106" s="156"/>
      <c r="G106" s="156"/>
      <c r="H106" s="156"/>
      <c r="I106" s="156"/>
      <c r="J106" s="157">
        <f>J322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267</v>
      </c>
      <c r="E107" s="156"/>
      <c r="F107" s="156"/>
      <c r="G107" s="156"/>
      <c r="H107" s="156"/>
      <c r="I107" s="156"/>
      <c r="J107" s="157">
        <f>J342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268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30" t="str">
        <f>E7</f>
        <v>Kanalizace Podlesí - I.Etapa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245</v>
      </c>
      <c r="L118" s="22"/>
    </row>
    <row r="119" s="1" customFormat="1" ht="16.5" customHeight="1">
      <c r="B119" s="22"/>
      <c r="E119" s="130" t="s">
        <v>246</v>
      </c>
      <c r="F119" s="1"/>
      <c r="G119" s="1"/>
      <c r="H119" s="1"/>
      <c r="L119" s="22"/>
    </row>
    <row r="120" s="1" customFormat="1" ht="12" customHeight="1">
      <c r="B120" s="22"/>
      <c r="C120" s="32" t="s">
        <v>247</v>
      </c>
      <c r="L120" s="22"/>
    </row>
    <row r="121" s="2" customFormat="1" ht="16.5" customHeight="1">
      <c r="A121" s="38"/>
      <c r="B121" s="39"/>
      <c r="C121" s="38"/>
      <c r="D121" s="38"/>
      <c r="E121" s="131" t="s">
        <v>248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249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E13</f>
        <v>00002 - DSO 01.3.1b Kanalizační odbočení Stoky DA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F16</f>
        <v xml:space="preserve"> </v>
      </c>
      <c r="G125" s="38"/>
      <c r="H125" s="38"/>
      <c r="I125" s="32" t="s">
        <v>22</v>
      </c>
      <c r="J125" s="69" t="str">
        <f>IF(J16="","",J16)</f>
        <v>18. 11. 2020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E19</f>
        <v>Město Petřvald</v>
      </c>
      <c r="G127" s="38"/>
      <c r="H127" s="38"/>
      <c r="I127" s="32" t="s">
        <v>30</v>
      </c>
      <c r="J127" s="36" t="str">
        <f>E25</f>
        <v>Sweco Hydroprojekt a.s., divize Morava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28</v>
      </c>
      <c r="D128" s="38"/>
      <c r="E128" s="38"/>
      <c r="F128" s="27" t="str">
        <f>IF(E22="","",E22)</f>
        <v>Vyplň údaj</v>
      </c>
      <c r="G128" s="38"/>
      <c r="H128" s="38"/>
      <c r="I128" s="32" t="s">
        <v>33</v>
      </c>
      <c r="J128" s="36" t="str">
        <f>E28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58"/>
      <c r="B130" s="159"/>
      <c r="C130" s="160" t="s">
        <v>269</v>
      </c>
      <c r="D130" s="161" t="s">
        <v>60</v>
      </c>
      <c r="E130" s="161" t="s">
        <v>56</v>
      </c>
      <c r="F130" s="161" t="s">
        <v>57</v>
      </c>
      <c r="G130" s="161" t="s">
        <v>270</v>
      </c>
      <c r="H130" s="161" t="s">
        <v>271</v>
      </c>
      <c r="I130" s="161" t="s">
        <v>272</v>
      </c>
      <c r="J130" s="161" t="s">
        <v>256</v>
      </c>
      <c r="K130" s="162" t="s">
        <v>273</v>
      </c>
      <c r="L130" s="163"/>
      <c r="M130" s="86" t="s">
        <v>1</v>
      </c>
      <c r="N130" s="87" t="s">
        <v>39</v>
      </c>
      <c r="O130" s="87" t="s">
        <v>274</v>
      </c>
      <c r="P130" s="87" t="s">
        <v>275</v>
      </c>
      <c r="Q130" s="87" t="s">
        <v>276</v>
      </c>
      <c r="R130" s="87" t="s">
        <v>277</v>
      </c>
      <c r="S130" s="87" t="s">
        <v>278</v>
      </c>
      <c r="T130" s="88" t="s">
        <v>279</v>
      </c>
      <c r="U130" s="158"/>
      <c r="V130" s="158"/>
      <c r="W130" s="158"/>
      <c r="X130" s="158"/>
      <c r="Y130" s="158"/>
      <c r="Z130" s="158"/>
      <c r="AA130" s="158"/>
      <c r="AB130" s="158"/>
      <c r="AC130" s="158"/>
      <c r="AD130" s="158"/>
      <c r="AE130" s="158"/>
    </row>
    <row r="131" s="2" customFormat="1" ht="22.8" customHeight="1">
      <c r="A131" s="38"/>
      <c r="B131" s="39"/>
      <c r="C131" s="93" t="s">
        <v>280</v>
      </c>
      <c r="D131" s="38"/>
      <c r="E131" s="38"/>
      <c r="F131" s="38"/>
      <c r="G131" s="38"/>
      <c r="H131" s="38"/>
      <c r="I131" s="38"/>
      <c r="J131" s="164">
        <f>BK131</f>
        <v>0</v>
      </c>
      <c r="K131" s="38"/>
      <c r="L131" s="39"/>
      <c r="M131" s="89"/>
      <c r="N131" s="73"/>
      <c r="O131" s="90"/>
      <c r="P131" s="165">
        <f>P132</f>
        <v>0</v>
      </c>
      <c r="Q131" s="90"/>
      <c r="R131" s="165">
        <f>R132</f>
        <v>100.85085240000001</v>
      </c>
      <c r="S131" s="90"/>
      <c r="T131" s="166">
        <f>T132</f>
        <v>28.75788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74</v>
      </c>
      <c r="AU131" s="19" t="s">
        <v>258</v>
      </c>
      <c r="BK131" s="167">
        <f>BK132</f>
        <v>0</v>
      </c>
    </row>
    <row r="132" s="12" customFormat="1" ht="25.92" customHeight="1">
      <c r="A132" s="12"/>
      <c r="B132" s="168"/>
      <c r="C132" s="12"/>
      <c r="D132" s="169" t="s">
        <v>74</v>
      </c>
      <c r="E132" s="170" t="s">
        <v>281</v>
      </c>
      <c r="F132" s="170" t="s">
        <v>282</v>
      </c>
      <c r="G132" s="12"/>
      <c r="H132" s="12"/>
      <c r="I132" s="171"/>
      <c r="J132" s="172">
        <f>BK132</f>
        <v>0</v>
      </c>
      <c r="K132" s="12"/>
      <c r="L132" s="168"/>
      <c r="M132" s="173"/>
      <c r="N132" s="174"/>
      <c r="O132" s="174"/>
      <c r="P132" s="175">
        <f>P133+P248+P253+P268+P280+P322+P342</f>
        <v>0</v>
      </c>
      <c r="Q132" s="174"/>
      <c r="R132" s="175">
        <f>R133+R248+R253+R268+R280+R322+R342</f>
        <v>100.85085240000001</v>
      </c>
      <c r="S132" s="174"/>
      <c r="T132" s="176">
        <f>T133+T248+T253+T268+T280+T322+T342</f>
        <v>28.75788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69" t="s">
        <v>82</v>
      </c>
      <c r="AT132" s="177" t="s">
        <v>74</v>
      </c>
      <c r="AU132" s="177" t="s">
        <v>75</v>
      </c>
      <c r="AY132" s="169" t="s">
        <v>283</v>
      </c>
      <c r="BK132" s="178">
        <f>BK133+BK248+BK253+BK268+BK280+BK322+BK342</f>
        <v>0</v>
      </c>
    </row>
    <row r="133" s="12" customFormat="1" ht="22.8" customHeight="1">
      <c r="A133" s="12"/>
      <c r="B133" s="168"/>
      <c r="C133" s="12"/>
      <c r="D133" s="169" t="s">
        <v>74</v>
      </c>
      <c r="E133" s="179" t="s">
        <v>82</v>
      </c>
      <c r="F133" s="179" t="s">
        <v>284</v>
      </c>
      <c r="G133" s="12"/>
      <c r="H133" s="12"/>
      <c r="I133" s="171"/>
      <c r="J133" s="180">
        <f>BK133</f>
        <v>0</v>
      </c>
      <c r="K133" s="12"/>
      <c r="L133" s="168"/>
      <c r="M133" s="173"/>
      <c r="N133" s="174"/>
      <c r="O133" s="174"/>
      <c r="P133" s="175">
        <f>SUM(P134:P247)</f>
        <v>0</v>
      </c>
      <c r="Q133" s="174"/>
      <c r="R133" s="175">
        <f>SUM(R134:R247)</f>
        <v>94.881938399999996</v>
      </c>
      <c r="S133" s="174"/>
      <c r="T133" s="176">
        <f>SUM(T134:T247)</f>
        <v>28.75788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82</v>
      </c>
      <c r="AY133" s="169" t="s">
        <v>283</v>
      </c>
      <c r="BK133" s="178">
        <f>SUM(BK134:BK247)</f>
        <v>0</v>
      </c>
    </row>
    <row r="134" s="2" customFormat="1" ht="24.15" customHeight="1">
      <c r="A134" s="38"/>
      <c r="B134" s="181"/>
      <c r="C134" s="182" t="s">
        <v>82</v>
      </c>
      <c r="D134" s="182" t="s">
        <v>285</v>
      </c>
      <c r="E134" s="183" t="s">
        <v>286</v>
      </c>
      <c r="F134" s="184" t="s">
        <v>287</v>
      </c>
      <c r="G134" s="185" t="s">
        <v>288</v>
      </c>
      <c r="H134" s="186">
        <v>22.859999999999999</v>
      </c>
      <c r="I134" s="187"/>
      <c r="J134" s="188">
        <f>ROUND(I134*H134,2)</f>
        <v>0</v>
      </c>
      <c r="K134" s="184" t="s">
        <v>1</v>
      </c>
      <c r="L134" s="39"/>
      <c r="M134" s="189" t="s">
        <v>1</v>
      </c>
      <c r="N134" s="190" t="s">
        <v>40</v>
      </c>
      <c r="O134" s="77"/>
      <c r="P134" s="191">
        <f>O134*H134</f>
        <v>0</v>
      </c>
      <c r="Q134" s="191">
        <v>0</v>
      </c>
      <c r="R134" s="191">
        <f>Q134*H134</f>
        <v>0</v>
      </c>
      <c r="S134" s="191">
        <v>0.57999999999999996</v>
      </c>
      <c r="T134" s="192">
        <f>S134*H134</f>
        <v>13.258799999999999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3" t="s">
        <v>96</v>
      </c>
      <c r="AT134" s="193" t="s">
        <v>285</v>
      </c>
      <c r="AU134" s="193" t="s">
        <v>84</v>
      </c>
      <c r="AY134" s="19" t="s">
        <v>283</v>
      </c>
      <c r="BE134" s="194">
        <f>IF(N134="základní",J134,0)</f>
        <v>0</v>
      </c>
      <c r="BF134" s="194">
        <f>IF(N134="snížená",J134,0)</f>
        <v>0</v>
      </c>
      <c r="BG134" s="194">
        <f>IF(N134="zákl. přenesená",J134,0)</f>
        <v>0</v>
      </c>
      <c r="BH134" s="194">
        <f>IF(N134="sníž. přenesená",J134,0)</f>
        <v>0</v>
      </c>
      <c r="BI134" s="194">
        <f>IF(N134="nulová",J134,0)</f>
        <v>0</v>
      </c>
      <c r="BJ134" s="19" t="s">
        <v>82</v>
      </c>
      <c r="BK134" s="194">
        <f>ROUND(I134*H134,2)</f>
        <v>0</v>
      </c>
      <c r="BL134" s="19" t="s">
        <v>96</v>
      </c>
      <c r="BM134" s="193" t="s">
        <v>289</v>
      </c>
    </row>
    <row r="135" s="2" customFormat="1">
      <c r="A135" s="38"/>
      <c r="B135" s="39"/>
      <c r="C135" s="38"/>
      <c r="D135" s="195" t="s">
        <v>290</v>
      </c>
      <c r="E135" s="38"/>
      <c r="F135" s="196" t="s">
        <v>291</v>
      </c>
      <c r="G135" s="38"/>
      <c r="H135" s="38"/>
      <c r="I135" s="197"/>
      <c r="J135" s="38"/>
      <c r="K135" s="38"/>
      <c r="L135" s="39"/>
      <c r="M135" s="198"/>
      <c r="N135" s="199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290</v>
      </c>
      <c r="AU135" s="19" t="s">
        <v>84</v>
      </c>
    </row>
    <row r="136" s="2" customFormat="1" ht="24.15" customHeight="1">
      <c r="A136" s="38"/>
      <c r="B136" s="181"/>
      <c r="C136" s="182" t="s">
        <v>84</v>
      </c>
      <c r="D136" s="182" t="s">
        <v>285</v>
      </c>
      <c r="E136" s="183" t="s">
        <v>292</v>
      </c>
      <c r="F136" s="184" t="s">
        <v>293</v>
      </c>
      <c r="G136" s="185" t="s">
        <v>288</v>
      </c>
      <c r="H136" s="186">
        <v>22.859999999999999</v>
      </c>
      <c r="I136" s="187"/>
      <c r="J136" s="188">
        <f>ROUND(I136*H136,2)</f>
        <v>0</v>
      </c>
      <c r="K136" s="184" t="s">
        <v>294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13.258799999999999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91</v>
      </c>
      <c r="D138" s="182" t="s">
        <v>285</v>
      </c>
      <c r="E138" s="183" t="s">
        <v>296</v>
      </c>
      <c r="F138" s="184" t="s">
        <v>733</v>
      </c>
      <c r="G138" s="185" t="s">
        <v>288</v>
      </c>
      <c r="H138" s="186">
        <v>22.859999999999999</v>
      </c>
      <c r="I138" s="187"/>
      <c r="J138" s="188">
        <f>ROUND(I138*H138,2)</f>
        <v>0</v>
      </c>
      <c r="K138" s="184" t="s">
        <v>294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0.098000000000000004</v>
      </c>
      <c r="T138" s="192">
        <f>S138*H138</f>
        <v>2.2402799999999998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298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299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>
      <c r="A140" s="38"/>
      <c r="B140" s="39"/>
      <c r="C140" s="38"/>
      <c r="D140" s="195" t="s">
        <v>300</v>
      </c>
      <c r="E140" s="38"/>
      <c r="F140" s="200" t="s">
        <v>1660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300</v>
      </c>
      <c r="AU140" s="19" t="s">
        <v>84</v>
      </c>
    </row>
    <row r="141" s="13" customFormat="1">
      <c r="A141" s="13"/>
      <c r="B141" s="201"/>
      <c r="C141" s="13"/>
      <c r="D141" s="195" t="s">
        <v>302</v>
      </c>
      <c r="E141" s="202" t="s">
        <v>1</v>
      </c>
      <c r="F141" s="203" t="s">
        <v>1085</v>
      </c>
      <c r="G141" s="13"/>
      <c r="H141" s="202" t="s">
        <v>1</v>
      </c>
      <c r="I141" s="204"/>
      <c r="J141" s="13"/>
      <c r="K141" s="13"/>
      <c r="L141" s="201"/>
      <c r="M141" s="205"/>
      <c r="N141" s="206"/>
      <c r="O141" s="206"/>
      <c r="P141" s="206"/>
      <c r="Q141" s="206"/>
      <c r="R141" s="206"/>
      <c r="S141" s="206"/>
      <c r="T141" s="207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2" t="s">
        <v>302</v>
      </c>
      <c r="AU141" s="202" t="s">
        <v>84</v>
      </c>
      <c r="AV141" s="13" t="s">
        <v>82</v>
      </c>
      <c r="AW141" s="13" t="s">
        <v>32</v>
      </c>
      <c r="AX141" s="13" t="s">
        <v>75</v>
      </c>
      <c r="AY141" s="202" t="s">
        <v>283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303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1708</v>
      </c>
      <c r="G143" s="14"/>
      <c r="H143" s="211">
        <v>22.859999999999999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959</v>
      </c>
      <c r="F144" s="184" t="s">
        <v>960</v>
      </c>
      <c r="G144" s="185" t="s">
        <v>288</v>
      </c>
      <c r="H144" s="186">
        <v>7.6200000000000001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961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962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1660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1089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1709</v>
      </c>
      <c r="G148" s="14"/>
      <c r="H148" s="211">
        <v>7.6200000000000001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365</v>
      </c>
      <c r="F149" s="184" t="s">
        <v>366</v>
      </c>
      <c r="G149" s="185" t="s">
        <v>367</v>
      </c>
      <c r="H149" s="186">
        <v>22.670000000000002</v>
      </c>
      <c r="I149" s="187"/>
      <c r="J149" s="188">
        <f>ROUND(I149*H149,2)</f>
        <v>0</v>
      </c>
      <c r="K149" s="184" t="s">
        <v>294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368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369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1665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3" customFormat="1">
      <c r="A152" s="13"/>
      <c r="B152" s="201"/>
      <c r="C152" s="13"/>
      <c r="D152" s="195" t="s">
        <v>302</v>
      </c>
      <c r="E152" s="202" t="s">
        <v>1</v>
      </c>
      <c r="F152" s="203" t="s">
        <v>1092</v>
      </c>
      <c r="G152" s="13"/>
      <c r="H152" s="202" t="s">
        <v>1</v>
      </c>
      <c r="I152" s="204"/>
      <c r="J152" s="13"/>
      <c r="K152" s="13"/>
      <c r="L152" s="201"/>
      <c r="M152" s="205"/>
      <c r="N152" s="206"/>
      <c r="O152" s="206"/>
      <c r="P152" s="206"/>
      <c r="Q152" s="206"/>
      <c r="R152" s="206"/>
      <c r="S152" s="206"/>
      <c r="T152" s="207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02" t="s">
        <v>302</v>
      </c>
      <c r="AU152" s="202" t="s">
        <v>84</v>
      </c>
      <c r="AV152" s="13" t="s">
        <v>82</v>
      </c>
      <c r="AW152" s="13" t="s">
        <v>32</v>
      </c>
      <c r="AX152" s="13" t="s">
        <v>75</v>
      </c>
      <c r="AY152" s="202" t="s">
        <v>283</v>
      </c>
    </row>
    <row r="153" s="14" customFormat="1">
      <c r="A153" s="14"/>
      <c r="B153" s="208"/>
      <c r="C153" s="14"/>
      <c r="D153" s="195" t="s">
        <v>302</v>
      </c>
      <c r="E153" s="209" t="s">
        <v>1</v>
      </c>
      <c r="F153" s="210" t="s">
        <v>1710</v>
      </c>
      <c r="G153" s="14"/>
      <c r="H153" s="211">
        <v>40.005000000000003</v>
      </c>
      <c r="I153" s="212"/>
      <c r="J153" s="14"/>
      <c r="K153" s="14"/>
      <c r="L153" s="208"/>
      <c r="M153" s="213"/>
      <c r="N153" s="214"/>
      <c r="O153" s="214"/>
      <c r="P153" s="214"/>
      <c r="Q153" s="214"/>
      <c r="R153" s="214"/>
      <c r="S153" s="214"/>
      <c r="T153" s="21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9" t="s">
        <v>302</v>
      </c>
      <c r="AU153" s="209" t="s">
        <v>84</v>
      </c>
      <c r="AV153" s="14" t="s">
        <v>84</v>
      </c>
      <c r="AW153" s="14" t="s">
        <v>32</v>
      </c>
      <c r="AX153" s="14" t="s">
        <v>75</v>
      </c>
      <c r="AY153" s="209" t="s">
        <v>283</v>
      </c>
    </row>
    <row r="154" s="13" customFormat="1">
      <c r="A154" s="13"/>
      <c r="B154" s="201"/>
      <c r="C154" s="13"/>
      <c r="D154" s="195" t="s">
        <v>302</v>
      </c>
      <c r="E154" s="202" t="s">
        <v>1</v>
      </c>
      <c r="F154" s="203" t="s">
        <v>969</v>
      </c>
      <c r="G154" s="13"/>
      <c r="H154" s="202" t="s">
        <v>1</v>
      </c>
      <c r="I154" s="204"/>
      <c r="J154" s="13"/>
      <c r="K154" s="13"/>
      <c r="L154" s="201"/>
      <c r="M154" s="205"/>
      <c r="N154" s="206"/>
      <c r="O154" s="206"/>
      <c r="P154" s="206"/>
      <c r="Q154" s="206"/>
      <c r="R154" s="206"/>
      <c r="S154" s="206"/>
      <c r="T154" s="207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02" t="s">
        <v>302</v>
      </c>
      <c r="AU154" s="202" t="s">
        <v>84</v>
      </c>
      <c r="AV154" s="13" t="s">
        <v>82</v>
      </c>
      <c r="AW154" s="13" t="s">
        <v>32</v>
      </c>
      <c r="AX154" s="13" t="s">
        <v>75</v>
      </c>
      <c r="AY154" s="202" t="s">
        <v>283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1711</v>
      </c>
      <c r="G155" s="14"/>
      <c r="H155" s="211">
        <v>5.3339999999999996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75</v>
      </c>
      <c r="AY155" s="209" t="s">
        <v>283</v>
      </c>
    </row>
    <row r="156" s="16" customFormat="1">
      <c r="A156" s="16"/>
      <c r="B156" s="224"/>
      <c r="C156" s="16"/>
      <c r="D156" s="195" t="s">
        <v>302</v>
      </c>
      <c r="E156" s="225" t="s">
        <v>1</v>
      </c>
      <c r="F156" s="226" t="s">
        <v>374</v>
      </c>
      <c r="G156" s="16"/>
      <c r="H156" s="227">
        <v>45.338999999999999</v>
      </c>
      <c r="I156" s="228"/>
      <c r="J156" s="16"/>
      <c r="K156" s="16"/>
      <c r="L156" s="224"/>
      <c r="M156" s="229"/>
      <c r="N156" s="230"/>
      <c r="O156" s="230"/>
      <c r="P156" s="230"/>
      <c r="Q156" s="230"/>
      <c r="R156" s="230"/>
      <c r="S156" s="230"/>
      <c r="T156" s="231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T156" s="225" t="s">
        <v>302</v>
      </c>
      <c r="AU156" s="225" t="s">
        <v>84</v>
      </c>
      <c r="AV156" s="16" t="s">
        <v>91</v>
      </c>
      <c r="AW156" s="16" t="s">
        <v>32</v>
      </c>
      <c r="AX156" s="16" t="s">
        <v>75</v>
      </c>
      <c r="AY156" s="225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1712</v>
      </c>
      <c r="G157" s="14"/>
      <c r="H157" s="211">
        <v>22.670000000000002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82</v>
      </c>
      <c r="AY157" s="209" t="s">
        <v>283</v>
      </c>
    </row>
    <row r="158" s="2" customFormat="1" ht="24.15" customHeight="1">
      <c r="A158" s="38"/>
      <c r="B158" s="181"/>
      <c r="C158" s="182" t="s">
        <v>319</v>
      </c>
      <c r="D158" s="182" t="s">
        <v>285</v>
      </c>
      <c r="E158" s="183" t="s">
        <v>376</v>
      </c>
      <c r="F158" s="184" t="s">
        <v>377</v>
      </c>
      <c r="G158" s="185" t="s">
        <v>367</v>
      </c>
      <c r="H158" s="186">
        <v>22.670000000000002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378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379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1665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2" customFormat="1" ht="24.15" customHeight="1">
      <c r="A161" s="38"/>
      <c r="B161" s="181"/>
      <c r="C161" s="182" t="s">
        <v>324</v>
      </c>
      <c r="D161" s="182" t="s">
        <v>285</v>
      </c>
      <c r="E161" s="183" t="s">
        <v>381</v>
      </c>
      <c r="F161" s="184" t="s">
        <v>382</v>
      </c>
      <c r="G161" s="185" t="s">
        <v>367</v>
      </c>
      <c r="H161" s="186">
        <v>9.0679999999999996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383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384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3" customFormat="1">
      <c r="A163" s="13"/>
      <c r="B163" s="201"/>
      <c r="C163" s="13"/>
      <c r="D163" s="195" t="s">
        <v>302</v>
      </c>
      <c r="E163" s="202" t="s">
        <v>1</v>
      </c>
      <c r="F163" s="203" t="s">
        <v>385</v>
      </c>
      <c r="G163" s="13"/>
      <c r="H163" s="202" t="s">
        <v>1</v>
      </c>
      <c r="I163" s="204"/>
      <c r="J163" s="13"/>
      <c r="K163" s="13"/>
      <c r="L163" s="201"/>
      <c r="M163" s="205"/>
      <c r="N163" s="206"/>
      <c r="O163" s="206"/>
      <c r="P163" s="206"/>
      <c r="Q163" s="206"/>
      <c r="R163" s="206"/>
      <c r="S163" s="206"/>
      <c r="T163" s="207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2" t="s">
        <v>302</v>
      </c>
      <c r="AU163" s="202" t="s">
        <v>84</v>
      </c>
      <c r="AV163" s="13" t="s">
        <v>82</v>
      </c>
      <c r="AW163" s="13" t="s">
        <v>32</v>
      </c>
      <c r="AX163" s="13" t="s">
        <v>75</v>
      </c>
      <c r="AY163" s="202" t="s">
        <v>283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1713</v>
      </c>
      <c r="G164" s="14"/>
      <c r="H164" s="211">
        <v>9.0679999999999996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14.4" customHeight="1">
      <c r="A165" s="38"/>
      <c r="B165" s="181"/>
      <c r="C165" s="182" t="s">
        <v>329</v>
      </c>
      <c r="D165" s="182" t="s">
        <v>285</v>
      </c>
      <c r="E165" s="183" t="s">
        <v>388</v>
      </c>
      <c r="F165" s="184" t="s">
        <v>389</v>
      </c>
      <c r="G165" s="185" t="s">
        <v>288</v>
      </c>
      <c r="H165" s="186">
        <v>111.76000000000001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0.00059000000000000003</v>
      </c>
      <c r="R165" s="191">
        <f>Q165*H165</f>
        <v>0.065938400000000008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390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391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1660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4" customFormat="1">
      <c r="A168" s="14"/>
      <c r="B168" s="208"/>
      <c r="C168" s="14"/>
      <c r="D168" s="195" t="s">
        <v>302</v>
      </c>
      <c r="E168" s="209" t="s">
        <v>1</v>
      </c>
      <c r="F168" s="210" t="s">
        <v>1714</v>
      </c>
      <c r="G168" s="14"/>
      <c r="H168" s="211">
        <v>111.76000000000001</v>
      </c>
      <c r="I168" s="212"/>
      <c r="J168" s="14"/>
      <c r="K168" s="14"/>
      <c r="L168" s="208"/>
      <c r="M168" s="213"/>
      <c r="N168" s="214"/>
      <c r="O168" s="214"/>
      <c r="P168" s="214"/>
      <c r="Q168" s="214"/>
      <c r="R168" s="214"/>
      <c r="S168" s="214"/>
      <c r="T168" s="215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9" t="s">
        <v>302</v>
      </c>
      <c r="AU168" s="209" t="s">
        <v>84</v>
      </c>
      <c r="AV168" s="14" t="s">
        <v>84</v>
      </c>
      <c r="AW168" s="14" t="s">
        <v>32</v>
      </c>
      <c r="AX168" s="14" t="s">
        <v>82</v>
      </c>
      <c r="AY168" s="209" t="s">
        <v>283</v>
      </c>
    </row>
    <row r="169" s="2" customFormat="1" ht="14.4" customHeight="1">
      <c r="A169" s="38"/>
      <c r="B169" s="181"/>
      <c r="C169" s="182" t="s">
        <v>336</v>
      </c>
      <c r="D169" s="182" t="s">
        <v>285</v>
      </c>
      <c r="E169" s="183" t="s">
        <v>394</v>
      </c>
      <c r="F169" s="184" t="s">
        <v>395</v>
      </c>
      <c r="G169" s="185" t="s">
        <v>288</v>
      </c>
      <c r="H169" s="186">
        <v>111.76000000000001</v>
      </c>
      <c r="I169" s="187"/>
      <c r="J169" s="188">
        <f>ROUND(I169*H169,2)</f>
        <v>0</v>
      </c>
      <c r="K169" s="184" t="s">
        <v>294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396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397</v>
      </c>
      <c r="G170" s="38"/>
      <c r="H170" s="38"/>
      <c r="I170" s="197"/>
      <c r="J170" s="38"/>
      <c r="K170" s="38"/>
      <c r="L170" s="39"/>
      <c r="M170" s="198"/>
      <c r="N170" s="199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37.8" customHeight="1">
      <c r="A171" s="38"/>
      <c r="B171" s="181"/>
      <c r="C171" s="182" t="s">
        <v>342</v>
      </c>
      <c r="D171" s="182" t="s">
        <v>285</v>
      </c>
      <c r="E171" s="183" t="s">
        <v>399</v>
      </c>
      <c r="F171" s="184" t="s">
        <v>400</v>
      </c>
      <c r="G171" s="185" t="s">
        <v>367</v>
      </c>
      <c r="H171" s="186">
        <v>46.101999999999997</v>
      </c>
      <c r="I171" s="187"/>
      <c r="J171" s="188">
        <f>ROUND(I171*H171,2)</f>
        <v>0</v>
      </c>
      <c r="K171" s="184" t="s">
        <v>294</v>
      </c>
      <c r="L171" s="39"/>
      <c r="M171" s="189" t="s">
        <v>1</v>
      </c>
      <c r="N171" s="190" t="s">
        <v>40</v>
      </c>
      <c r="O171" s="77"/>
      <c r="P171" s="191">
        <f>O171*H171</f>
        <v>0</v>
      </c>
      <c r="Q171" s="191">
        <v>0</v>
      </c>
      <c r="R171" s="191">
        <f>Q171*H171</f>
        <v>0</v>
      </c>
      <c r="S171" s="191">
        <v>0</v>
      </c>
      <c r="T171" s="19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3" t="s">
        <v>96</v>
      </c>
      <c r="AT171" s="193" t="s">
        <v>285</v>
      </c>
      <c r="AU171" s="193" t="s">
        <v>84</v>
      </c>
      <c r="AY171" s="19" t="s">
        <v>283</v>
      </c>
      <c r="BE171" s="194">
        <f>IF(N171="základní",J171,0)</f>
        <v>0</v>
      </c>
      <c r="BF171" s="194">
        <f>IF(N171="snížená",J171,0)</f>
        <v>0</v>
      </c>
      <c r="BG171" s="194">
        <f>IF(N171="zákl. přenesená",J171,0)</f>
        <v>0</v>
      </c>
      <c r="BH171" s="194">
        <f>IF(N171="sníž. přenesená",J171,0)</f>
        <v>0</v>
      </c>
      <c r="BI171" s="194">
        <f>IF(N171="nulová",J171,0)</f>
        <v>0</v>
      </c>
      <c r="BJ171" s="19" t="s">
        <v>82</v>
      </c>
      <c r="BK171" s="194">
        <f>ROUND(I171*H171,2)</f>
        <v>0</v>
      </c>
      <c r="BL171" s="19" t="s">
        <v>96</v>
      </c>
      <c r="BM171" s="193" t="s">
        <v>401</v>
      </c>
    </row>
    <row r="172" s="2" customFormat="1">
      <c r="A172" s="38"/>
      <c r="B172" s="39"/>
      <c r="C172" s="38"/>
      <c r="D172" s="195" t="s">
        <v>290</v>
      </c>
      <c r="E172" s="38"/>
      <c r="F172" s="196" t="s">
        <v>402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290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403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1715</v>
      </c>
      <c r="G174" s="14"/>
      <c r="H174" s="211">
        <v>45.340000000000003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977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1716</v>
      </c>
      <c r="G176" s="14"/>
      <c r="H176" s="211">
        <v>0.76200000000000001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5" customFormat="1">
      <c r="A177" s="15"/>
      <c r="B177" s="216"/>
      <c r="C177" s="15"/>
      <c r="D177" s="195" t="s">
        <v>302</v>
      </c>
      <c r="E177" s="217" t="s">
        <v>1</v>
      </c>
      <c r="F177" s="218" t="s">
        <v>306</v>
      </c>
      <c r="G177" s="15"/>
      <c r="H177" s="219">
        <v>46.102000000000004</v>
      </c>
      <c r="I177" s="220"/>
      <c r="J177" s="15"/>
      <c r="K177" s="15"/>
      <c r="L177" s="216"/>
      <c r="M177" s="221"/>
      <c r="N177" s="222"/>
      <c r="O177" s="222"/>
      <c r="P177" s="222"/>
      <c r="Q177" s="222"/>
      <c r="R177" s="222"/>
      <c r="S177" s="222"/>
      <c r="T177" s="223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17" t="s">
        <v>302</v>
      </c>
      <c r="AU177" s="217" t="s">
        <v>84</v>
      </c>
      <c r="AV177" s="15" t="s">
        <v>96</v>
      </c>
      <c r="AW177" s="15" t="s">
        <v>32</v>
      </c>
      <c r="AX177" s="15" t="s">
        <v>82</v>
      </c>
      <c r="AY177" s="217" t="s">
        <v>283</v>
      </c>
    </row>
    <row r="178" s="2" customFormat="1" ht="37.8" customHeight="1">
      <c r="A178" s="38"/>
      <c r="B178" s="181"/>
      <c r="C178" s="182" t="s">
        <v>349</v>
      </c>
      <c r="D178" s="182" t="s">
        <v>285</v>
      </c>
      <c r="E178" s="183" t="s">
        <v>979</v>
      </c>
      <c r="F178" s="184" t="s">
        <v>980</v>
      </c>
      <c r="G178" s="185" t="s">
        <v>367</v>
      </c>
      <c r="H178" s="186">
        <v>4.6989999999999998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981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402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37.8" customHeight="1">
      <c r="A180" s="38"/>
      <c r="B180" s="181"/>
      <c r="C180" s="182" t="s">
        <v>328</v>
      </c>
      <c r="D180" s="182" t="s">
        <v>285</v>
      </c>
      <c r="E180" s="183" t="s">
        <v>406</v>
      </c>
      <c r="F180" s="184" t="s">
        <v>407</v>
      </c>
      <c r="G180" s="185" t="s">
        <v>367</v>
      </c>
      <c r="H180" s="186">
        <v>230.50999999999999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408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409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14" customFormat="1">
      <c r="A182" s="14"/>
      <c r="B182" s="208"/>
      <c r="C182" s="14"/>
      <c r="D182" s="195" t="s">
        <v>302</v>
      </c>
      <c r="E182" s="14"/>
      <c r="F182" s="210" t="s">
        <v>1717</v>
      </c>
      <c r="G182" s="14"/>
      <c r="H182" s="211">
        <v>230.50999999999999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</v>
      </c>
      <c r="AX182" s="14" t="s">
        <v>82</v>
      </c>
      <c r="AY182" s="209" t="s">
        <v>283</v>
      </c>
    </row>
    <row r="183" s="2" customFormat="1" ht="37.8" customHeight="1">
      <c r="A183" s="38"/>
      <c r="B183" s="181"/>
      <c r="C183" s="182" t="s">
        <v>360</v>
      </c>
      <c r="D183" s="182" t="s">
        <v>285</v>
      </c>
      <c r="E183" s="183" t="s">
        <v>983</v>
      </c>
      <c r="F183" s="184" t="s">
        <v>984</v>
      </c>
      <c r="G183" s="185" t="s">
        <v>367</v>
      </c>
      <c r="H183" s="186">
        <v>23.495000000000001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985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409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14" customFormat="1">
      <c r="A185" s="14"/>
      <c r="B185" s="208"/>
      <c r="C185" s="14"/>
      <c r="D185" s="195" t="s">
        <v>302</v>
      </c>
      <c r="E185" s="14"/>
      <c r="F185" s="210" t="s">
        <v>1718</v>
      </c>
      <c r="G185" s="14"/>
      <c r="H185" s="211">
        <v>23.495000000000001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</v>
      </c>
      <c r="AX185" s="14" t="s">
        <v>82</v>
      </c>
      <c r="AY185" s="209" t="s">
        <v>283</v>
      </c>
    </row>
    <row r="186" s="2" customFormat="1" ht="24.15" customHeight="1">
      <c r="A186" s="38"/>
      <c r="B186" s="181"/>
      <c r="C186" s="182" t="s">
        <v>364</v>
      </c>
      <c r="D186" s="182" t="s">
        <v>285</v>
      </c>
      <c r="E186" s="183" t="s">
        <v>987</v>
      </c>
      <c r="F186" s="184" t="s">
        <v>988</v>
      </c>
      <c r="G186" s="185" t="s">
        <v>367</v>
      </c>
      <c r="H186" s="186">
        <v>4.6989999999999998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989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990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977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1716</v>
      </c>
      <c r="G189" s="14"/>
      <c r="H189" s="211">
        <v>0.76200000000000001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6" customFormat="1">
      <c r="A190" s="16"/>
      <c r="B190" s="224"/>
      <c r="C190" s="16"/>
      <c r="D190" s="195" t="s">
        <v>302</v>
      </c>
      <c r="E190" s="225" t="s">
        <v>1</v>
      </c>
      <c r="F190" s="226" t="s">
        <v>374</v>
      </c>
      <c r="G190" s="16"/>
      <c r="H190" s="227">
        <v>0.76200000000000001</v>
      </c>
      <c r="I190" s="228"/>
      <c r="J190" s="16"/>
      <c r="K190" s="16"/>
      <c r="L190" s="224"/>
      <c r="M190" s="229"/>
      <c r="N190" s="230"/>
      <c r="O190" s="230"/>
      <c r="P190" s="230"/>
      <c r="Q190" s="230"/>
      <c r="R190" s="230"/>
      <c r="S190" s="230"/>
      <c r="T190" s="231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T190" s="225" t="s">
        <v>302</v>
      </c>
      <c r="AU190" s="225" t="s">
        <v>84</v>
      </c>
      <c r="AV190" s="16" t="s">
        <v>91</v>
      </c>
      <c r="AW190" s="16" t="s">
        <v>32</v>
      </c>
      <c r="AX190" s="16" t="s">
        <v>75</v>
      </c>
      <c r="AY190" s="225" t="s">
        <v>283</v>
      </c>
    </row>
    <row r="191" s="13" customFormat="1">
      <c r="A191" s="13"/>
      <c r="B191" s="201"/>
      <c r="C191" s="13"/>
      <c r="D191" s="195" t="s">
        <v>302</v>
      </c>
      <c r="E191" s="202" t="s">
        <v>1</v>
      </c>
      <c r="F191" s="203" t="s">
        <v>1103</v>
      </c>
      <c r="G191" s="13"/>
      <c r="H191" s="202" t="s">
        <v>1</v>
      </c>
      <c r="I191" s="204"/>
      <c r="J191" s="13"/>
      <c r="K191" s="13"/>
      <c r="L191" s="201"/>
      <c r="M191" s="205"/>
      <c r="N191" s="206"/>
      <c r="O191" s="206"/>
      <c r="P191" s="206"/>
      <c r="Q191" s="206"/>
      <c r="R191" s="206"/>
      <c r="S191" s="206"/>
      <c r="T191" s="207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2" t="s">
        <v>302</v>
      </c>
      <c r="AU191" s="202" t="s">
        <v>84</v>
      </c>
      <c r="AV191" s="13" t="s">
        <v>82</v>
      </c>
      <c r="AW191" s="13" t="s">
        <v>32</v>
      </c>
      <c r="AX191" s="13" t="s">
        <v>75</v>
      </c>
      <c r="AY191" s="202" t="s">
        <v>283</v>
      </c>
    </row>
    <row r="192" s="14" customFormat="1">
      <c r="A192" s="14"/>
      <c r="B192" s="208"/>
      <c r="C192" s="14"/>
      <c r="D192" s="195" t="s">
        <v>302</v>
      </c>
      <c r="E192" s="209" t="s">
        <v>1</v>
      </c>
      <c r="F192" s="210" t="s">
        <v>1719</v>
      </c>
      <c r="G192" s="14"/>
      <c r="H192" s="211">
        <v>3.9369999999999998</v>
      </c>
      <c r="I192" s="212"/>
      <c r="J192" s="14"/>
      <c r="K192" s="14"/>
      <c r="L192" s="208"/>
      <c r="M192" s="213"/>
      <c r="N192" s="214"/>
      <c r="O192" s="214"/>
      <c r="P192" s="214"/>
      <c r="Q192" s="214"/>
      <c r="R192" s="214"/>
      <c r="S192" s="214"/>
      <c r="T192" s="215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9" t="s">
        <v>302</v>
      </c>
      <c r="AU192" s="209" t="s">
        <v>84</v>
      </c>
      <c r="AV192" s="14" t="s">
        <v>84</v>
      </c>
      <c r="AW192" s="14" t="s">
        <v>32</v>
      </c>
      <c r="AX192" s="14" t="s">
        <v>75</v>
      </c>
      <c r="AY192" s="209" t="s">
        <v>283</v>
      </c>
    </row>
    <row r="193" s="16" customFormat="1">
      <c r="A193" s="16"/>
      <c r="B193" s="224"/>
      <c r="C193" s="16"/>
      <c r="D193" s="195" t="s">
        <v>302</v>
      </c>
      <c r="E193" s="225" t="s">
        <v>1</v>
      </c>
      <c r="F193" s="226" t="s">
        <v>374</v>
      </c>
      <c r="G193" s="16"/>
      <c r="H193" s="227">
        <v>3.9369999999999998</v>
      </c>
      <c r="I193" s="228"/>
      <c r="J193" s="16"/>
      <c r="K193" s="16"/>
      <c r="L193" s="224"/>
      <c r="M193" s="229"/>
      <c r="N193" s="230"/>
      <c r="O193" s="230"/>
      <c r="P193" s="230"/>
      <c r="Q193" s="230"/>
      <c r="R193" s="230"/>
      <c r="S193" s="230"/>
      <c r="T193" s="231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5" t="s">
        <v>302</v>
      </c>
      <c r="AU193" s="225" t="s">
        <v>84</v>
      </c>
      <c r="AV193" s="16" t="s">
        <v>91</v>
      </c>
      <c r="AW193" s="16" t="s">
        <v>32</v>
      </c>
      <c r="AX193" s="16" t="s">
        <v>75</v>
      </c>
      <c r="AY193" s="225" t="s">
        <v>283</v>
      </c>
    </row>
    <row r="194" s="15" customFormat="1">
      <c r="A194" s="15"/>
      <c r="B194" s="216"/>
      <c r="C194" s="15"/>
      <c r="D194" s="195" t="s">
        <v>302</v>
      </c>
      <c r="E194" s="217" t="s">
        <v>1</v>
      </c>
      <c r="F194" s="218" t="s">
        <v>306</v>
      </c>
      <c r="G194" s="15"/>
      <c r="H194" s="219">
        <v>4.6989999999999998</v>
      </c>
      <c r="I194" s="220"/>
      <c r="J194" s="15"/>
      <c r="K194" s="15"/>
      <c r="L194" s="216"/>
      <c r="M194" s="221"/>
      <c r="N194" s="222"/>
      <c r="O194" s="222"/>
      <c r="P194" s="222"/>
      <c r="Q194" s="222"/>
      <c r="R194" s="222"/>
      <c r="S194" s="222"/>
      <c r="T194" s="223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17" t="s">
        <v>302</v>
      </c>
      <c r="AU194" s="217" t="s">
        <v>84</v>
      </c>
      <c r="AV194" s="15" t="s">
        <v>96</v>
      </c>
      <c r="AW194" s="15" t="s">
        <v>32</v>
      </c>
      <c r="AX194" s="15" t="s">
        <v>82</v>
      </c>
      <c r="AY194" s="217" t="s">
        <v>283</v>
      </c>
    </row>
    <row r="195" s="2" customFormat="1" ht="24.15" customHeight="1">
      <c r="A195" s="38"/>
      <c r="B195" s="181"/>
      <c r="C195" s="182" t="s">
        <v>8</v>
      </c>
      <c r="D195" s="182" t="s">
        <v>285</v>
      </c>
      <c r="E195" s="183" t="s">
        <v>411</v>
      </c>
      <c r="F195" s="184" t="s">
        <v>412</v>
      </c>
      <c r="G195" s="185" t="s">
        <v>288</v>
      </c>
      <c r="H195" s="186">
        <v>25.399999999999999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</v>
      </c>
      <c r="R195" s="191">
        <f>Q195*H195</f>
        <v>0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413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414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318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1720</v>
      </c>
      <c r="G198" s="14"/>
      <c r="H198" s="211">
        <v>25.399999999999999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24.15" customHeight="1">
      <c r="A199" s="38"/>
      <c r="B199" s="181"/>
      <c r="C199" s="182" t="s">
        <v>380</v>
      </c>
      <c r="D199" s="182" t="s">
        <v>285</v>
      </c>
      <c r="E199" s="183" t="s">
        <v>417</v>
      </c>
      <c r="F199" s="184" t="s">
        <v>418</v>
      </c>
      <c r="G199" s="185" t="s">
        <v>419</v>
      </c>
      <c r="H199" s="186">
        <v>74.525000000000006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420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421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13" customFormat="1">
      <c r="A201" s="13"/>
      <c r="B201" s="201"/>
      <c r="C201" s="13"/>
      <c r="D201" s="195" t="s">
        <v>302</v>
      </c>
      <c r="E201" s="202" t="s">
        <v>1</v>
      </c>
      <c r="F201" s="203" t="s">
        <v>997</v>
      </c>
      <c r="G201" s="13"/>
      <c r="H201" s="202" t="s">
        <v>1</v>
      </c>
      <c r="I201" s="204"/>
      <c r="J201" s="13"/>
      <c r="K201" s="13"/>
      <c r="L201" s="201"/>
      <c r="M201" s="205"/>
      <c r="N201" s="206"/>
      <c r="O201" s="206"/>
      <c r="P201" s="206"/>
      <c r="Q201" s="206"/>
      <c r="R201" s="206"/>
      <c r="S201" s="206"/>
      <c r="T201" s="207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2" t="s">
        <v>302</v>
      </c>
      <c r="AU201" s="202" t="s">
        <v>84</v>
      </c>
      <c r="AV201" s="13" t="s">
        <v>82</v>
      </c>
      <c r="AW201" s="13" t="s">
        <v>32</v>
      </c>
      <c r="AX201" s="13" t="s">
        <v>75</v>
      </c>
      <c r="AY201" s="202" t="s">
        <v>283</v>
      </c>
    </row>
    <row r="202" s="14" customFormat="1">
      <c r="A202" s="14"/>
      <c r="B202" s="208"/>
      <c r="C202" s="14"/>
      <c r="D202" s="195" t="s">
        <v>302</v>
      </c>
      <c r="E202" s="209" t="s">
        <v>1</v>
      </c>
      <c r="F202" s="210" t="s">
        <v>1721</v>
      </c>
      <c r="G202" s="14"/>
      <c r="H202" s="211">
        <v>46.101999999999997</v>
      </c>
      <c r="I202" s="212"/>
      <c r="J202" s="14"/>
      <c r="K202" s="14"/>
      <c r="L202" s="208"/>
      <c r="M202" s="213"/>
      <c r="N202" s="214"/>
      <c r="O202" s="214"/>
      <c r="P202" s="214"/>
      <c r="Q202" s="214"/>
      <c r="R202" s="214"/>
      <c r="S202" s="214"/>
      <c r="T202" s="215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9" t="s">
        <v>302</v>
      </c>
      <c r="AU202" s="209" t="s">
        <v>84</v>
      </c>
      <c r="AV202" s="14" t="s">
        <v>84</v>
      </c>
      <c r="AW202" s="14" t="s">
        <v>32</v>
      </c>
      <c r="AX202" s="14" t="s">
        <v>75</v>
      </c>
      <c r="AY202" s="209" t="s">
        <v>283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999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1722</v>
      </c>
      <c r="G204" s="14"/>
      <c r="H204" s="211">
        <v>-4.6989999999999998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41.402999999999999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1723</v>
      </c>
      <c r="G206" s="14"/>
      <c r="H206" s="211">
        <v>74.525000000000006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387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37.914999999999999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426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428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1715</v>
      </c>
      <c r="G210" s="14"/>
      <c r="H210" s="211">
        <v>45.340000000000003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429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1724</v>
      </c>
      <c r="G212" s="14"/>
      <c r="H212" s="211">
        <v>-11.43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431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1725</v>
      </c>
      <c r="G214" s="14"/>
      <c r="H214" s="211">
        <v>-3.04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433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1726</v>
      </c>
      <c r="G216" s="14"/>
      <c r="H216" s="211">
        <v>-0.5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1727</v>
      </c>
      <c r="G217" s="14"/>
      <c r="H217" s="211">
        <v>-1.5229999999999999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1728</v>
      </c>
      <c r="G218" s="14"/>
      <c r="H218" s="211">
        <v>9.0679999999999996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5" customFormat="1">
      <c r="A219" s="15"/>
      <c r="B219" s="216"/>
      <c r="C219" s="15"/>
      <c r="D219" s="195" t="s">
        <v>302</v>
      </c>
      <c r="E219" s="217" t="s">
        <v>1</v>
      </c>
      <c r="F219" s="218" t="s">
        <v>306</v>
      </c>
      <c r="G219" s="15"/>
      <c r="H219" s="219">
        <v>37.915000000000006</v>
      </c>
      <c r="I219" s="220"/>
      <c r="J219" s="15"/>
      <c r="K219" s="15"/>
      <c r="L219" s="216"/>
      <c r="M219" s="221"/>
      <c r="N219" s="222"/>
      <c r="O219" s="222"/>
      <c r="P219" s="222"/>
      <c r="Q219" s="222"/>
      <c r="R219" s="222"/>
      <c r="S219" s="222"/>
      <c r="T219" s="223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17" t="s">
        <v>302</v>
      </c>
      <c r="AU219" s="217" t="s">
        <v>84</v>
      </c>
      <c r="AV219" s="15" t="s">
        <v>96</v>
      </c>
      <c r="AW219" s="15" t="s">
        <v>32</v>
      </c>
      <c r="AX219" s="15" t="s">
        <v>82</v>
      </c>
      <c r="AY219" s="217" t="s">
        <v>283</v>
      </c>
    </row>
    <row r="220" s="2" customFormat="1" ht="14.4" customHeight="1">
      <c r="A220" s="38"/>
      <c r="B220" s="181"/>
      <c r="C220" s="232" t="s">
        <v>393</v>
      </c>
      <c r="D220" s="232" t="s">
        <v>440</v>
      </c>
      <c r="E220" s="233" t="s">
        <v>441</v>
      </c>
      <c r="F220" s="234" t="s">
        <v>442</v>
      </c>
      <c r="G220" s="235" t="s">
        <v>419</v>
      </c>
      <c r="H220" s="236">
        <v>71.956000000000003</v>
      </c>
      <c r="I220" s="237"/>
      <c r="J220" s="238">
        <f>ROUND(I220*H220,2)</f>
        <v>0</v>
      </c>
      <c r="K220" s="234" t="s">
        <v>294</v>
      </c>
      <c r="L220" s="239"/>
      <c r="M220" s="240" t="s">
        <v>1</v>
      </c>
      <c r="N220" s="241" t="s">
        <v>40</v>
      </c>
      <c r="O220" s="77"/>
      <c r="P220" s="191">
        <f>O220*H220</f>
        <v>0</v>
      </c>
      <c r="Q220" s="191">
        <v>1</v>
      </c>
      <c r="R220" s="191">
        <f>Q220*H220</f>
        <v>71.956000000000003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329</v>
      </c>
      <c r="AT220" s="193" t="s">
        <v>440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443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442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>
      <c r="A222" s="38"/>
      <c r="B222" s="39"/>
      <c r="C222" s="38"/>
      <c r="D222" s="195" t="s">
        <v>300</v>
      </c>
      <c r="E222" s="38"/>
      <c r="F222" s="200" t="s">
        <v>444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300</v>
      </c>
      <c r="AU222" s="19" t="s">
        <v>84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1007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1729</v>
      </c>
      <c r="G224" s="14"/>
      <c r="H224" s="211">
        <v>39.914999999999999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6" customFormat="1">
      <c r="A225" s="16"/>
      <c r="B225" s="224"/>
      <c r="C225" s="16"/>
      <c r="D225" s="195" t="s">
        <v>302</v>
      </c>
      <c r="E225" s="225" t="s">
        <v>1</v>
      </c>
      <c r="F225" s="226" t="s">
        <v>374</v>
      </c>
      <c r="G225" s="16"/>
      <c r="H225" s="227">
        <v>39.914999999999999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302</v>
      </c>
      <c r="AU225" s="225" t="s">
        <v>84</v>
      </c>
      <c r="AV225" s="16" t="s">
        <v>91</v>
      </c>
      <c r="AW225" s="16" t="s">
        <v>32</v>
      </c>
      <c r="AX225" s="16" t="s">
        <v>75</v>
      </c>
      <c r="AY225" s="225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1103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1719</v>
      </c>
      <c r="G227" s="14"/>
      <c r="H227" s="211">
        <v>3.9369999999999998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3.9369999999999998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4" customFormat="1">
      <c r="A229" s="14"/>
      <c r="B229" s="208"/>
      <c r="C229" s="14"/>
      <c r="D229" s="195" t="s">
        <v>302</v>
      </c>
      <c r="E229" s="209" t="s">
        <v>1</v>
      </c>
      <c r="F229" s="210" t="s">
        <v>1730</v>
      </c>
      <c r="G229" s="14"/>
      <c r="H229" s="211">
        <v>35.978000000000002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32</v>
      </c>
      <c r="AX229" s="14" t="s">
        <v>82</v>
      </c>
      <c r="AY229" s="209" t="s">
        <v>283</v>
      </c>
    </row>
    <row r="230" s="14" customFormat="1">
      <c r="A230" s="14"/>
      <c r="B230" s="208"/>
      <c r="C230" s="14"/>
      <c r="D230" s="195" t="s">
        <v>302</v>
      </c>
      <c r="E230" s="14"/>
      <c r="F230" s="210" t="s">
        <v>1731</v>
      </c>
      <c r="G230" s="14"/>
      <c r="H230" s="211">
        <v>71.956000000000003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398</v>
      </c>
      <c r="D231" s="182" t="s">
        <v>285</v>
      </c>
      <c r="E231" s="183" t="s">
        <v>447</v>
      </c>
      <c r="F231" s="184" t="s">
        <v>448</v>
      </c>
      <c r="G231" s="185" t="s">
        <v>367</v>
      </c>
      <c r="H231" s="186">
        <v>11.43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</v>
      </c>
      <c r="R231" s="191">
        <f>Q231*H231</f>
        <v>0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449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450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1660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1732</v>
      </c>
      <c r="G234" s="14"/>
      <c r="H234" s="211">
        <v>11.43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232" t="s">
        <v>405</v>
      </c>
      <c r="D235" s="232" t="s">
        <v>440</v>
      </c>
      <c r="E235" s="233" t="s">
        <v>453</v>
      </c>
      <c r="F235" s="234" t="s">
        <v>454</v>
      </c>
      <c r="G235" s="235" t="s">
        <v>419</v>
      </c>
      <c r="H235" s="236">
        <v>22.859999999999999</v>
      </c>
      <c r="I235" s="237"/>
      <c r="J235" s="238">
        <f>ROUND(I235*H235,2)</f>
        <v>0</v>
      </c>
      <c r="K235" s="234" t="s">
        <v>294</v>
      </c>
      <c r="L235" s="239"/>
      <c r="M235" s="240" t="s">
        <v>1</v>
      </c>
      <c r="N235" s="241" t="s">
        <v>40</v>
      </c>
      <c r="O235" s="77"/>
      <c r="P235" s="191">
        <f>O235*H235</f>
        <v>0</v>
      </c>
      <c r="Q235" s="191">
        <v>1</v>
      </c>
      <c r="R235" s="191">
        <f>Q235*H235</f>
        <v>22.859999999999999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329</v>
      </c>
      <c r="AT235" s="193" t="s">
        <v>440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455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454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14" customFormat="1">
      <c r="A237" s="14"/>
      <c r="B237" s="208"/>
      <c r="C237" s="14"/>
      <c r="D237" s="195" t="s">
        <v>302</v>
      </c>
      <c r="E237" s="14"/>
      <c r="F237" s="210" t="s">
        <v>1733</v>
      </c>
      <c r="G237" s="14"/>
      <c r="H237" s="211">
        <v>22.859999999999999</v>
      </c>
      <c r="I237" s="212"/>
      <c r="J237" s="14"/>
      <c r="K237" s="14"/>
      <c r="L237" s="208"/>
      <c r="M237" s="213"/>
      <c r="N237" s="214"/>
      <c r="O237" s="214"/>
      <c r="P237" s="214"/>
      <c r="Q237" s="214"/>
      <c r="R237" s="214"/>
      <c r="S237" s="214"/>
      <c r="T237" s="215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9" t="s">
        <v>302</v>
      </c>
      <c r="AU237" s="209" t="s">
        <v>84</v>
      </c>
      <c r="AV237" s="14" t="s">
        <v>84</v>
      </c>
      <c r="AW237" s="14" t="s">
        <v>3</v>
      </c>
      <c r="AX237" s="14" t="s">
        <v>82</v>
      </c>
      <c r="AY237" s="209" t="s">
        <v>283</v>
      </c>
    </row>
    <row r="238" s="2" customFormat="1" ht="24.15" customHeight="1">
      <c r="A238" s="38"/>
      <c r="B238" s="181"/>
      <c r="C238" s="182" t="s">
        <v>7</v>
      </c>
      <c r="D238" s="182" t="s">
        <v>285</v>
      </c>
      <c r="E238" s="183" t="s">
        <v>1013</v>
      </c>
      <c r="F238" s="184" t="s">
        <v>1014</v>
      </c>
      <c r="G238" s="185" t="s">
        <v>288</v>
      </c>
      <c r="H238" s="186">
        <v>7.6200000000000001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1015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1014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2" customFormat="1" ht="24.15" customHeight="1">
      <c r="A240" s="38"/>
      <c r="B240" s="181"/>
      <c r="C240" s="182" t="s">
        <v>416</v>
      </c>
      <c r="D240" s="182" t="s">
        <v>285</v>
      </c>
      <c r="E240" s="183" t="s">
        <v>1016</v>
      </c>
      <c r="F240" s="184" t="s">
        <v>1017</v>
      </c>
      <c r="G240" s="185" t="s">
        <v>288</v>
      </c>
      <c r="H240" s="186">
        <v>7.6200000000000001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1018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1019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3" customFormat="1">
      <c r="A243" s="13"/>
      <c r="B243" s="201"/>
      <c r="C243" s="13"/>
      <c r="D243" s="195" t="s">
        <v>302</v>
      </c>
      <c r="E243" s="202" t="s">
        <v>1</v>
      </c>
      <c r="F243" s="203" t="s">
        <v>1089</v>
      </c>
      <c r="G243" s="13"/>
      <c r="H243" s="202" t="s">
        <v>1</v>
      </c>
      <c r="I243" s="204"/>
      <c r="J243" s="13"/>
      <c r="K243" s="13"/>
      <c r="L243" s="201"/>
      <c r="M243" s="205"/>
      <c r="N243" s="206"/>
      <c r="O243" s="206"/>
      <c r="P243" s="206"/>
      <c r="Q243" s="206"/>
      <c r="R243" s="206"/>
      <c r="S243" s="206"/>
      <c r="T243" s="207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02" t="s">
        <v>302</v>
      </c>
      <c r="AU243" s="202" t="s">
        <v>84</v>
      </c>
      <c r="AV243" s="13" t="s">
        <v>82</v>
      </c>
      <c r="AW243" s="13" t="s">
        <v>32</v>
      </c>
      <c r="AX243" s="13" t="s">
        <v>75</v>
      </c>
      <c r="AY243" s="202" t="s">
        <v>283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1709</v>
      </c>
      <c r="G244" s="14"/>
      <c r="H244" s="211">
        <v>7.6200000000000001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423</v>
      </c>
      <c r="D245" s="182" t="s">
        <v>285</v>
      </c>
      <c r="E245" s="183" t="s">
        <v>458</v>
      </c>
      <c r="F245" s="184" t="s">
        <v>459</v>
      </c>
      <c r="G245" s="185" t="s">
        <v>419</v>
      </c>
      <c r="H245" s="186">
        <v>94.816000000000002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460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461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1734</v>
      </c>
      <c r="G247" s="14"/>
      <c r="H247" s="211">
        <v>94.816000000000002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82</v>
      </c>
      <c r="AY247" s="209" t="s">
        <v>283</v>
      </c>
    </row>
    <row r="248" s="12" customFormat="1" ht="22.8" customHeight="1">
      <c r="A248" s="12"/>
      <c r="B248" s="168"/>
      <c r="C248" s="12"/>
      <c r="D248" s="169" t="s">
        <v>74</v>
      </c>
      <c r="E248" s="179" t="s">
        <v>84</v>
      </c>
      <c r="F248" s="179" t="s">
        <v>463</v>
      </c>
      <c r="G248" s="12"/>
      <c r="H248" s="12"/>
      <c r="I248" s="171"/>
      <c r="J248" s="180">
        <f>BK248</f>
        <v>0</v>
      </c>
      <c r="K248" s="12"/>
      <c r="L248" s="168"/>
      <c r="M248" s="173"/>
      <c r="N248" s="174"/>
      <c r="O248" s="174"/>
      <c r="P248" s="175">
        <f>SUM(P249:P252)</f>
        <v>0</v>
      </c>
      <c r="Q248" s="174"/>
      <c r="R248" s="175">
        <f>SUM(R249:R252)</f>
        <v>5.1991259999999997</v>
      </c>
      <c r="S248" s="174"/>
      <c r="T248" s="176">
        <f>SUM(T249:T252)</f>
        <v>0</v>
      </c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R248" s="169" t="s">
        <v>82</v>
      </c>
      <c r="AT248" s="177" t="s">
        <v>74</v>
      </c>
      <c r="AU248" s="177" t="s">
        <v>82</v>
      </c>
      <c r="AY248" s="169" t="s">
        <v>283</v>
      </c>
      <c r="BK248" s="178">
        <f>SUM(BK249:BK252)</f>
        <v>0</v>
      </c>
    </row>
    <row r="249" s="2" customFormat="1" ht="37.8" customHeight="1">
      <c r="A249" s="38"/>
      <c r="B249" s="181"/>
      <c r="C249" s="182" t="s">
        <v>439</v>
      </c>
      <c r="D249" s="182" t="s">
        <v>285</v>
      </c>
      <c r="E249" s="183" t="s">
        <v>465</v>
      </c>
      <c r="F249" s="184" t="s">
        <v>466</v>
      </c>
      <c r="G249" s="185" t="s">
        <v>345</v>
      </c>
      <c r="H249" s="186">
        <v>25.399999999999999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0.20469000000000001</v>
      </c>
      <c r="R249" s="191">
        <f>Q249*H249</f>
        <v>5.1991259999999997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467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468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1735</v>
      </c>
      <c r="G252" s="14"/>
      <c r="H252" s="211">
        <v>25.399999999999999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12" customFormat="1" ht="22.8" customHeight="1">
      <c r="A253" s="12"/>
      <c r="B253" s="168"/>
      <c r="C253" s="12"/>
      <c r="D253" s="169" t="s">
        <v>74</v>
      </c>
      <c r="E253" s="179" t="s">
        <v>96</v>
      </c>
      <c r="F253" s="179" t="s">
        <v>470</v>
      </c>
      <c r="G253" s="12"/>
      <c r="H253" s="12"/>
      <c r="I253" s="171"/>
      <c r="J253" s="180">
        <f>BK253</f>
        <v>0</v>
      </c>
      <c r="K253" s="12"/>
      <c r="L253" s="168"/>
      <c r="M253" s="173"/>
      <c r="N253" s="174"/>
      <c r="O253" s="174"/>
      <c r="P253" s="175">
        <f>SUM(P254:P267)</f>
        <v>0</v>
      </c>
      <c r="Q253" s="174"/>
      <c r="R253" s="175">
        <f>SUM(R254:R267)</f>
        <v>0</v>
      </c>
      <c r="S253" s="174"/>
      <c r="T253" s="176">
        <f>SUM(T254:T267)</f>
        <v>0</v>
      </c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R253" s="169" t="s">
        <v>82</v>
      </c>
      <c r="AT253" s="177" t="s">
        <v>74</v>
      </c>
      <c r="AU253" s="177" t="s">
        <v>82</v>
      </c>
      <c r="AY253" s="169" t="s">
        <v>283</v>
      </c>
      <c r="BK253" s="178">
        <f>SUM(BK254:BK267)</f>
        <v>0</v>
      </c>
    </row>
    <row r="254" s="2" customFormat="1" ht="14.4" customHeight="1">
      <c r="A254" s="38"/>
      <c r="B254" s="181"/>
      <c r="C254" s="182" t="s">
        <v>446</v>
      </c>
      <c r="D254" s="182" t="s">
        <v>285</v>
      </c>
      <c r="E254" s="183" t="s">
        <v>472</v>
      </c>
      <c r="F254" s="184" t="s">
        <v>473</v>
      </c>
      <c r="G254" s="185" t="s">
        <v>367</v>
      </c>
      <c r="H254" s="186">
        <v>2.54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474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475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>
      <c r="A256" s="38"/>
      <c r="B256" s="39"/>
      <c r="C256" s="38"/>
      <c r="D256" s="195" t="s">
        <v>300</v>
      </c>
      <c r="E256" s="38"/>
      <c r="F256" s="200" t="s">
        <v>1660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300</v>
      </c>
      <c r="AU256" s="19" t="s">
        <v>84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1736</v>
      </c>
      <c r="G257" s="14"/>
      <c r="H257" s="211">
        <v>2.54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82</v>
      </c>
      <c r="AY257" s="209" t="s">
        <v>283</v>
      </c>
    </row>
    <row r="258" s="2" customFormat="1" ht="14.4" customHeight="1">
      <c r="A258" s="38"/>
      <c r="B258" s="181"/>
      <c r="C258" s="182" t="s">
        <v>452</v>
      </c>
      <c r="D258" s="182" t="s">
        <v>285</v>
      </c>
      <c r="E258" s="183" t="s">
        <v>478</v>
      </c>
      <c r="F258" s="184" t="s">
        <v>479</v>
      </c>
      <c r="G258" s="185" t="s">
        <v>367</v>
      </c>
      <c r="H258" s="186">
        <v>0.5</v>
      </c>
      <c r="I258" s="187"/>
      <c r="J258" s="188">
        <f>ROUND(I258*H258,2)</f>
        <v>0</v>
      </c>
      <c r="K258" s="184" t="s">
        <v>1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</v>
      </c>
      <c r="R258" s="191">
        <f>Q258*H258</f>
        <v>0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480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475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1123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1737</v>
      </c>
      <c r="G262" s="14"/>
      <c r="H262" s="211">
        <v>0.5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457</v>
      </c>
      <c r="D263" s="182" t="s">
        <v>285</v>
      </c>
      <c r="E263" s="183" t="s">
        <v>516</v>
      </c>
      <c r="F263" s="184" t="s">
        <v>517</v>
      </c>
      <c r="G263" s="185" t="s">
        <v>367</v>
      </c>
      <c r="H263" s="186">
        <v>0.5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518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519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1123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1737</v>
      </c>
      <c r="G267" s="14"/>
      <c r="H267" s="211">
        <v>0.5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12" customFormat="1" ht="22.8" customHeight="1">
      <c r="A268" s="12"/>
      <c r="B268" s="168"/>
      <c r="C268" s="12"/>
      <c r="D268" s="169" t="s">
        <v>74</v>
      </c>
      <c r="E268" s="179" t="s">
        <v>313</v>
      </c>
      <c r="F268" s="179" t="s">
        <v>521</v>
      </c>
      <c r="G268" s="12"/>
      <c r="H268" s="12"/>
      <c r="I268" s="171"/>
      <c r="J268" s="180">
        <f>BK268</f>
        <v>0</v>
      </c>
      <c r="K268" s="12"/>
      <c r="L268" s="168"/>
      <c r="M268" s="173"/>
      <c r="N268" s="174"/>
      <c r="O268" s="174"/>
      <c r="P268" s="175">
        <f>SUM(P269:P279)</f>
        <v>0</v>
      </c>
      <c r="Q268" s="174"/>
      <c r="R268" s="175">
        <f>SUM(R269:R279)</f>
        <v>0</v>
      </c>
      <c r="S268" s="174"/>
      <c r="T268" s="176">
        <f>SUM(T269:T279)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9" t="s">
        <v>82</v>
      </c>
      <c r="AT268" s="177" t="s">
        <v>74</v>
      </c>
      <c r="AU268" s="177" t="s">
        <v>82</v>
      </c>
      <c r="AY268" s="169" t="s">
        <v>283</v>
      </c>
      <c r="BK268" s="178">
        <f>SUM(BK269:BK279)</f>
        <v>0</v>
      </c>
    </row>
    <row r="269" s="2" customFormat="1" ht="24.15" customHeight="1">
      <c r="A269" s="38"/>
      <c r="B269" s="181"/>
      <c r="C269" s="182" t="s">
        <v>464</v>
      </c>
      <c r="D269" s="182" t="s">
        <v>285</v>
      </c>
      <c r="E269" s="183" t="s">
        <v>523</v>
      </c>
      <c r="F269" s="184" t="s">
        <v>524</v>
      </c>
      <c r="G269" s="185" t="s">
        <v>288</v>
      </c>
      <c r="H269" s="186">
        <v>22.859999999999999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525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526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 ht="14.4" customHeight="1">
      <c r="A271" s="38"/>
      <c r="B271" s="181"/>
      <c r="C271" s="182" t="s">
        <v>471</v>
      </c>
      <c r="D271" s="182" t="s">
        <v>285</v>
      </c>
      <c r="E271" s="183" t="s">
        <v>528</v>
      </c>
      <c r="F271" s="184" t="s">
        <v>529</v>
      </c>
      <c r="G271" s="185" t="s">
        <v>288</v>
      </c>
      <c r="H271" s="186">
        <v>22.859999999999999</v>
      </c>
      <c r="I271" s="187"/>
      <c r="J271" s="188">
        <f>ROUND(I271*H271,2)</f>
        <v>0</v>
      </c>
      <c r="K271" s="184" t="s">
        <v>294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84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530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531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84</v>
      </c>
    </row>
    <row r="273" s="2" customFormat="1" ht="24.15" customHeight="1">
      <c r="A273" s="38"/>
      <c r="B273" s="181"/>
      <c r="C273" s="182" t="s">
        <v>477</v>
      </c>
      <c r="D273" s="182" t="s">
        <v>285</v>
      </c>
      <c r="E273" s="183" t="s">
        <v>533</v>
      </c>
      <c r="F273" s="184" t="s">
        <v>534</v>
      </c>
      <c r="G273" s="185" t="s">
        <v>288</v>
      </c>
      <c r="H273" s="186">
        <v>22.859999999999999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535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536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 ht="24.15" customHeight="1">
      <c r="A275" s="38"/>
      <c r="B275" s="181"/>
      <c r="C275" s="182" t="s">
        <v>483</v>
      </c>
      <c r="D275" s="182" t="s">
        <v>285</v>
      </c>
      <c r="E275" s="183" t="s">
        <v>538</v>
      </c>
      <c r="F275" s="184" t="s">
        <v>539</v>
      </c>
      <c r="G275" s="185" t="s">
        <v>288</v>
      </c>
      <c r="H275" s="186">
        <v>22.859999999999999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540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541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1127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1738</v>
      </c>
      <c r="G279" s="14"/>
      <c r="H279" s="211">
        <v>22.859999999999999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12" customFormat="1" ht="22.8" customHeight="1">
      <c r="A280" s="12"/>
      <c r="B280" s="168"/>
      <c r="C280" s="12"/>
      <c r="D280" s="169" t="s">
        <v>74</v>
      </c>
      <c r="E280" s="179" t="s">
        <v>329</v>
      </c>
      <c r="F280" s="179" t="s">
        <v>556</v>
      </c>
      <c r="G280" s="12"/>
      <c r="H280" s="12"/>
      <c r="I280" s="171"/>
      <c r="J280" s="180">
        <f>BK280</f>
        <v>0</v>
      </c>
      <c r="K280" s="12"/>
      <c r="L280" s="168"/>
      <c r="M280" s="173"/>
      <c r="N280" s="174"/>
      <c r="O280" s="174"/>
      <c r="P280" s="175">
        <f>SUM(P281:P321)</f>
        <v>0</v>
      </c>
      <c r="Q280" s="174"/>
      <c r="R280" s="175">
        <f>SUM(R281:R321)</f>
        <v>0.76978800000000003</v>
      </c>
      <c r="S280" s="174"/>
      <c r="T280" s="176">
        <f>SUM(T281:T321)</f>
        <v>0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169" t="s">
        <v>82</v>
      </c>
      <c r="AT280" s="177" t="s">
        <v>74</v>
      </c>
      <c r="AU280" s="177" t="s">
        <v>82</v>
      </c>
      <c r="AY280" s="169" t="s">
        <v>283</v>
      </c>
      <c r="BK280" s="178">
        <f>SUM(BK281:BK321)</f>
        <v>0</v>
      </c>
    </row>
    <row r="281" s="2" customFormat="1" ht="24.15" customHeight="1">
      <c r="A281" s="38"/>
      <c r="B281" s="181"/>
      <c r="C281" s="182" t="s">
        <v>490</v>
      </c>
      <c r="D281" s="182" t="s">
        <v>285</v>
      </c>
      <c r="E281" s="183" t="s">
        <v>1129</v>
      </c>
      <c r="F281" s="184" t="s">
        <v>1130</v>
      </c>
      <c r="G281" s="185" t="s">
        <v>345</v>
      </c>
      <c r="H281" s="186">
        <v>25.399999999999999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0.0042199999999999998</v>
      </c>
      <c r="R281" s="191">
        <f>Q281*H281</f>
        <v>0.10718799999999999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1131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1132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1660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1735</v>
      </c>
      <c r="G284" s="14"/>
      <c r="H284" s="211">
        <v>25.399999999999999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24.15" customHeight="1">
      <c r="A285" s="38"/>
      <c r="B285" s="181"/>
      <c r="C285" s="182" t="s">
        <v>494</v>
      </c>
      <c r="D285" s="182" t="s">
        <v>285</v>
      </c>
      <c r="E285" s="183" t="s">
        <v>1133</v>
      </c>
      <c r="F285" s="184" t="s">
        <v>1134</v>
      </c>
      <c r="G285" s="185" t="s">
        <v>486</v>
      </c>
      <c r="H285" s="186">
        <v>16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1135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1136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>
      <c r="A287" s="38"/>
      <c r="B287" s="39"/>
      <c r="C287" s="38"/>
      <c r="D287" s="195" t="s">
        <v>300</v>
      </c>
      <c r="E287" s="38"/>
      <c r="F287" s="200" t="s">
        <v>1660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300</v>
      </c>
      <c r="AU287" s="19" t="s">
        <v>84</v>
      </c>
    </row>
    <row r="288" s="13" customFormat="1">
      <c r="A288" s="13"/>
      <c r="B288" s="201"/>
      <c r="C288" s="13"/>
      <c r="D288" s="195" t="s">
        <v>302</v>
      </c>
      <c r="E288" s="202" t="s">
        <v>1</v>
      </c>
      <c r="F288" s="203" t="s">
        <v>1137</v>
      </c>
      <c r="G288" s="13"/>
      <c r="H288" s="202" t="s">
        <v>1</v>
      </c>
      <c r="I288" s="204"/>
      <c r="J288" s="13"/>
      <c r="K288" s="13"/>
      <c r="L288" s="201"/>
      <c r="M288" s="205"/>
      <c r="N288" s="206"/>
      <c r="O288" s="206"/>
      <c r="P288" s="206"/>
      <c r="Q288" s="206"/>
      <c r="R288" s="206"/>
      <c r="S288" s="206"/>
      <c r="T288" s="207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02" t="s">
        <v>302</v>
      </c>
      <c r="AU288" s="202" t="s">
        <v>84</v>
      </c>
      <c r="AV288" s="13" t="s">
        <v>82</v>
      </c>
      <c r="AW288" s="13" t="s">
        <v>32</v>
      </c>
      <c r="AX288" s="13" t="s">
        <v>75</v>
      </c>
      <c r="AY288" s="202" t="s">
        <v>283</v>
      </c>
    </row>
    <row r="289" s="14" customFormat="1">
      <c r="A289" s="14"/>
      <c r="B289" s="208"/>
      <c r="C289" s="14"/>
      <c r="D289" s="195" t="s">
        <v>302</v>
      </c>
      <c r="E289" s="209" t="s">
        <v>1</v>
      </c>
      <c r="F289" s="210" t="s">
        <v>1230</v>
      </c>
      <c r="G289" s="14"/>
      <c r="H289" s="211">
        <v>4</v>
      </c>
      <c r="I289" s="212"/>
      <c r="J289" s="14"/>
      <c r="K289" s="14"/>
      <c r="L289" s="208"/>
      <c r="M289" s="213"/>
      <c r="N289" s="214"/>
      <c r="O289" s="214"/>
      <c r="P289" s="214"/>
      <c r="Q289" s="214"/>
      <c r="R289" s="214"/>
      <c r="S289" s="214"/>
      <c r="T289" s="215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09" t="s">
        <v>302</v>
      </c>
      <c r="AU289" s="209" t="s">
        <v>84</v>
      </c>
      <c r="AV289" s="14" t="s">
        <v>84</v>
      </c>
      <c r="AW289" s="14" t="s">
        <v>32</v>
      </c>
      <c r="AX289" s="14" t="s">
        <v>75</v>
      </c>
      <c r="AY289" s="209" t="s">
        <v>283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1139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1739</v>
      </c>
      <c r="G291" s="14"/>
      <c r="H291" s="211">
        <v>2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75</v>
      </c>
      <c r="AY291" s="209" t="s">
        <v>283</v>
      </c>
    </row>
    <row r="292" s="16" customFormat="1">
      <c r="A292" s="16"/>
      <c r="B292" s="224"/>
      <c r="C292" s="16"/>
      <c r="D292" s="195" t="s">
        <v>302</v>
      </c>
      <c r="E292" s="225" t="s">
        <v>1</v>
      </c>
      <c r="F292" s="226" t="s">
        <v>374</v>
      </c>
      <c r="G292" s="16"/>
      <c r="H292" s="227">
        <v>6</v>
      </c>
      <c r="I292" s="228"/>
      <c r="J292" s="16"/>
      <c r="K292" s="16"/>
      <c r="L292" s="224"/>
      <c r="M292" s="229"/>
      <c r="N292" s="230"/>
      <c r="O292" s="230"/>
      <c r="P292" s="230"/>
      <c r="Q292" s="230"/>
      <c r="R292" s="230"/>
      <c r="S292" s="230"/>
      <c r="T292" s="231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T292" s="225" t="s">
        <v>302</v>
      </c>
      <c r="AU292" s="225" t="s">
        <v>84</v>
      </c>
      <c r="AV292" s="16" t="s">
        <v>91</v>
      </c>
      <c r="AW292" s="16" t="s">
        <v>32</v>
      </c>
      <c r="AX292" s="16" t="s">
        <v>75</v>
      </c>
      <c r="AY292" s="225" t="s">
        <v>283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1141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1740</v>
      </c>
      <c r="G294" s="14"/>
      <c r="H294" s="211">
        <v>10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75</v>
      </c>
      <c r="AY294" s="209" t="s">
        <v>283</v>
      </c>
    </row>
    <row r="295" s="15" customFormat="1">
      <c r="A295" s="15"/>
      <c r="B295" s="216"/>
      <c r="C295" s="15"/>
      <c r="D295" s="195" t="s">
        <v>302</v>
      </c>
      <c r="E295" s="217" t="s">
        <v>1</v>
      </c>
      <c r="F295" s="218" t="s">
        <v>306</v>
      </c>
      <c r="G295" s="15"/>
      <c r="H295" s="219">
        <v>16</v>
      </c>
      <c r="I295" s="220"/>
      <c r="J295" s="15"/>
      <c r="K295" s="15"/>
      <c r="L295" s="216"/>
      <c r="M295" s="221"/>
      <c r="N295" s="222"/>
      <c r="O295" s="222"/>
      <c r="P295" s="222"/>
      <c r="Q295" s="222"/>
      <c r="R295" s="222"/>
      <c r="S295" s="222"/>
      <c r="T295" s="223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17" t="s">
        <v>302</v>
      </c>
      <c r="AU295" s="217" t="s">
        <v>84</v>
      </c>
      <c r="AV295" s="15" t="s">
        <v>96</v>
      </c>
      <c r="AW295" s="15" t="s">
        <v>32</v>
      </c>
      <c r="AX295" s="15" t="s">
        <v>82</v>
      </c>
      <c r="AY295" s="217" t="s">
        <v>283</v>
      </c>
    </row>
    <row r="296" s="2" customFormat="1" ht="14.4" customHeight="1">
      <c r="A296" s="38"/>
      <c r="B296" s="181"/>
      <c r="C296" s="232" t="s">
        <v>498</v>
      </c>
      <c r="D296" s="232" t="s">
        <v>440</v>
      </c>
      <c r="E296" s="233" t="s">
        <v>1143</v>
      </c>
      <c r="F296" s="234" t="s">
        <v>1144</v>
      </c>
      <c r="G296" s="235" t="s">
        <v>486</v>
      </c>
      <c r="H296" s="236">
        <v>6</v>
      </c>
      <c r="I296" s="237"/>
      <c r="J296" s="238">
        <f>ROUND(I296*H296,2)</f>
        <v>0</v>
      </c>
      <c r="K296" s="234" t="s">
        <v>294</v>
      </c>
      <c r="L296" s="239"/>
      <c r="M296" s="240" t="s">
        <v>1</v>
      </c>
      <c r="N296" s="241" t="s">
        <v>40</v>
      </c>
      <c r="O296" s="77"/>
      <c r="P296" s="191">
        <f>O296*H296</f>
        <v>0</v>
      </c>
      <c r="Q296" s="191">
        <v>0.00064999999999999997</v>
      </c>
      <c r="R296" s="191">
        <f>Q296*H296</f>
        <v>0.0038999999999999998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329</v>
      </c>
      <c r="AT296" s="193" t="s">
        <v>440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1145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1146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232" t="s">
        <v>502</v>
      </c>
      <c r="D298" s="232" t="s">
        <v>440</v>
      </c>
      <c r="E298" s="233" t="s">
        <v>1147</v>
      </c>
      <c r="F298" s="234" t="s">
        <v>1148</v>
      </c>
      <c r="G298" s="235" t="s">
        <v>486</v>
      </c>
      <c r="H298" s="236">
        <v>10</v>
      </c>
      <c r="I298" s="237"/>
      <c r="J298" s="238">
        <f>ROUND(I298*H298,2)</f>
        <v>0</v>
      </c>
      <c r="K298" s="234" t="s">
        <v>1</v>
      </c>
      <c r="L298" s="239"/>
      <c r="M298" s="240" t="s">
        <v>1</v>
      </c>
      <c r="N298" s="241" t="s">
        <v>40</v>
      </c>
      <c r="O298" s="77"/>
      <c r="P298" s="191">
        <f>O298*H298</f>
        <v>0</v>
      </c>
      <c r="Q298" s="191">
        <v>0.00064999999999999997</v>
      </c>
      <c r="R298" s="191">
        <f>Q298*H298</f>
        <v>0.0064999999999999997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329</v>
      </c>
      <c r="AT298" s="193" t="s">
        <v>440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1149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1148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506</v>
      </c>
      <c r="D300" s="182" t="s">
        <v>285</v>
      </c>
      <c r="E300" s="183" t="s">
        <v>1150</v>
      </c>
      <c r="F300" s="184" t="s">
        <v>1151</v>
      </c>
      <c r="G300" s="185" t="s">
        <v>486</v>
      </c>
      <c r="H300" s="186">
        <v>5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1152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1153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1154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313</v>
      </c>
      <c r="G304" s="14"/>
      <c r="H304" s="211">
        <v>5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82</v>
      </c>
      <c r="AY304" s="209" t="s">
        <v>283</v>
      </c>
    </row>
    <row r="305" s="2" customFormat="1" ht="14.4" customHeight="1">
      <c r="A305" s="38"/>
      <c r="B305" s="181"/>
      <c r="C305" s="232" t="s">
        <v>511</v>
      </c>
      <c r="D305" s="232" t="s">
        <v>440</v>
      </c>
      <c r="E305" s="233" t="s">
        <v>1155</v>
      </c>
      <c r="F305" s="234" t="s">
        <v>1156</v>
      </c>
      <c r="G305" s="235" t="s">
        <v>486</v>
      </c>
      <c r="H305" s="236">
        <v>5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0.00029</v>
      </c>
      <c r="R305" s="191">
        <f>Q305*H305</f>
        <v>0.0014499999999999999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1157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1156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515</v>
      </c>
      <c r="D307" s="182" t="s">
        <v>285</v>
      </c>
      <c r="E307" s="183" t="s">
        <v>777</v>
      </c>
      <c r="F307" s="184" t="s">
        <v>1158</v>
      </c>
      <c r="G307" s="185" t="s">
        <v>345</v>
      </c>
      <c r="H307" s="186">
        <v>25.399999999999999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1159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780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588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2" customFormat="1" ht="24.15" customHeight="1">
      <c r="A310" s="38"/>
      <c r="B310" s="181"/>
      <c r="C310" s="182" t="s">
        <v>522</v>
      </c>
      <c r="D310" s="182" t="s">
        <v>285</v>
      </c>
      <c r="E310" s="183" t="s">
        <v>1160</v>
      </c>
      <c r="F310" s="184" t="s">
        <v>1161</v>
      </c>
      <c r="G310" s="185" t="s">
        <v>486</v>
      </c>
      <c r="H310" s="186">
        <v>5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0.058029999999999998</v>
      </c>
      <c r="R310" s="191">
        <f>Q310*H310</f>
        <v>0.29015000000000002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1162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1163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1660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313</v>
      </c>
      <c r="G313" s="14"/>
      <c r="H313" s="211">
        <v>5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527</v>
      </c>
      <c r="D314" s="182" t="s">
        <v>285</v>
      </c>
      <c r="E314" s="183" t="s">
        <v>1164</v>
      </c>
      <c r="F314" s="184" t="s">
        <v>1165</v>
      </c>
      <c r="G314" s="185" t="s">
        <v>486</v>
      </c>
      <c r="H314" s="186">
        <v>5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0.01136</v>
      </c>
      <c r="R314" s="191">
        <f>Q314*H314</f>
        <v>0.056800000000000003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1166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1167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24.15" customHeight="1">
      <c r="A316" s="38"/>
      <c r="B316" s="181"/>
      <c r="C316" s="182" t="s">
        <v>532</v>
      </c>
      <c r="D316" s="182" t="s">
        <v>285</v>
      </c>
      <c r="E316" s="183" t="s">
        <v>1168</v>
      </c>
      <c r="F316" s="184" t="s">
        <v>1169</v>
      </c>
      <c r="G316" s="185" t="s">
        <v>486</v>
      </c>
      <c r="H316" s="186">
        <v>5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0.0062199999999999998</v>
      </c>
      <c r="R316" s="191">
        <f>Q316*H316</f>
        <v>0.031099999999999999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1170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1171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24.15" customHeight="1">
      <c r="A318" s="38"/>
      <c r="B318" s="181"/>
      <c r="C318" s="182" t="s">
        <v>537</v>
      </c>
      <c r="D318" s="182" t="s">
        <v>285</v>
      </c>
      <c r="E318" s="183" t="s">
        <v>1172</v>
      </c>
      <c r="F318" s="184" t="s">
        <v>1173</v>
      </c>
      <c r="G318" s="185" t="s">
        <v>486</v>
      </c>
      <c r="H318" s="186">
        <v>5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1174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1175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24.15" customHeight="1">
      <c r="A320" s="38"/>
      <c r="B320" s="181"/>
      <c r="C320" s="182" t="s">
        <v>544</v>
      </c>
      <c r="D320" s="182" t="s">
        <v>285</v>
      </c>
      <c r="E320" s="183" t="s">
        <v>1176</v>
      </c>
      <c r="F320" s="184" t="s">
        <v>1177</v>
      </c>
      <c r="G320" s="185" t="s">
        <v>486</v>
      </c>
      <c r="H320" s="186">
        <v>5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0.054539999999999998</v>
      </c>
      <c r="R320" s="191">
        <f>Q320*H320</f>
        <v>0.2727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1178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1179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696</v>
      </c>
      <c r="F322" s="179" t="s">
        <v>697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SUM(P323:P341)</f>
        <v>0</v>
      </c>
      <c r="Q322" s="174"/>
      <c r="R322" s="175">
        <f>SUM(R323:R341)</f>
        <v>0</v>
      </c>
      <c r="S322" s="174"/>
      <c r="T322" s="176">
        <f>SUM(T323:T341)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SUM(BK323:BK341)</f>
        <v>0</v>
      </c>
    </row>
    <row r="323" s="2" customFormat="1" ht="14.4" customHeight="1">
      <c r="A323" s="38"/>
      <c r="B323" s="181"/>
      <c r="C323" s="182" t="s">
        <v>549</v>
      </c>
      <c r="D323" s="182" t="s">
        <v>285</v>
      </c>
      <c r="E323" s="183" t="s">
        <v>699</v>
      </c>
      <c r="F323" s="184" t="s">
        <v>700</v>
      </c>
      <c r="G323" s="185" t="s">
        <v>419</v>
      </c>
      <c r="H323" s="186">
        <v>28.757999999999999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701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702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1741</v>
      </c>
      <c r="G325" s="14"/>
      <c r="H325" s="211">
        <v>26.518000000000001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75</v>
      </c>
      <c r="AY325" s="209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1742</v>
      </c>
      <c r="G326" s="14"/>
      <c r="H326" s="211">
        <v>2.2400000000000002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75</v>
      </c>
      <c r="AY326" s="209" t="s">
        <v>283</v>
      </c>
    </row>
    <row r="327" s="15" customFormat="1">
      <c r="A327" s="15"/>
      <c r="B327" s="216"/>
      <c r="C327" s="15"/>
      <c r="D327" s="195" t="s">
        <v>302</v>
      </c>
      <c r="E327" s="217" t="s">
        <v>1</v>
      </c>
      <c r="F327" s="218" t="s">
        <v>306</v>
      </c>
      <c r="G327" s="15"/>
      <c r="H327" s="219">
        <v>28.758000000000003</v>
      </c>
      <c r="I327" s="220"/>
      <c r="J327" s="15"/>
      <c r="K327" s="15"/>
      <c r="L327" s="216"/>
      <c r="M327" s="221"/>
      <c r="N327" s="222"/>
      <c r="O327" s="222"/>
      <c r="P327" s="222"/>
      <c r="Q327" s="222"/>
      <c r="R327" s="222"/>
      <c r="S327" s="222"/>
      <c r="T327" s="223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17" t="s">
        <v>302</v>
      </c>
      <c r="AU327" s="217" t="s">
        <v>84</v>
      </c>
      <c r="AV327" s="15" t="s">
        <v>96</v>
      </c>
      <c r="AW327" s="15" t="s">
        <v>32</v>
      </c>
      <c r="AX327" s="15" t="s">
        <v>82</v>
      </c>
      <c r="AY327" s="217" t="s">
        <v>283</v>
      </c>
    </row>
    <row r="328" s="2" customFormat="1" ht="24.15" customHeight="1">
      <c r="A328" s="38"/>
      <c r="B328" s="181"/>
      <c r="C328" s="182" t="s">
        <v>557</v>
      </c>
      <c r="D328" s="182" t="s">
        <v>285</v>
      </c>
      <c r="E328" s="183" t="s">
        <v>706</v>
      </c>
      <c r="F328" s="184" t="s">
        <v>707</v>
      </c>
      <c r="G328" s="185" t="s">
        <v>419</v>
      </c>
      <c r="H328" s="186">
        <v>402.61200000000002</v>
      </c>
      <c r="I328" s="187"/>
      <c r="J328" s="188">
        <f>ROUND(I328*H328,2)</f>
        <v>0</v>
      </c>
      <c r="K328" s="184" t="s">
        <v>294</v>
      </c>
      <c r="L328" s="39"/>
      <c r="M328" s="189" t="s">
        <v>1</v>
      </c>
      <c r="N328" s="190" t="s">
        <v>40</v>
      </c>
      <c r="O328" s="77"/>
      <c r="P328" s="191">
        <f>O328*H328</f>
        <v>0</v>
      </c>
      <c r="Q328" s="191">
        <v>0</v>
      </c>
      <c r="R328" s="191">
        <f>Q328*H328</f>
        <v>0</v>
      </c>
      <c r="S328" s="191">
        <v>0</v>
      </c>
      <c r="T328" s="19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3" t="s">
        <v>96</v>
      </c>
      <c r="AT328" s="193" t="s">
        <v>285</v>
      </c>
      <c r="AU328" s="193" t="s">
        <v>84</v>
      </c>
      <c r="AY328" s="19" t="s">
        <v>283</v>
      </c>
      <c r="BE328" s="194">
        <f>IF(N328="základní",J328,0)</f>
        <v>0</v>
      </c>
      <c r="BF328" s="194">
        <f>IF(N328="snížená",J328,0)</f>
        <v>0</v>
      </c>
      <c r="BG328" s="194">
        <f>IF(N328="zákl. přenesená",J328,0)</f>
        <v>0</v>
      </c>
      <c r="BH328" s="194">
        <f>IF(N328="sníž. přenesená",J328,0)</f>
        <v>0</v>
      </c>
      <c r="BI328" s="194">
        <f>IF(N328="nulová",J328,0)</f>
        <v>0</v>
      </c>
      <c r="BJ328" s="19" t="s">
        <v>82</v>
      </c>
      <c r="BK328" s="194">
        <f>ROUND(I328*H328,2)</f>
        <v>0</v>
      </c>
      <c r="BL328" s="19" t="s">
        <v>96</v>
      </c>
      <c r="BM328" s="193" t="s">
        <v>708</v>
      </c>
    </row>
    <row r="329" s="2" customFormat="1">
      <c r="A329" s="38"/>
      <c r="B329" s="39"/>
      <c r="C329" s="38"/>
      <c r="D329" s="195" t="s">
        <v>290</v>
      </c>
      <c r="E329" s="38"/>
      <c r="F329" s="196" t="s">
        <v>709</v>
      </c>
      <c r="G329" s="38"/>
      <c r="H329" s="38"/>
      <c r="I329" s="197"/>
      <c r="J329" s="38"/>
      <c r="K329" s="38"/>
      <c r="L329" s="39"/>
      <c r="M329" s="198"/>
      <c r="N329" s="199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290</v>
      </c>
      <c r="AU329" s="19" t="s">
        <v>84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1741</v>
      </c>
      <c r="G330" s="14"/>
      <c r="H330" s="211">
        <v>26.518000000000001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1742</v>
      </c>
      <c r="G331" s="14"/>
      <c r="H331" s="211">
        <v>2.2400000000000002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5" customFormat="1">
      <c r="A332" s="15"/>
      <c r="B332" s="216"/>
      <c r="C332" s="15"/>
      <c r="D332" s="195" t="s">
        <v>302</v>
      </c>
      <c r="E332" s="217" t="s">
        <v>1</v>
      </c>
      <c r="F332" s="218" t="s">
        <v>306</v>
      </c>
      <c r="G332" s="15"/>
      <c r="H332" s="219">
        <v>28.758000000000003</v>
      </c>
      <c r="I332" s="220"/>
      <c r="J332" s="15"/>
      <c r="K332" s="15"/>
      <c r="L332" s="216"/>
      <c r="M332" s="221"/>
      <c r="N332" s="222"/>
      <c r="O332" s="222"/>
      <c r="P332" s="222"/>
      <c r="Q332" s="222"/>
      <c r="R332" s="222"/>
      <c r="S332" s="222"/>
      <c r="T332" s="223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17" t="s">
        <v>302</v>
      </c>
      <c r="AU332" s="217" t="s">
        <v>84</v>
      </c>
      <c r="AV332" s="15" t="s">
        <v>96</v>
      </c>
      <c r="AW332" s="15" t="s">
        <v>32</v>
      </c>
      <c r="AX332" s="15" t="s">
        <v>82</v>
      </c>
      <c r="AY332" s="217" t="s">
        <v>283</v>
      </c>
    </row>
    <row r="333" s="14" customFormat="1">
      <c r="A333" s="14"/>
      <c r="B333" s="208"/>
      <c r="C333" s="14"/>
      <c r="D333" s="195" t="s">
        <v>302</v>
      </c>
      <c r="E333" s="14"/>
      <c r="F333" s="210" t="s">
        <v>1743</v>
      </c>
      <c r="G333" s="14"/>
      <c r="H333" s="211">
        <v>402.61200000000002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</v>
      </c>
      <c r="AX333" s="14" t="s">
        <v>82</v>
      </c>
      <c r="AY333" s="209" t="s">
        <v>283</v>
      </c>
    </row>
    <row r="334" s="2" customFormat="1" ht="24.15" customHeight="1">
      <c r="A334" s="38"/>
      <c r="B334" s="181"/>
      <c r="C334" s="182" t="s">
        <v>563</v>
      </c>
      <c r="D334" s="182" t="s">
        <v>285</v>
      </c>
      <c r="E334" s="183" t="s">
        <v>712</v>
      </c>
      <c r="F334" s="184" t="s">
        <v>713</v>
      </c>
      <c r="G334" s="185" t="s">
        <v>419</v>
      </c>
      <c r="H334" s="186">
        <v>28.757999999999999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714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715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2" customFormat="1" ht="37.8" customHeight="1">
      <c r="A336" s="38"/>
      <c r="B336" s="181"/>
      <c r="C336" s="182" t="s">
        <v>569</v>
      </c>
      <c r="D336" s="182" t="s">
        <v>285</v>
      </c>
      <c r="E336" s="183" t="s">
        <v>717</v>
      </c>
      <c r="F336" s="184" t="s">
        <v>421</v>
      </c>
      <c r="G336" s="185" t="s">
        <v>419</v>
      </c>
      <c r="H336" s="186">
        <v>26.518000000000001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718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421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1741</v>
      </c>
      <c r="G338" s="14"/>
      <c r="H338" s="211">
        <v>26.518000000000001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37.8" customHeight="1">
      <c r="A339" s="38"/>
      <c r="B339" s="181"/>
      <c r="C339" s="182" t="s">
        <v>573</v>
      </c>
      <c r="D339" s="182" t="s">
        <v>285</v>
      </c>
      <c r="E339" s="183" t="s">
        <v>720</v>
      </c>
      <c r="F339" s="184" t="s">
        <v>721</v>
      </c>
      <c r="G339" s="185" t="s">
        <v>419</v>
      </c>
      <c r="H339" s="186">
        <v>2.2400000000000002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</v>
      </c>
      <c r="R339" s="191">
        <f>Q339*H339</f>
        <v>0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722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721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14" customFormat="1">
      <c r="A341" s="14"/>
      <c r="B341" s="208"/>
      <c r="C341" s="14"/>
      <c r="D341" s="195" t="s">
        <v>302</v>
      </c>
      <c r="E341" s="209" t="s">
        <v>1</v>
      </c>
      <c r="F341" s="210" t="s">
        <v>1742</v>
      </c>
      <c r="G341" s="14"/>
      <c r="H341" s="211">
        <v>2.2400000000000002</v>
      </c>
      <c r="I341" s="212"/>
      <c r="J341" s="14"/>
      <c r="K341" s="14"/>
      <c r="L341" s="208"/>
      <c r="M341" s="213"/>
      <c r="N341" s="214"/>
      <c r="O341" s="214"/>
      <c r="P341" s="214"/>
      <c r="Q341" s="214"/>
      <c r="R341" s="214"/>
      <c r="S341" s="214"/>
      <c r="T341" s="215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09" t="s">
        <v>302</v>
      </c>
      <c r="AU341" s="209" t="s">
        <v>84</v>
      </c>
      <c r="AV341" s="14" t="s">
        <v>84</v>
      </c>
      <c r="AW341" s="14" t="s">
        <v>32</v>
      </c>
      <c r="AX341" s="14" t="s">
        <v>82</v>
      </c>
      <c r="AY341" s="209" t="s">
        <v>283</v>
      </c>
    </row>
    <row r="342" s="12" customFormat="1" ht="22.8" customHeight="1">
      <c r="A342" s="12"/>
      <c r="B342" s="168"/>
      <c r="C342" s="12"/>
      <c r="D342" s="169" t="s">
        <v>74</v>
      </c>
      <c r="E342" s="179" t="s">
        <v>723</v>
      </c>
      <c r="F342" s="179" t="s">
        <v>724</v>
      </c>
      <c r="G342" s="12"/>
      <c r="H342" s="12"/>
      <c r="I342" s="171"/>
      <c r="J342" s="180">
        <f>BK342</f>
        <v>0</v>
      </c>
      <c r="K342" s="12"/>
      <c r="L342" s="168"/>
      <c r="M342" s="173"/>
      <c r="N342" s="174"/>
      <c r="O342" s="174"/>
      <c r="P342" s="175">
        <f>SUM(P343:P346)</f>
        <v>0</v>
      </c>
      <c r="Q342" s="174"/>
      <c r="R342" s="175">
        <f>SUM(R343:R346)</f>
        <v>0</v>
      </c>
      <c r="S342" s="174"/>
      <c r="T342" s="176">
        <f>SUM(T343:T346)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169" t="s">
        <v>82</v>
      </c>
      <c r="AT342" s="177" t="s">
        <v>74</v>
      </c>
      <c r="AU342" s="177" t="s">
        <v>82</v>
      </c>
      <c r="AY342" s="169" t="s">
        <v>283</v>
      </c>
      <c r="BK342" s="178">
        <f>SUM(BK343:BK346)</f>
        <v>0</v>
      </c>
    </row>
    <row r="343" s="2" customFormat="1" ht="24.15" customHeight="1">
      <c r="A343" s="38"/>
      <c r="B343" s="181"/>
      <c r="C343" s="182" t="s">
        <v>577</v>
      </c>
      <c r="D343" s="182" t="s">
        <v>285</v>
      </c>
      <c r="E343" s="183" t="s">
        <v>726</v>
      </c>
      <c r="F343" s="184" t="s">
        <v>727</v>
      </c>
      <c r="G343" s="185" t="s">
        <v>419</v>
      </c>
      <c r="H343" s="186">
        <v>6.0220000000000002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1045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729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3" customFormat="1">
      <c r="A345" s="13"/>
      <c r="B345" s="201"/>
      <c r="C345" s="13"/>
      <c r="D345" s="195" t="s">
        <v>302</v>
      </c>
      <c r="E345" s="202" t="s">
        <v>1</v>
      </c>
      <c r="F345" s="203" t="s">
        <v>730</v>
      </c>
      <c r="G345" s="13"/>
      <c r="H345" s="202" t="s">
        <v>1</v>
      </c>
      <c r="I345" s="204"/>
      <c r="J345" s="13"/>
      <c r="K345" s="13"/>
      <c r="L345" s="201"/>
      <c r="M345" s="205"/>
      <c r="N345" s="206"/>
      <c r="O345" s="206"/>
      <c r="P345" s="206"/>
      <c r="Q345" s="206"/>
      <c r="R345" s="206"/>
      <c r="S345" s="206"/>
      <c r="T345" s="207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2" t="s">
        <v>302</v>
      </c>
      <c r="AU345" s="202" t="s">
        <v>84</v>
      </c>
      <c r="AV345" s="13" t="s">
        <v>82</v>
      </c>
      <c r="AW345" s="13" t="s">
        <v>32</v>
      </c>
      <c r="AX345" s="13" t="s">
        <v>75</v>
      </c>
      <c r="AY345" s="202" t="s">
        <v>283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1744</v>
      </c>
      <c r="G346" s="14"/>
      <c r="H346" s="211">
        <v>6.0220000000000002</v>
      </c>
      <c r="I346" s="212"/>
      <c r="J346" s="14"/>
      <c r="K346" s="14"/>
      <c r="L346" s="208"/>
      <c r="M346" s="242"/>
      <c r="N346" s="243"/>
      <c r="O346" s="243"/>
      <c r="P346" s="243"/>
      <c r="Q346" s="243"/>
      <c r="R346" s="243"/>
      <c r="S346" s="243"/>
      <c r="T346" s="24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2" customFormat="1" ht="6.96" customHeight="1">
      <c r="A347" s="38"/>
      <c r="B347" s="60"/>
      <c r="C347" s="61"/>
      <c r="D347" s="61"/>
      <c r="E347" s="61"/>
      <c r="F347" s="61"/>
      <c r="G347" s="61"/>
      <c r="H347" s="61"/>
      <c r="I347" s="61"/>
      <c r="J347" s="61"/>
      <c r="K347" s="61"/>
      <c r="L347" s="39"/>
      <c r="M347" s="38"/>
      <c r="O347" s="38"/>
      <c r="P347" s="38"/>
      <c r="Q347" s="38"/>
      <c r="R347" s="38"/>
      <c r="S347" s="38"/>
      <c r="T347" s="3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</row>
  </sheetData>
  <autoFilter ref="C130:K346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7:H117"/>
    <mergeCell ref="E121:H121"/>
    <mergeCell ref="E119:H119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248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249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1745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ROUND((SUM(BE132:BE378)),  2)</f>
        <v>0</v>
      </c>
      <c r="G37" s="38"/>
      <c r="H37" s="38"/>
      <c r="I37" s="138">
        <v>0.20999999999999999</v>
      </c>
      <c r="J37" s="137">
        <f>ROUND(((SUM(BE132:BE378))*I37),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ROUND((SUM(BF132:BF378)),  2)</f>
        <v>0</v>
      </c>
      <c r="G38" s="38"/>
      <c r="H38" s="38"/>
      <c r="I38" s="138">
        <v>0.14999999999999999</v>
      </c>
      <c r="J38" s="137">
        <f>ROUND(((SUM(BF132:BF378))*I38),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ROUND((SUM(BG132:BG378)),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ROUND((SUM(BH132:BH378)),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ROUND((SUM(BI132:BI378)),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248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249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00007 - DSO 01.3.1g Kanalizační odbočení Stoky D3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J257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J262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J283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J295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J345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J354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J374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248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249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00007 - DSO 01.3.1g Kanalizační odbočení Stoky D3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119.28373959999999</v>
      </c>
      <c r="S132" s="90"/>
      <c r="T132" s="166">
        <f>T133</f>
        <v>39.174120000000002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P134+P257+P262+P283+P295+P345+P354+P374</f>
        <v>0</v>
      </c>
      <c r="Q133" s="174"/>
      <c r="R133" s="175">
        <f>R134+R257+R262+R283+R295+R345+R354+R374</f>
        <v>119.28373959999999</v>
      </c>
      <c r="S133" s="174"/>
      <c r="T133" s="176">
        <f>T134+T257+T262+T283+T295+T345+T354+T374</f>
        <v>39.174120000000002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BK134+BK257+BK262+BK283+BK295+BK345+BK354+BK374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SUM(P135:P256)</f>
        <v>0</v>
      </c>
      <c r="Q134" s="174"/>
      <c r="R134" s="175">
        <f>SUM(R135:R256)</f>
        <v>110.1220336</v>
      </c>
      <c r="S134" s="174"/>
      <c r="T134" s="176">
        <f>SUM(T135:T256)</f>
        <v>39.174120000000002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SUM(BK135:BK256)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286</v>
      </c>
      <c r="F135" s="184" t="s">
        <v>287</v>
      </c>
      <c r="G135" s="185" t="s">
        <v>288</v>
      </c>
      <c r="H135" s="186">
        <v>31.140000000000001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18.061199999999999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289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292</v>
      </c>
      <c r="F137" s="184" t="s">
        <v>293</v>
      </c>
      <c r="G137" s="185" t="s">
        <v>288</v>
      </c>
      <c r="H137" s="186">
        <v>31.140000000000001</v>
      </c>
      <c r="I137" s="187"/>
      <c r="J137" s="188">
        <f>ROUND(I137*H137,2)</f>
        <v>0</v>
      </c>
      <c r="K137" s="184" t="s">
        <v>294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18.061199999999999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295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733</v>
      </c>
      <c r="G139" s="185" t="s">
        <v>288</v>
      </c>
      <c r="H139" s="186">
        <v>31.140000000000001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3.05172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298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1660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1085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3" customFormat="1">
      <c r="A143" s="13"/>
      <c r="B143" s="201"/>
      <c r="C143" s="13"/>
      <c r="D143" s="195" t="s">
        <v>302</v>
      </c>
      <c r="E143" s="202" t="s">
        <v>1</v>
      </c>
      <c r="F143" s="203" t="s">
        <v>303</v>
      </c>
      <c r="G143" s="13"/>
      <c r="H143" s="202" t="s">
        <v>1</v>
      </c>
      <c r="I143" s="204"/>
      <c r="J143" s="13"/>
      <c r="K143" s="13"/>
      <c r="L143" s="201"/>
      <c r="M143" s="205"/>
      <c r="N143" s="206"/>
      <c r="O143" s="206"/>
      <c r="P143" s="206"/>
      <c r="Q143" s="206"/>
      <c r="R143" s="206"/>
      <c r="S143" s="206"/>
      <c r="T143" s="207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02" t="s">
        <v>302</v>
      </c>
      <c r="AU143" s="202" t="s">
        <v>84</v>
      </c>
      <c r="AV143" s="13" t="s">
        <v>82</v>
      </c>
      <c r="AW143" s="13" t="s">
        <v>32</v>
      </c>
      <c r="AX143" s="13" t="s">
        <v>75</v>
      </c>
      <c r="AY143" s="202" t="s">
        <v>283</v>
      </c>
    </row>
    <row r="144" s="14" customFormat="1">
      <c r="A144" s="14"/>
      <c r="B144" s="208"/>
      <c r="C144" s="14"/>
      <c r="D144" s="195" t="s">
        <v>302</v>
      </c>
      <c r="E144" s="209" t="s">
        <v>1</v>
      </c>
      <c r="F144" s="210" t="s">
        <v>1746</v>
      </c>
      <c r="G144" s="14"/>
      <c r="H144" s="211">
        <v>31.600000000000001</v>
      </c>
      <c r="I144" s="212"/>
      <c r="J144" s="14"/>
      <c r="K144" s="14"/>
      <c r="L144" s="208"/>
      <c r="M144" s="213"/>
      <c r="N144" s="214"/>
      <c r="O144" s="214"/>
      <c r="P144" s="214"/>
      <c r="Q144" s="214"/>
      <c r="R144" s="214"/>
      <c r="S144" s="214"/>
      <c r="T144" s="215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9" t="s">
        <v>302</v>
      </c>
      <c r="AU144" s="209" t="s">
        <v>84</v>
      </c>
      <c r="AV144" s="14" t="s">
        <v>84</v>
      </c>
      <c r="AW144" s="14" t="s">
        <v>32</v>
      </c>
      <c r="AX144" s="14" t="s">
        <v>75</v>
      </c>
      <c r="AY144" s="209" t="s">
        <v>283</v>
      </c>
    </row>
    <row r="145" s="14" customFormat="1">
      <c r="A145" s="14"/>
      <c r="B145" s="208"/>
      <c r="C145" s="14"/>
      <c r="D145" s="195" t="s">
        <v>302</v>
      </c>
      <c r="E145" s="209" t="s">
        <v>1</v>
      </c>
      <c r="F145" s="210" t="s">
        <v>1747</v>
      </c>
      <c r="G145" s="14"/>
      <c r="H145" s="211">
        <v>3</v>
      </c>
      <c r="I145" s="212"/>
      <c r="J145" s="14"/>
      <c r="K145" s="14"/>
      <c r="L145" s="208"/>
      <c r="M145" s="213"/>
      <c r="N145" s="214"/>
      <c r="O145" s="214"/>
      <c r="P145" s="214"/>
      <c r="Q145" s="214"/>
      <c r="R145" s="214"/>
      <c r="S145" s="214"/>
      <c r="T145" s="215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9" t="s">
        <v>302</v>
      </c>
      <c r="AU145" s="209" t="s">
        <v>84</v>
      </c>
      <c r="AV145" s="14" t="s">
        <v>84</v>
      </c>
      <c r="AW145" s="14" t="s">
        <v>32</v>
      </c>
      <c r="AX145" s="14" t="s">
        <v>75</v>
      </c>
      <c r="AY145" s="209" t="s">
        <v>283</v>
      </c>
    </row>
    <row r="146" s="16" customFormat="1">
      <c r="A146" s="16"/>
      <c r="B146" s="224"/>
      <c r="C146" s="16"/>
      <c r="D146" s="195" t="s">
        <v>302</v>
      </c>
      <c r="E146" s="225" t="s">
        <v>1</v>
      </c>
      <c r="F146" s="226" t="s">
        <v>374</v>
      </c>
      <c r="G146" s="16"/>
      <c r="H146" s="227">
        <v>34.600000000000001</v>
      </c>
      <c r="I146" s="228"/>
      <c r="J146" s="16"/>
      <c r="K146" s="16"/>
      <c r="L146" s="224"/>
      <c r="M146" s="229"/>
      <c r="N146" s="230"/>
      <c r="O146" s="230"/>
      <c r="P146" s="230"/>
      <c r="Q146" s="230"/>
      <c r="R146" s="230"/>
      <c r="S146" s="230"/>
      <c r="T146" s="231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25" t="s">
        <v>302</v>
      </c>
      <c r="AU146" s="225" t="s">
        <v>84</v>
      </c>
      <c r="AV146" s="16" t="s">
        <v>91</v>
      </c>
      <c r="AW146" s="16" t="s">
        <v>32</v>
      </c>
      <c r="AX146" s="16" t="s">
        <v>75</v>
      </c>
      <c r="AY146" s="225" t="s">
        <v>283</v>
      </c>
    </row>
    <row r="147" s="14" customFormat="1">
      <c r="A147" s="14"/>
      <c r="B147" s="208"/>
      <c r="C147" s="14"/>
      <c r="D147" s="195" t="s">
        <v>302</v>
      </c>
      <c r="E147" s="209" t="s">
        <v>1</v>
      </c>
      <c r="F147" s="210" t="s">
        <v>1748</v>
      </c>
      <c r="G147" s="14"/>
      <c r="H147" s="211">
        <v>31.140000000000001</v>
      </c>
      <c r="I147" s="212"/>
      <c r="J147" s="14"/>
      <c r="K147" s="14"/>
      <c r="L147" s="208"/>
      <c r="M147" s="213"/>
      <c r="N147" s="214"/>
      <c r="O147" s="214"/>
      <c r="P147" s="214"/>
      <c r="Q147" s="214"/>
      <c r="R147" s="214"/>
      <c r="S147" s="214"/>
      <c r="T147" s="215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9" t="s">
        <v>302</v>
      </c>
      <c r="AU147" s="209" t="s">
        <v>84</v>
      </c>
      <c r="AV147" s="14" t="s">
        <v>84</v>
      </c>
      <c r="AW147" s="14" t="s">
        <v>32</v>
      </c>
      <c r="AX147" s="14" t="s">
        <v>82</v>
      </c>
      <c r="AY147" s="209" t="s">
        <v>283</v>
      </c>
    </row>
    <row r="148" s="2" customFormat="1" ht="24.15" customHeight="1">
      <c r="A148" s="38"/>
      <c r="B148" s="181"/>
      <c r="C148" s="182" t="s">
        <v>96</v>
      </c>
      <c r="D148" s="182" t="s">
        <v>285</v>
      </c>
      <c r="E148" s="183" t="s">
        <v>959</v>
      </c>
      <c r="F148" s="184" t="s">
        <v>960</v>
      </c>
      <c r="G148" s="185" t="s">
        <v>288</v>
      </c>
      <c r="H148" s="186">
        <v>9.4800000000000004</v>
      </c>
      <c r="I148" s="187"/>
      <c r="J148" s="188">
        <f>ROUND(I148*H148,2)</f>
        <v>0</v>
      </c>
      <c r="K148" s="184" t="s">
        <v>294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961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962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>
      <c r="A150" s="38"/>
      <c r="B150" s="39"/>
      <c r="C150" s="38"/>
      <c r="D150" s="195" t="s">
        <v>300</v>
      </c>
      <c r="E150" s="38"/>
      <c r="F150" s="200" t="s">
        <v>1660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300</v>
      </c>
      <c r="AU150" s="19" t="s">
        <v>84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1089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1749</v>
      </c>
      <c r="G152" s="14"/>
      <c r="H152" s="211">
        <v>9.4800000000000004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313</v>
      </c>
      <c r="D153" s="182" t="s">
        <v>285</v>
      </c>
      <c r="E153" s="183" t="s">
        <v>365</v>
      </c>
      <c r="F153" s="184" t="s">
        <v>366</v>
      </c>
      <c r="G153" s="185" t="s">
        <v>367</v>
      </c>
      <c r="H153" s="186">
        <v>31.728000000000002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368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369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1665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3" customFormat="1">
      <c r="A156" s="13"/>
      <c r="B156" s="201"/>
      <c r="C156" s="13"/>
      <c r="D156" s="195" t="s">
        <v>302</v>
      </c>
      <c r="E156" s="202" t="s">
        <v>1</v>
      </c>
      <c r="F156" s="203" t="s">
        <v>1092</v>
      </c>
      <c r="G156" s="13"/>
      <c r="H156" s="202" t="s">
        <v>1</v>
      </c>
      <c r="I156" s="204"/>
      <c r="J156" s="13"/>
      <c r="K156" s="13"/>
      <c r="L156" s="201"/>
      <c r="M156" s="205"/>
      <c r="N156" s="206"/>
      <c r="O156" s="206"/>
      <c r="P156" s="206"/>
      <c r="Q156" s="206"/>
      <c r="R156" s="206"/>
      <c r="S156" s="206"/>
      <c r="T156" s="207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2" t="s">
        <v>302</v>
      </c>
      <c r="AU156" s="202" t="s">
        <v>84</v>
      </c>
      <c r="AV156" s="13" t="s">
        <v>82</v>
      </c>
      <c r="AW156" s="13" t="s">
        <v>32</v>
      </c>
      <c r="AX156" s="13" t="s">
        <v>75</v>
      </c>
      <c r="AY156" s="202" t="s">
        <v>283</v>
      </c>
    </row>
    <row r="157" s="14" customFormat="1">
      <c r="A157" s="14"/>
      <c r="B157" s="208"/>
      <c r="C157" s="14"/>
      <c r="D157" s="195" t="s">
        <v>302</v>
      </c>
      <c r="E157" s="209" t="s">
        <v>1</v>
      </c>
      <c r="F157" s="210" t="s">
        <v>1750</v>
      </c>
      <c r="G157" s="14"/>
      <c r="H157" s="211">
        <v>49.770000000000003</v>
      </c>
      <c r="I157" s="212"/>
      <c r="J157" s="14"/>
      <c r="K157" s="14"/>
      <c r="L157" s="208"/>
      <c r="M157" s="213"/>
      <c r="N157" s="214"/>
      <c r="O157" s="214"/>
      <c r="P157" s="214"/>
      <c r="Q157" s="214"/>
      <c r="R157" s="214"/>
      <c r="S157" s="214"/>
      <c r="T157" s="215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9" t="s">
        <v>302</v>
      </c>
      <c r="AU157" s="209" t="s">
        <v>84</v>
      </c>
      <c r="AV157" s="14" t="s">
        <v>84</v>
      </c>
      <c r="AW157" s="14" t="s">
        <v>32</v>
      </c>
      <c r="AX157" s="14" t="s">
        <v>75</v>
      </c>
      <c r="AY157" s="209" t="s">
        <v>283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1751</v>
      </c>
      <c r="G158" s="14"/>
      <c r="H158" s="211">
        <v>7.0499999999999998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75</v>
      </c>
      <c r="AY158" s="209" t="s">
        <v>283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969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1752</v>
      </c>
      <c r="G160" s="14"/>
      <c r="H160" s="211">
        <v>6.6360000000000001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75</v>
      </c>
      <c r="AY160" s="209" t="s">
        <v>283</v>
      </c>
    </row>
    <row r="161" s="16" customFormat="1">
      <c r="A161" s="16"/>
      <c r="B161" s="224"/>
      <c r="C161" s="16"/>
      <c r="D161" s="195" t="s">
        <v>302</v>
      </c>
      <c r="E161" s="225" t="s">
        <v>1</v>
      </c>
      <c r="F161" s="226" t="s">
        <v>374</v>
      </c>
      <c r="G161" s="16"/>
      <c r="H161" s="227">
        <v>63.456000000000003</v>
      </c>
      <c r="I161" s="228"/>
      <c r="J161" s="16"/>
      <c r="K161" s="16"/>
      <c r="L161" s="224"/>
      <c r="M161" s="229"/>
      <c r="N161" s="230"/>
      <c r="O161" s="230"/>
      <c r="P161" s="230"/>
      <c r="Q161" s="230"/>
      <c r="R161" s="230"/>
      <c r="S161" s="230"/>
      <c r="T161" s="231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T161" s="225" t="s">
        <v>302</v>
      </c>
      <c r="AU161" s="225" t="s">
        <v>84</v>
      </c>
      <c r="AV161" s="16" t="s">
        <v>91</v>
      </c>
      <c r="AW161" s="16" t="s">
        <v>32</v>
      </c>
      <c r="AX161" s="16" t="s">
        <v>75</v>
      </c>
      <c r="AY161" s="225" t="s">
        <v>283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1753</v>
      </c>
      <c r="G162" s="14"/>
      <c r="H162" s="211">
        <v>31.728000000000002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319</v>
      </c>
      <c r="D163" s="182" t="s">
        <v>285</v>
      </c>
      <c r="E163" s="183" t="s">
        <v>376</v>
      </c>
      <c r="F163" s="184" t="s">
        <v>377</v>
      </c>
      <c r="G163" s="185" t="s">
        <v>367</v>
      </c>
      <c r="H163" s="186">
        <v>31.728000000000002</v>
      </c>
      <c r="I163" s="187"/>
      <c r="J163" s="188">
        <f>ROUND(I163*H163,2)</f>
        <v>0</v>
      </c>
      <c r="K163" s="184" t="s">
        <v>294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378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379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1665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2" customFormat="1" ht="24.15" customHeight="1">
      <c r="A166" s="38"/>
      <c r="B166" s="181"/>
      <c r="C166" s="182" t="s">
        <v>324</v>
      </c>
      <c r="D166" s="182" t="s">
        <v>285</v>
      </c>
      <c r="E166" s="183" t="s">
        <v>381</v>
      </c>
      <c r="F166" s="184" t="s">
        <v>382</v>
      </c>
      <c r="G166" s="185" t="s">
        <v>367</v>
      </c>
      <c r="H166" s="186">
        <v>12.691000000000001</v>
      </c>
      <c r="I166" s="187"/>
      <c r="J166" s="188">
        <f>ROUND(I166*H166,2)</f>
        <v>0</v>
      </c>
      <c r="K166" s="184" t="s">
        <v>294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383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384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385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1754</v>
      </c>
      <c r="G169" s="14"/>
      <c r="H169" s="211">
        <v>12.691000000000001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14.4" customHeight="1">
      <c r="A170" s="38"/>
      <c r="B170" s="181"/>
      <c r="C170" s="182" t="s">
        <v>329</v>
      </c>
      <c r="D170" s="182" t="s">
        <v>285</v>
      </c>
      <c r="E170" s="183" t="s">
        <v>388</v>
      </c>
      <c r="F170" s="184" t="s">
        <v>389</v>
      </c>
      <c r="G170" s="185" t="s">
        <v>288</v>
      </c>
      <c r="H170" s="186">
        <v>139.03999999999999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0.00059000000000000003</v>
      </c>
      <c r="R170" s="191">
        <f>Q170*H170</f>
        <v>0.082033599999999998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390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391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1660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1755</v>
      </c>
      <c r="G173" s="14"/>
      <c r="H173" s="211">
        <v>139.03999999999999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14.4" customHeight="1">
      <c r="A174" s="38"/>
      <c r="B174" s="181"/>
      <c r="C174" s="182" t="s">
        <v>336</v>
      </c>
      <c r="D174" s="182" t="s">
        <v>285</v>
      </c>
      <c r="E174" s="183" t="s">
        <v>394</v>
      </c>
      <c r="F174" s="184" t="s">
        <v>395</v>
      </c>
      <c r="G174" s="185" t="s">
        <v>288</v>
      </c>
      <c r="H174" s="186">
        <v>139.03999999999999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396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397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37.8" customHeight="1">
      <c r="A176" s="38"/>
      <c r="B176" s="181"/>
      <c r="C176" s="182" t="s">
        <v>342</v>
      </c>
      <c r="D176" s="182" t="s">
        <v>285</v>
      </c>
      <c r="E176" s="183" t="s">
        <v>399</v>
      </c>
      <c r="F176" s="184" t="s">
        <v>400</v>
      </c>
      <c r="G176" s="185" t="s">
        <v>367</v>
      </c>
      <c r="H176" s="186">
        <v>64.439999999999998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401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402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13" customFormat="1">
      <c r="A178" s="13"/>
      <c r="B178" s="201"/>
      <c r="C178" s="13"/>
      <c r="D178" s="195" t="s">
        <v>302</v>
      </c>
      <c r="E178" s="202" t="s">
        <v>1</v>
      </c>
      <c r="F178" s="203" t="s">
        <v>403</v>
      </c>
      <c r="G178" s="13"/>
      <c r="H178" s="202" t="s">
        <v>1</v>
      </c>
      <c r="I178" s="204"/>
      <c r="J178" s="13"/>
      <c r="K178" s="13"/>
      <c r="L178" s="201"/>
      <c r="M178" s="205"/>
      <c r="N178" s="206"/>
      <c r="O178" s="206"/>
      <c r="P178" s="206"/>
      <c r="Q178" s="206"/>
      <c r="R178" s="206"/>
      <c r="S178" s="206"/>
      <c r="T178" s="207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2" t="s">
        <v>302</v>
      </c>
      <c r="AU178" s="202" t="s">
        <v>84</v>
      </c>
      <c r="AV178" s="13" t="s">
        <v>82</v>
      </c>
      <c r="AW178" s="13" t="s">
        <v>32</v>
      </c>
      <c r="AX178" s="13" t="s">
        <v>75</v>
      </c>
      <c r="AY178" s="202" t="s">
        <v>283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1756</v>
      </c>
      <c r="G179" s="14"/>
      <c r="H179" s="211">
        <v>63.456000000000003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75</v>
      </c>
      <c r="AY179" s="209" t="s">
        <v>283</v>
      </c>
    </row>
    <row r="180" s="13" customFormat="1">
      <c r="A180" s="13"/>
      <c r="B180" s="201"/>
      <c r="C180" s="13"/>
      <c r="D180" s="195" t="s">
        <v>302</v>
      </c>
      <c r="E180" s="202" t="s">
        <v>1</v>
      </c>
      <c r="F180" s="203" t="s">
        <v>977</v>
      </c>
      <c r="G180" s="13"/>
      <c r="H180" s="202" t="s">
        <v>1</v>
      </c>
      <c r="I180" s="204"/>
      <c r="J180" s="13"/>
      <c r="K180" s="13"/>
      <c r="L180" s="201"/>
      <c r="M180" s="205"/>
      <c r="N180" s="206"/>
      <c r="O180" s="206"/>
      <c r="P180" s="206"/>
      <c r="Q180" s="206"/>
      <c r="R180" s="206"/>
      <c r="S180" s="206"/>
      <c r="T180" s="207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02" t="s">
        <v>302</v>
      </c>
      <c r="AU180" s="202" t="s">
        <v>84</v>
      </c>
      <c r="AV180" s="13" t="s">
        <v>82</v>
      </c>
      <c r="AW180" s="13" t="s">
        <v>32</v>
      </c>
      <c r="AX180" s="13" t="s">
        <v>75</v>
      </c>
      <c r="AY180" s="202" t="s">
        <v>283</v>
      </c>
    </row>
    <row r="181" s="14" customFormat="1">
      <c r="A181" s="14"/>
      <c r="B181" s="208"/>
      <c r="C181" s="14"/>
      <c r="D181" s="195" t="s">
        <v>302</v>
      </c>
      <c r="E181" s="209" t="s">
        <v>1</v>
      </c>
      <c r="F181" s="210" t="s">
        <v>1757</v>
      </c>
      <c r="G181" s="14"/>
      <c r="H181" s="211">
        <v>0.98399999999999999</v>
      </c>
      <c r="I181" s="212"/>
      <c r="J181" s="14"/>
      <c r="K181" s="14"/>
      <c r="L181" s="208"/>
      <c r="M181" s="213"/>
      <c r="N181" s="214"/>
      <c r="O181" s="214"/>
      <c r="P181" s="214"/>
      <c r="Q181" s="214"/>
      <c r="R181" s="214"/>
      <c r="S181" s="214"/>
      <c r="T181" s="21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09" t="s">
        <v>302</v>
      </c>
      <c r="AU181" s="209" t="s">
        <v>84</v>
      </c>
      <c r="AV181" s="14" t="s">
        <v>84</v>
      </c>
      <c r="AW181" s="14" t="s">
        <v>32</v>
      </c>
      <c r="AX181" s="14" t="s">
        <v>75</v>
      </c>
      <c r="AY181" s="209" t="s">
        <v>283</v>
      </c>
    </row>
    <row r="182" s="15" customFormat="1">
      <c r="A182" s="15"/>
      <c r="B182" s="216"/>
      <c r="C182" s="15"/>
      <c r="D182" s="195" t="s">
        <v>302</v>
      </c>
      <c r="E182" s="217" t="s">
        <v>1</v>
      </c>
      <c r="F182" s="218" t="s">
        <v>306</v>
      </c>
      <c r="G182" s="15"/>
      <c r="H182" s="219">
        <v>64.439999999999998</v>
      </c>
      <c r="I182" s="220"/>
      <c r="J182" s="15"/>
      <c r="K182" s="15"/>
      <c r="L182" s="216"/>
      <c r="M182" s="221"/>
      <c r="N182" s="222"/>
      <c r="O182" s="222"/>
      <c r="P182" s="222"/>
      <c r="Q182" s="222"/>
      <c r="R182" s="222"/>
      <c r="S182" s="222"/>
      <c r="T182" s="223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17" t="s">
        <v>302</v>
      </c>
      <c r="AU182" s="217" t="s">
        <v>84</v>
      </c>
      <c r="AV182" s="15" t="s">
        <v>96</v>
      </c>
      <c r="AW182" s="15" t="s">
        <v>32</v>
      </c>
      <c r="AX182" s="15" t="s">
        <v>82</v>
      </c>
      <c r="AY182" s="217" t="s">
        <v>283</v>
      </c>
    </row>
    <row r="183" s="2" customFormat="1" ht="37.8" customHeight="1">
      <c r="A183" s="38"/>
      <c r="B183" s="181"/>
      <c r="C183" s="182" t="s">
        <v>349</v>
      </c>
      <c r="D183" s="182" t="s">
        <v>285</v>
      </c>
      <c r="E183" s="183" t="s">
        <v>979</v>
      </c>
      <c r="F183" s="184" t="s">
        <v>980</v>
      </c>
      <c r="G183" s="185" t="s">
        <v>367</v>
      </c>
      <c r="H183" s="186">
        <v>4.8979999999999997</v>
      </c>
      <c r="I183" s="187"/>
      <c r="J183" s="188">
        <f>ROUND(I183*H183,2)</f>
        <v>0</v>
      </c>
      <c r="K183" s="184" t="s">
        <v>1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981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402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 ht="37.8" customHeight="1">
      <c r="A185" s="38"/>
      <c r="B185" s="181"/>
      <c r="C185" s="182" t="s">
        <v>328</v>
      </c>
      <c r="D185" s="182" t="s">
        <v>285</v>
      </c>
      <c r="E185" s="183" t="s">
        <v>406</v>
      </c>
      <c r="F185" s="184" t="s">
        <v>407</v>
      </c>
      <c r="G185" s="185" t="s">
        <v>367</v>
      </c>
      <c r="H185" s="186">
        <v>322.19999999999999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408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409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14" customFormat="1">
      <c r="A187" s="14"/>
      <c r="B187" s="208"/>
      <c r="C187" s="14"/>
      <c r="D187" s="195" t="s">
        <v>302</v>
      </c>
      <c r="E187" s="14"/>
      <c r="F187" s="210" t="s">
        <v>1758</v>
      </c>
      <c r="G187" s="14"/>
      <c r="H187" s="211">
        <v>322.19999999999999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</v>
      </c>
      <c r="AX187" s="14" t="s">
        <v>82</v>
      </c>
      <c r="AY187" s="209" t="s">
        <v>283</v>
      </c>
    </row>
    <row r="188" s="2" customFormat="1" ht="37.8" customHeight="1">
      <c r="A188" s="38"/>
      <c r="B188" s="181"/>
      <c r="C188" s="182" t="s">
        <v>360</v>
      </c>
      <c r="D188" s="182" t="s">
        <v>285</v>
      </c>
      <c r="E188" s="183" t="s">
        <v>983</v>
      </c>
      <c r="F188" s="184" t="s">
        <v>984</v>
      </c>
      <c r="G188" s="185" t="s">
        <v>367</v>
      </c>
      <c r="H188" s="186">
        <v>24.489999999999998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985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409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14" customFormat="1">
      <c r="A190" s="14"/>
      <c r="B190" s="208"/>
      <c r="C190" s="14"/>
      <c r="D190" s="195" t="s">
        <v>302</v>
      </c>
      <c r="E190" s="14"/>
      <c r="F190" s="210" t="s">
        <v>1759</v>
      </c>
      <c r="G190" s="14"/>
      <c r="H190" s="211">
        <v>24.489999999999998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987</v>
      </c>
      <c r="F191" s="184" t="s">
        <v>988</v>
      </c>
      <c r="G191" s="185" t="s">
        <v>367</v>
      </c>
      <c r="H191" s="186">
        <v>4.8979999999999997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989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990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977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3" customFormat="1">
      <c r="A194" s="13"/>
      <c r="B194" s="201"/>
      <c r="C194" s="13"/>
      <c r="D194" s="195" t="s">
        <v>302</v>
      </c>
      <c r="E194" s="202" t="s">
        <v>1</v>
      </c>
      <c r="F194" s="203" t="s">
        <v>1760</v>
      </c>
      <c r="G194" s="13"/>
      <c r="H194" s="202" t="s">
        <v>1</v>
      </c>
      <c r="I194" s="204"/>
      <c r="J194" s="13"/>
      <c r="K194" s="13"/>
      <c r="L194" s="201"/>
      <c r="M194" s="205"/>
      <c r="N194" s="206"/>
      <c r="O194" s="206"/>
      <c r="P194" s="206"/>
      <c r="Q194" s="206"/>
      <c r="R194" s="206"/>
      <c r="S194" s="206"/>
      <c r="T194" s="207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2" t="s">
        <v>302</v>
      </c>
      <c r="AU194" s="202" t="s">
        <v>84</v>
      </c>
      <c r="AV194" s="13" t="s">
        <v>82</v>
      </c>
      <c r="AW194" s="13" t="s">
        <v>32</v>
      </c>
      <c r="AX194" s="13" t="s">
        <v>75</v>
      </c>
      <c r="AY194" s="202" t="s">
        <v>283</v>
      </c>
    </row>
    <row r="195" s="16" customFormat="1">
      <c r="A195" s="16"/>
      <c r="B195" s="224"/>
      <c r="C195" s="16"/>
      <c r="D195" s="195" t="s">
        <v>302</v>
      </c>
      <c r="E195" s="225" t="s">
        <v>1</v>
      </c>
      <c r="F195" s="226" t="s">
        <v>374</v>
      </c>
      <c r="G195" s="16"/>
      <c r="H195" s="227">
        <v>0</v>
      </c>
      <c r="I195" s="228"/>
      <c r="J195" s="16"/>
      <c r="K195" s="16"/>
      <c r="L195" s="224"/>
      <c r="M195" s="229"/>
      <c r="N195" s="230"/>
      <c r="O195" s="230"/>
      <c r="P195" s="230"/>
      <c r="Q195" s="230"/>
      <c r="R195" s="230"/>
      <c r="S195" s="230"/>
      <c r="T195" s="231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5" t="s">
        <v>302</v>
      </c>
      <c r="AU195" s="225" t="s">
        <v>84</v>
      </c>
      <c r="AV195" s="16" t="s">
        <v>91</v>
      </c>
      <c r="AW195" s="16" t="s">
        <v>32</v>
      </c>
      <c r="AX195" s="16" t="s">
        <v>75</v>
      </c>
      <c r="AY195" s="225" t="s">
        <v>283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1103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1761</v>
      </c>
      <c r="G197" s="14"/>
      <c r="H197" s="211">
        <v>4.8979999999999997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4.8979999999999997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5" customFormat="1">
      <c r="A199" s="15"/>
      <c r="B199" s="216"/>
      <c r="C199" s="15"/>
      <c r="D199" s="195" t="s">
        <v>302</v>
      </c>
      <c r="E199" s="217" t="s">
        <v>1</v>
      </c>
      <c r="F199" s="218" t="s">
        <v>306</v>
      </c>
      <c r="G199" s="15"/>
      <c r="H199" s="219">
        <v>4.8979999999999997</v>
      </c>
      <c r="I199" s="220"/>
      <c r="J199" s="15"/>
      <c r="K199" s="15"/>
      <c r="L199" s="216"/>
      <c r="M199" s="221"/>
      <c r="N199" s="222"/>
      <c r="O199" s="222"/>
      <c r="P199" s="222"/>
      <c r="Q199" s="222"/>
      <c r="R199" s="222"/>
      <c r="S199" s="222"/>
      <c r="T199" s="223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17" t="s">
        <v>302</v>
      </c>
      <c r="AU199" s="217" t="s">
        <v>84</v>
      </c>
      <c r="AV199" s="15" t="s">
        <v>96</v>
      </c>
      <c r="AW199" s="15" t="s">
        <v>32</v>
      </c>
      <c r="AX199" s="15" t="s">
        <v>82</v>
      </c>
      <c r="AY199" s="217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34.600000000000001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413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318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1762</v>
      </c>
      <c r="G203" s="14"/>
      <c r="H203" s="211">
        <v>31.600000000000001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75</v>
      </c>
      <c r="AY203" s="209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1747</v>
      </c>
      <c r="G204" s="14"/>
      <c r="H204" s="211">
        <v>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5" customFormat="1">
      <c r="A205" s="15"/>
      <c r="B205" s="216"/>
      <c r="C205" s="15"/>
      <c r="D205" s="195" t="s">
        <v>302</v>
      </c>
      <c r="E205" s="217" t="s">
        <v>1</v>
      </c>
      <c r="F205" s="218" t="s">
        <v>306</v>
      </c>
      <c r="G205" s="15"/>
      <c r="H205" s="219">
        <v>34.600000000000001</v>
      </c>
      <c r="I205" s="220"/>
      <c r="J205" s="15"/>
      <c r="K205" s="15"/>
      <c r="L205" s="216"/>
      <c r="M205" s="221"/>
      <c r="N205" s="222"/>
      <c r="O205" s="222"/>
      <c r="P205" s="222"/>
      <c r="Q205" s="222"/>
      <c r="R205" s="222"/>
      <c r="S205" s="222"/>
      <c r="T205" s="223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17" t="s">
        <v>302</v>
      </c>
      <c r="AU205" s="217" t="s">
        <v>84</v>
      </c>
      <c r="AV205" s="15" t="s">
        <v>96</v>
      </c>
      <c r="AW205" s="15" t="s">
        <v>32</v>
      </c>
      <c r="AX205" s="15" t="s">
        <v>82</v>
      </c>
      <c r="AY205" s="217" t="s">
        <v>283</v>
      </c>
    </row>
    <row r="206" s="2" customFormat="1" ht="24.15" customHeight="1">
      <c r="A206" s="38"/>
      <c r="B206" s="181"/>
      <c r="C206" s="182" t="s">
        <v>380</v>
      </c>
      <c r="D206" s="182" t="s">
        <v>285</v>
      </c>
      <c r="E206" s="183" t="s">
        <v>417</v>
      </c>
      <c r="F206" s="184" t="s">
        <v>418</v>
      </c>
      <c r="G206" s="185" t="s">
        <v>419</v>
      </c>
      <c r="H206" s="186">
        <v>107.176</v>
      </c>
      <c r="I206" s="187"/>
      <c r="J206" s="188">
        <f>ROUND(I206*H206,2)</f>
        <v>0</v>
      </c>
      <c r="K206" s="184" t="s">
        <v>294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420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421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997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1763</v>
      </c>
      <c r="G209" s="14"/>
      <c r="H209" s="211">
        <v>64.439999999999998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999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1764</v>
      </c>
      <c r="G211" s="14"/>
      <c r="H211" s="211">
        <v>-4.8979999999999997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59.542000000000002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14" customFormat="1">
      <c r="A213" s="14"/>
      <c r="B213" s="208"/>
      <c r="C213" s="14"/>
      <c r="D213" s="195" t="s">
        <v>302</v>
      </c>
      <c r="E213" s="14"/>
      <c r="F213" s="210" t="s">
        <v>1765</v>
      </c>
      <c r="G213" s="14"/>
      <c r="H213" s="211">
        <v>107.176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</v>
      </c>
      <c r="AX213" s="14" t="s">
        <v>82</v>
      </c>
      <c r="AY213" s="209" t="s">
        <v>283</v>
      </c>
    </row>
    <row r="214" s="2" customFormat="1" ht="24.15" customHeight="1">
      <c r="A214" s="38"/>
      <c r="B214" s="181"/>
      <c r="C214" s="182" t="s">
        <v>387</v>
      </c>
      <c r="D214" s="182" t="s">
        <v>285</v>
      </c>
      <c r="E214" s="183" t="s">
        <v>424</v>
      </c>
      <c r="F214" s="184" t="s">
        <v>425</v>
      </c>
      <c r="G214" s="185" t="s">
        <v>367</v>
      </c>
      <c r="H214" s="186">
        <v>45.698</v>
      </c>
      <c r="I214" s="187"/>
      <c r="J214" s="188">
        <f>ROUND(I214*H214,2)</f>
        <v>0</v>
      </c>
      <c r="K214" s="184" t="s">
        <v>294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426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427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13" customFormat="1">
      <c r="A216" s="13"/>
      <c r="B216" s="201"/>
      <c r="C216" s="13"/>
      <c r="D216" s="195" t="s">
        <v>302</v>
      </c>
      <c r="E216" s="202" t="s">
        <v>1</v>
      </c>
      <c r="F216" s="203" t="s">
        <v>428</v>
      </c>
      <c r="G216" s="13"/>
      <c r="H216" s="202" t="s">
        <v>1</v>
      </c>
      <c r="I216" s="204"/>
      <c r="J216" s="13"/>
      <c r="K216" s="13"/>
      <c r="L216" s="201"/>
      <c r="M216" s="205"/>
      <c r="N216" s="206"/>
      <c r="O216" s="206"/>
      <c r="P216" s="206"/>
      <c r="Q216" s="206"/>
      <c r="R216" s="206"/>
      <c r="S216" s="206"/>
      <c r="T216" s="207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2" t="s">
        <v>302</v>
      </c>
      <c r="AU216" s="202" t="s">
        <v>84</v>
      </c>
      <c r="AV216" s="13" t="s">
        <v>82</v>
      </c>
      <c r="AW216" s="13" t="s">
        <v>32</v>
      </c>
      <c r="AX216" s="13" t="s">
        <v>75</v>
      </c>
      <c r="AY216" s="202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1756</v>
      </c>
      <c r="G217" s="14"/>
      <c r="H217" s="211">
        <v>63.456000000000003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3" customFormat="1">
      <c r="A218" s="13"/>
      <c r="B218" s="201"/>
      <c r="C218" s="13"/>
      <c r="D218" s="195" t="s">
        <v>302</v>
      </c>
      <c r="E218" s="202" t="s">
        <v>1</v>
      </c>
      <c r="F218" s="203" t="s">
        <v>429</v>
      </c>
      <c r="G218" s="13"/>
      <c r="H218" s="202" t="s">
        <v>1</v>
      </c>
      <c r="I218" s="204"/>
      <c r="J218" s="13"/>
      <c r="K218" s="13"/>
      <c r="L218" s="201"/>
      <c r="M218" s="205"/>
      <c r="N218" s="206"/>
      <c r="O218" s="206"/>
      <c r="P218" s="206"/>
      <c r="Q218" s="206"/>
      <c r="R218" s="206"/>
      <c r="S218" s="206"/>
      <c r="T218" s="207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2" t="s">
        <v>302</v>
      </c>
      <c r="AU218" s="202" t="s">
        <v>84</v>
      </c>
      <c r="AV218" s="13" t="s">
        <v>82</v>
      </c>
      <c r="AW218" s="13" t="s">
        <v>32</v>
      </c>
      <c r="AX218" s="13" t="s">
        <v>75</v>
      </c>
      <c r="AY218" s="202" t="s">
        <v>283</v>
      </c>
    </row>
    <row r="219" s="14" customFormat="1">
      <c r="A219" s="14"/>
      <c r="B219" s="208"/>
      <c r="C219" s="14"/>
      <c r="D219" s="195" t="s">
        <v>302</v>
      </c>
      <c r="E219" s="209" t="s">
        <v>1</v>
      </c>
      <c r="F219" s="210" t="s">
        <v>1766</v>
      </c>
      <c r="G219" s="14"/>
      <c r="H219" s="211">
        <v>-14.220000000000001</v>
      </c>
      <c r="I219" s="212"/>
      <c r="J219" s="14"/>
      <c r="K219" s="14"/>
      <c r="L219" s="208"/>
      <c r="M219" s="213"/>
      <c r="N219" s="214"/>
      <c r="O219" s="214"/>
      <c r="P219" s="214"/>
      <c r="Q219" s="214"/>
      <c r="R219" s="214"/>
      <c r="S219" s="214"/>
      <c r="T219" s="215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9" t="s">
        <v>302</v>
      </c>
      <c r="AU219" s="209" t="s">
        <v>84</v>
      </c>
      <c r="AV219" s="14" t="s">
        <v>84</v>
      </c>
      <c r="AW219" s="14" t="s">
        <v>32</v>
      </c>
      <c r="AX219" s="14" t="s">
        <v>75</v>
      </c>
      <c r="AY219" s="209" t="s">
        <v>283</v>
      </c>
    </row>
    <row r="220" s="13" customFormat="1">
      <c r="A220" s="13"/>
      <c r="B220" s="201"/>
      <c r="C220" s="13"/>
      <c r="D220" s="195" t="s">
        <v>302</v>
      </c>
      <c r="E220" s="202" t="s">
        <v>1</v>
      </c>
      <c r="F220" s="203" t="s">
        <v>431</v>
      </c>
      <c r="G220" s="13"/>
      <c r="H220" s="202" t="s">
        <v>1</v>
      </c>
      <c r="I220" s="204"/>
      <c r="J220" s="13"/>
      <c r="K220" s="13"/>
      <c r="L220" s="201"/>
      <c r="M220" s="205"/>
      <c r="N220" s="206"/>
      <c r="O220" s="206"/>
      <c r="P220" s="206"/>
      <c r="Q220" s="206"/>
      <c r="R220" s="206"/>
      <c r="S220" s="206"/>
      <c r="T220" s="207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02" t="s">
        <v>302</v>
      </c>
      <c r="AU220" s="202" t="s">
        <v>84</v>
      </c>
      <c r="AV220" s="13" t="s">
        <v>82</v>
      </c>
      <c r="AW220" s="13" t="s">
        <v>32</v>
      </c>
      <c r="AX220" s="13" t="s">
        <v>75</v>
      </c>
      <c r="AY220" s="202" t="s">
        <v>283</v>
      </c>
    </row>
    <row r="221" s="14" customFormat="1">
      <c r="A221" s="14"/>
      <c r="B221" s="208"/>
      <c r="C221" s="14"/>
      <c r="D221" s="195" t="s">
        <v>302</v>
      </c>
      <c r="E221" s="209" t="s">
        <v>1</v>
      </c>
      <c r="F221" s="210" t="s">
        <v>1767</v>
      </c>
      <c r="G221" s="14"/>
      <c r="H221" s="211">
        <v>-4.96</v>
      </c>
      <c r="I221" s="212"/>
      <c r="J221" s="14"/>
      <c r="K221" s="14"/>
      <c r="L221" s="208"/>
      <c r="M221" s="213"/>
      <c r="N221" s="214"/>
      <c r="O221" s="214"/>
      <c r="P221" s="214"/>
      <c r="Q221" s="214"/>
      <c r="R221" s="214"/>
      <c r="S221" s="214"/>
      <c r="T221" s="21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09" t="s">
        <v>302</v>
      </c>
      <c r="AU221" s="209" t="s">
        <v>84</v>
      </c>
      <c r="AV221" s="14" t="s">
        <v>84</v>
      </c>
      <c r="AW221" s="14" t="s">
        <v>32</v>
      </c>
      <c r="AX221" s="14" t="s">
        <v>75</v>
      </c>
      <c r="AY221" s="209" t="s">
        <v>283</v>
      </c>
    </row>
    <row r="222" s="13" customFormat="1">
      <c r="A222" s="13"/>
      <c r="B222" s="201"/>
      <c r="C222" s="13"/>
      <c r="D222" s="195" t="s">
        <v>302</v>
      </c>
      <c r="E222" s="202" t="s">
        <v>1</v>
      </c>
      <c r="F222" s="203" t="s">
        <v>433</v>
      </c>
      <c r="G222" s="13"/>
      <c r="H222" s="202" t="s">
        <v>1</v>
      </c>
      <c r="I222" s="204"/>
      <c r="J222" s="13"/>
      <c r="K222" s="13"/>
      <c r="L222" s="201"/>
      <c r="M222" s="205"/>
      <c r="N222" s="206"/>
      <c r="O222" s="206"/>
      <c r="P222" s="206"/>
      <c r="Q222" s="206"/>
      <c r="R222" s="206"/>
      <c r="S222" s="206"/>
      <c r="T222" s="207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02" t="s">
        <v>302</v>
      </c>
      <c r="AU222" s="202" t="s">
        <v>84</v>
      </c>
      <c r="AV222" s="13" t="s">
        <v>82</v>
      </c>
      <c r="AW222" s="13" t="s">
        <v>32</v>
      </c>
      <c r="AX222" s="13" t="s">
        <v>75</v>
      </c>
      <c r="AY222" s="202" t="s">
        <v>283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1768</v>
      </c>
      <c r="G223" s="14"/>
      <c r="H223" s="211">
        <v>-1.3839999999999999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75</v>
      </c>
      <c r="AY223" s="209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1769</v>
      </c>
      <c r="G224" s="14"/>
      <c r="H224" s="211">
        <v>-2.742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1770</v>
      </c>
      <c r="G225" s="14"/>
      <c r="H225" s="211">
        <v>-6.9080000000000004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75</v>
      </c>
      <c r="AY225" s="209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437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1771</v>
      </c>
      <c r="G227" s="14"/>
      <c r="H227" s="211">
        <v>12.456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5" customFormat="1">
      <c r="A228" s="15"/>
      <c r="B228" s="216"/>
      <c r="C228" s="15"/>
      <c r="D228" s="195" t="s">
        <v>302</v>
      </c>
      <c r="E228" s="217" t="s">
        <v>1</v>
      </c>
      <c r="F228" s="218" t="s">
        <v>306</v>
      </c>
      <c r="G228" s="15"/>
      <c r="H228" s="219">
        <v>45.698000000000008</v>
      </c>
      <c r="I228" s="220"/>
      <c r="J228" s="15"/>
      <c r="K228" s="15"/>
      <c r="L228" s="216"/>
      <c r="M228" s="221"/>
      <c r="N228" s="222"/>
      <c r="O228" s="222"/>
      <c r="P228" s="222"/>
      <c r="Q228" s="222"/>
      <c r="R228" s="222"/>
      <c r="S228" s="222"/>
      <c r="T228" s="223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T228" s="217" t="s">
        <v>302</v>
      </c>
      <c r="AU228" s="217" t="s">
        <v>84</v>
      </c>
      <c r="AV228" s="15" t="s">
        <v>96</v>
      </c>
      <c r="AW228" s="15" t="s">
        <v>32</v>
      </c>
      <c r="AX228" s="15" t="s">
        <v>82</v>
      </c>
      <c r="AY228" s="217" t="s">
        <v>283</v>
      </c>
    </row>
    <row r="229" s="2" customFormat="1" ht="14.4" customHeight="1">
      <c r="A229" s="38"/>
      <c r="B229" s="181"/>
      <c r="C229" s="232" t="s">
        <v>393</v>
      </c>
      <c r="D229" s="232" t="s">
        <v>440</v>
      </c>
      <c r="E229" s="233" t="s">
        <v>441</v>
      </c>
      <c r="F229" s="234" t="s">
        <v>442</v>
      </c>
      <c r="G229" s="235" t="s">
        <v>419</v>
      </c>
      <c r="H229" s="236">
        <v>81.599999999999994</v>
      </c>
      <c r="I229" s="237"/>
      <c r="J229" s="238">
        <f>ROUND(I229*H229,2)</f>
        <v>0</v>
      </c>
      <c r="K229" s="234" t="s">
        <v>294</v>
      </c>
      <c r="L229" s="239"/>
      <c r="M229" s="240" t="s">
        <v>1</v>
      </c>
      <c r="N229" s="241" t="s">
        <v>40</v>
      </c>
      <c r="O229" s="77"/>
      <c r="P229" s="191">
        <f>O229*H229</f>
        <v>0</v>
      </c>
      <c r="Q229" s="191">
        <v>1</v>
      </c>
      <c r="R229" s="191">
        <f>Q229*H229</f>
        <v>81.599999999999994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329</v>
      </c>
      <c r="AT229" s="193" t="s">
        <v>440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443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442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444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3" customFormat="1">
      <c r="A232" s="13"/>
      <c r="B232" s="201"/>
      <c r="C232" s="13"/>
      <c r="D232" s="195" t="s">
        <v>302</v>
      </c>
      <c r="E232" s="202" t="s">
        <v>1</v>
      </c>
      <c r="F232" s="203" t="s">
        <v>1007</v>
      </c>
      <c r="G232" s="13"/>
      <c r="H232" s="202" t="s">
        <v>1</v>
      </c>
      <c r="I232" s="204"/>
      <c r="J232" s="13"/>
      <c r="K232" s="13"/>
      <c r="L232" s="201"/>
      <c r="M232" s="205"/>
      <c r="N232" s="206"/>
      <c r="O232" s="206"/>
      <c r="P232" s="206"/>
      <c r="Q232" s="206"/>
      <c r="R232" s="206"/>
      <c r="S232" s="206"/>
      <c r="T232" s="207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02" t="s">
        <v>302</v>
      </c>
      <c r="AU232" s="202" t="s">
        <v>84</v>
      </c>
      <c r="AV232" s="13" t="s">
        <v>82</v>
      </c>
      <c r="AW232" s="13" t="s">
        <v>32</v>
      </c>
      <c r="AX232" s="13" t="s">
        <v>75</v>
      </c>
      <c r="AY232" s="202" t="s">
        <v>283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1772</v>
      </c>
      <c r="G233" s="14"/>
      <c r="H233" s="211">
        <v>45.698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6" customFormat="1">
      <c r="A234" s="16"/>
      <c r="B234" s="224"/>
      <c r="C234" s="16"/>
      <c r="D234" s="195" t="s">
        <v>302</v>
      </c>
      <c r="E234" s="225" t="s">
        <v>1</v>
      </c>
      <c r="F234" s="226" t="s">
        <v>374</v>
      </c>
      <c r="G234" s="16"/>
      <c r="H234" s="227">
        <v>45.698</v>
      </c>
      <c r="I234" s="228"/>
      <c r="J234" s="16"/>
      <c r="K234" s="16"/>
      <c r="L234" s="224"/>
      <c r="M234" s="229"/>
      <c r="N234" s="230"/>
      <c r="O234" s="230"/>
      <c r="P234" s="230"/>
      <c r="Q234" s="230"/>
      <c r="R234" s="230"/>
      <c r="S234" s="230"/>
      <c r="T234" s="231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T234" s="225" t="s">
        <v>302</v>
      </c>
      <c r="AU234" s="225" t="s">
        <v>84</v>
      </c>
      <c r="AV234" s="16" t="s">
        <v>91</v>
      </c>
      <c r="AW234" s="16" t="s">
        <v>32</v>
      </c>
      <c r="AX234" s="16" t="s">
        <v>75</v>
      </c>
      <c r="AY234" s="225" t="s">
        <v>283</v>
      </c>
    </row>
    <row r="235" s="13" customFormat="1">
      <c r="A235" s="13"/>
      <c r="B235" s="201"/>
      <c r="C235" s="13"/>
      <c r="D235" s="195" t="s">
        <v>302</v>
      </c>
      <c r="E235" s="202" t="s">
        <v>1</v>
      </c>
      <c r="F235" s="203" t="s">
        <v>1103</v>
      </c>
      <c r="G235" s="13"/>
      <c r="H235" s="202" t="s">
        <v>1</v>
      </c>
      <c r="I235" s="204"/>
      <c r="J235" s="13"/>
      <c r="K235" s="13"/>
      <c r="L235" s="201"/>
      <c r="M235" s="205"/>
      <c r="N235" s="206"/>
      <c r="O235" s="206"/>
      <c r="P235" s="206"/>
      <c r="Q235" s="206"/>
      <c r="R235" s="206"/>
      <c r="S235" s="206"/>
      <c r="T235" s="207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02" t="s">
        <v>302</v>
      </c>
      <c r="AU235" s="202" t="s">
        <v>84</v>
      </c>
      <c r="AV235" s="13" t="s">
        <v>82</v>
      </c>
      <c r="AW235" s="13" t="s">
        <v>32</v>
      </c>
      <c r="AX235" s="13" t="s">
        <v>75</v>
      </c>
      <c r="AY235" s="202" t="s">
        <v>283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1761</v>
      </c>
      <c r="G236" s="14"/>
      <c r="H236" s="211">
        <v>4.8979999999999997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75</v>
      </c>
      <c r="AY236" s="209" t="s">
        <v>283</v>
      </c>
    </row>
    <row r="237" s="16" customFormat="1">
      <c r="A237" s="16"/>
      <c r="B237" s="224"/>
      <c r="C237" s="16"/>
      <c r="D237" s="195" t="s">
        <v>302</v>
      </c>
      <c r="E237" s="225" t="s">
        <v>1</v>
      </c>
      <c r="F237" s="226" t="s">
        <v>374</v>
      </c>
      <c r="G237" s="16"/>
      <c r="H237" s="227">
        <v>4.8979999999999997</v>
      </c>
      <c r="I237" s="228"/>
      <c r="J237" s="16"/>
      <c r="K237" s="16"/>
      <c r="L237" s="224"/>
      <c r="M237" s="229"/>
      <c r="N237" s="230"/>
      <c r="O237" s="230"/>
      <c r="P237" s="230"/>
      <c r="Q237" s="230"/>
      <c r="R237" s="230"/>
      <c r="S237" s="230"/>
      <c r="T237" s="231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T237" s="225" t="s">
        <v>302</v>
      </c>
      <c r="AU237" s="225" t="s">
        <v>84</v>
      </c>
      <c r="AV237" s="16" t="s">
        <v>91</v>
      </c>
      <c r="AW237" s="16" t="s">
        <v>32</v>
      </c>
      <c r="AX237" s="16" t="s">
        <v>75</v>
      </c>
      <c r="AY237" s="225" t="s">
        <v>283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1773</v>
      </c>
      <c r="G238" s="14"/>
      <c r="H238" s="211">
        <v>40.799999999999997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14" customFormat="1">
      <c r="A239" s="14"/>
      <c r="B239" s="208"/>
      <c r="C239" s="14"/>
      <c r="D239" s="195" t="s">
        <v>302</v>
      </c>
      <c r="E239" s="14"/>
      <c r="F239" s="210" t="s">
        <v>1774</v>
      </c>
      <c r="G239" s="14"/>
      <c r="H239" s="211">
        <v>81.599999999999994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</v>
      </c>
      <c r="AX239" s="14" t="s">
        <v>82</v>
      </c>
      <c r="AY239" s="209" t="s">
        <v>283</v>
      </c>
    </row>
    <row r="240" s="2" customFormat="1" ht="24.15" customHeight="1">
      <c r="A240" s="38"/>
      <c r="B240" s="181"/>
      <c r="C240" s="182" t="s">
        <v>398</v>
      </c>
      <c r="D240" s="182" t="s">
        <v>285</v>
      </c>
      <c r="E240" s="183" t="s">
        <v>447</v>
      </c>
      <c r="F240" s="184" t="s">
        <v>448</v>
      </c>
      <c r="G240" s="185" t="s">
        <v>367</v>
      </c>
      <c r="H240" s="186">
        <v>14.220000000000001</v>
      </c>
      <c r="I240" s="187"/>
      <c r="J240" s="188">
        <f>ROUND(I240*H240,2)</f>
        <v>0</v>
      </c>
      <c r="K240" s="184" t="s">
        <v>294</v>
      </c>
      <c r="L240" s="39"/>
      <c r="M240" s="189" t="s">
        <v>1</v>
      </c>
      <c r="N240" s="190" t="s">
        <v>40</v>
      </c>
      <c r="O240" s="77"/>
      <c r="P240" s="191">
        <f>O240*H240</f>
        <v>0</v>
      </c>
      <c r="Q240" s="191">
        <v>0</v>
      </c>
      <c r="R240" s="191">
        <f>Q240*H240</f>
        <v>0</v>
      </c>
      <c r="S240" s="191">
        <v>0</v>
      </c>
      <c r="T240" s="192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193" t="s">
        <v>96</v>
      </c>
      <c r="AT240" s="193" t="s">
        <v>285</v>
      </c>
      <c r="AU240" s="193" t="s">
        <v>84</v>
      </c>
      <c r="AY240" s="19" t="s">
        <v>283</v>
      </c>
      <c r="BE240" s="194">
        <f>IF(N240="základní",J240,0)</f>
        <v>0</v>
      </c>
      <c r="BF240" s="194">
        <f>IF(N240="snížená",J240,0)</f>
        <v>0</v>
      </c>
      <c r="BG240" s="194">
        <f>IF(N240="zákl. přenesená",J240,0)</f>
        <v>0</v>
      </c>
      <c r="BH240" s="194">
        <f>IF(N240="sníž. přenesená",J240,0)</f>
        <v>0</v>
      </c>
      <c r="BI240" s="194">
        <f>IF(N240="nulová",J240,0)</f>
        <v>0</v>
      </c>
      <c r="BJ240" s="19" t="s">
        <v>82</v>
      </c>
      <c r="BK240" s="194">
        <f>ROUND(I240*H240,2)</f>
        <v>0</v>
      </c>
      <c r="BL240" s="19" t="s">
        <v>96</v>
      </c>
      <c r="BM240" s="193" t="s">
        <v>449</v>
      </c>
    </row>
    <row r="241" s="2" customFormat="1">
      <c r="A241" s="38"/>
      <c r="B241" s="39"/>
      <c r="C241" s="38"/>
      <c r="D241" s="195" t="s">
        <v>290</v>
      </c>
      <c r="E241" s="38"/>
      <c r="F241" s="196" t="s">
        <v>450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290</v>
      </c>
      <c r="AU241" s="19" t="s">
        <v>84</v>
      </c>
    </row>
    <row r="242" s="2" customFormat="1">
      <c r="A242" s="38"/>
      <c r="B242" s="39"/>
      <c r="C242" s="38"/>
      <c r="D242" s="195" t="s">
        <v>300</v>
      </c>
      <c r="E242" s="38"/>
      <c r="F242" s="200" t="s">
        <v>1660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300</v>
      </c>
      <c r="AU242" s="19" t="s">
        <v>84</v>
      </c>
    </row>
    <row r="243" s="14" customFormat="1">
      <c r="A243" s="14"/>
      <c r="B243" s="208"/>
      <c r="C243" s="14"/>
      <c r="D243" s="195" t="s">
        <v>302</v>
      </c>
      <c r="E243" s="209" t="s">
        <v>1</v>
      </c>
      <c r="F243" s="210" t="s">
        <v>1775</v>
      </c>
      <c r="G243" s="14"/>
      <c r="H243" s="211">
        <v>14.220000000000001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32</v>
      </c>
      <c r="AX243" s="14" t="s">
        <v>82</v>
      </c>
      <c r="AY243" s="209" t="s">
        <v>283</v>
      </c>
    </row>
    <row r="244" s="2" customFormat="1" ht="14.4" customHeight="1">
      <c r="A244" s="38"/>
      <c r="B244" s="181"/>
      <c r="C244" s="232" t="s">
        <v>405</v>
      </c>
      <c r="D244" s="232" t="s">
        <v>440</v>
      </c>
      <c r="E244" s="233" t="s">
        <v>453</v>
      </c>
      <c r="F244" s="234" t="s">
        <v>454</v>
      </c>
      <c r="G244" s="235" t="s">
        <v>419</v>
      </c>
      <c r="H244" s="236">
        <v>28.440000000000001</v>
      </c>
      <c r="I244" s="237"/>
      <c r="J244" s="238">
        <f>ROUND(I244*H244,2)</f>
        <v>0</v>
      </c>
      <c r="K244" s="234" t="s">
        <v>294</v>
      </c>
      <c r="L244" s="239"/>
      <c r="M244" s="240" t="s">
        <v>1</v>
      </c>
      <c r="N244" s="241" t="s">
        <v>40</v>
      </c>
      <c r="O244" s="77"/>
      <c r="P244" s="191">
        <f>O244*H244</f>
        <v>0</v>
      </c>
      <c r="Q244" s="191">
        <v>1</v>
      </c>
      <c r="R244" s="191">
        <f>Q244*H244</f>
        <v>28.440000000000001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329</v>
      </c>
      <c r="AT244" s="193" t="s">
        <v>440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455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454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14"/>
      <c r="F246" s="210" t="s">
        <v>1776</v>
      </c>
      <c r="G246" s="14"/>
      <c r="H246" s="211">
        <v>28.440000000000001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7</v>
      </c>
      <c r="D247" s="182" t="s">
        <v>285</v>
      </c>
      <c r="E247" s="183" t="s">
        <v>1013</v>
      </c>
      <c r="F247" s="184" t="s">
        <v>1014</v>
      </c>
      <c r="G247" s="185" t="s">
        <v>288</v>
      </c>
      <c r="H247" s="186">
        <v>9.4800000000000004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1015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1014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 ht="24.15" customHeight="1">
      <c r="A249" s="38"/>
      <c r="B249" s="181"/>
      <c r="C249" s="182" t="s">
        <v>416</v>
      </c>
      <c r="D249" s="182" t="s">
        <v>285</v>
      </c>
      <c r="E249" s="183" t="s">
        <v>1016</v>
      </c>
      <c r="F249" s="184" t="s">
        <v>1017</v>
      </c>
      <c r="G249" s="185" t="s">
        <v>288</v>
      </c>
      <c r="H249" s="186">
        <v>9.4800000000000004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1018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1019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1660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1089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1749</v>
      </c>
      <c r="G253" s="14"/>
      <c r="H253" s="211">
        <v>9.4800000000000004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82</v>
      </c>
      <c r="AY253" s="209" t="s">
        <v>283</v>
      </c>
    </row>
    <row r="254" s="2" customFormat="1" ht="24.15" customHeight="1">
      <c r="A254" s="38"/>
      <c r="B254" s="181"/>
      <c r="C254" s="182" t="s">
        <v>423</v>
      </c>
      <c r="D254" s="182" t="s">
        <v>285</v>
      </c>
      <c r="E254" s="183" t="s">
        <v>458</v>
      </c>
      <c r="F254" s="184" t="s">
        <v>459</v>
      </c>
      <c r="G254" s="185" t="s">
        <v>419</v>
      </c>
      <c r="H254" s="186">
        <v>110.04000000000001</v>
      </c>
      <c r="I254" s="187"/>
      <c r="J254" s="188">
        <f>ROUND(I254*H254,2)</f>
        <v>0</v>
      </c>
      <c r="K254" s="184" t="s">
        <v>294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460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461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14" customFormat="1">
      <c r="A256" s="14"/>
      <c r="B256" s="208"/>
      <c r="C256" s="14"/>
      <c r="D256" s="195" t="s">
        <v>302</v>
      </c>
      <c r="E256" s="209" t="s">
        <v>1</v>
      </c>
      <c r="F256" s="210" t="s">
        <v>1777</v>
      </c>
      <c r="G256" s="14"/>
      <c r="H256" s="211">
        <v>110.04000000000001</v>
      </c>
      <c r="I256" s="212"/>
      <c r="J256" s="14"/>
      <c r="K256" s="14"/>
      <c r="L256" s="208"/>
      <c r="M256" s="213"/>
      <c r="N256" s="214"/>
      <c r="O256" s="214"/>
      <c r="P256" s="214"/>
      <c r="Q256" s="214"/>
      <c r="R256" s="214"/>
      <c r="S256" s="214"/>
      <c r="T256" s="215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09" t="s">
        <v>302</v>
      </c>
      <c r="AU256" s="209" t="s">
        <v>84</v>
      </c>
      <c r="AV256" s="14" t="s">
        <v>84</v>
      </c>
      <c r="AW256" s="14" t="s">
        <v>32</v>
      </c>
      <c r="AX256" s="14" t="s">
        <v>82</v>
      </c>
      <c r="AY256" s="209" t="s">
        <v>283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84</v>
      </c>
      <c r="F257" s="179" t="s">
        <v>463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SUM(P258:P261)</f>
        <v>0</v>
      </c>
      <c r="Q257" s="174"/>
      <c r="R257" s="175">
        <f>SUM(R258:R261)</f>
        <v>6.468204000000001</v>
      </c>
      <c r="S257" s="174"/>
      <c r="T257" s="176">
        <f>SUM(T258:T261)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SUM(BK258:BK261)</f>
        <v>0</v>
      </c>
    </row>
    <row r="258" s="2" customFormat="1" ht="37.8" customHeight="1">
      <c r="A258" s="38"/>
      <c r="B258" s="181"/>
      <c r="C258" s="182" t="s">
        <v>439</v>
      </c>
      <c r="D258" s="182" t="s">
        <v>285</v>
      </c>
      <c r="E258" s="183" t="s">
        <v>465</v>
      </c>
      <c r="F258" s="184" t="s">
        <v>466</v>
      </c>
      <c r="G258" s="185" t="s">
        <v>345</v>
      </c>
      <c r="H258" s="186">
        <v>31.600000000000001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0.20469000000000001</v>
      </c>
      <c r="R258" s="191">
        <f>Q258*H258</f>
        <v>6.468204000000001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467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468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1660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209" t="s">
        <v>1</v>
      </c>
      <c r="F261" s="210" t="s">
        <v>1778</v>
      </c>
      <c r="G261" s="14"/>
      <c r="H261" s="211">
        <v>31.600000000000001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32</v>
      </c>
      <c r="AX261" s="14" t="s">
        <v>82</v>
      </c>
      <c r="AY261" s="209" t="s">
        <v>283</v>
      </c>
    </row>
    <row r="262" s="12" customFormat="1" ht="22.8" customHeight="1">
      <c r="A262" s="12"/>
      <c r="B262" s="168"/>
      <c r="C262" s="12"/>
      <c r="D262" s="169" t="s">
        <v>74</v>
      </c>
      <c r="E262" s="179" t="s">
        <v>96</v>
      </c>
      <c r="F262" s="179" t="s">
        <v>470</v>
      </c>
      <c r="G262" s="12"/>
      <c r="H262" s="12"/>
      <c r="I262" s="171"/>
      <c r="J262" s="180">
        <f>BK262</f>
        <v>0</v>
      </c>
      <c r="K262" s="12"/>
      <c r="L262" s="168"/>
      <c r="M262" s="173"/>
      <c r="N262" s="174"/>
      <c r="O262" s="174"/>
      <c r="P262" s="175">
        <f>SUM(P263:P282)</f>
        <v>0</v>
      </c>
      <c r="Q262" s="174"/>
      <c r="R262" s="175">
        <f>SUM(R263:R282)</f>
        <v>0</v>
      </c>
      <c r="S262" s="174"/>
      <c r="T262" s="176">
        <f>SUM(T263:T282)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169" t="s">
        <v>82</v>
      </c>
      <c r="AT262" s="177" t="s">
        <v>74</v>
      </c>
      <c r="AU262" s="177" t="s">
        <v>82</v>
      </c>
      <c r="AY262" s="169" t="s">
        <v>283</v>
      </c>
      <c r="BK262" s="178">
        <f>SUM(BK263:BK282)</f>
        <v>0</v>
      </c>
    </row>
    <row r="263" s="2" customFormat="1" ht="14.4" customHeight="1">
      <c r="A263" s="38"/>
      <c r="B263" s="181"/>
      <c r="C263" s="182" t="s">
        <v>446</v>
      </c>
      <c r="D263" s="182" t="s">
        <v>285</v>
      </c>
      <c r="E263" s="183" t="s">
        <v>472</v>
      </c>
      <c r="F263" s="184" t="s">
        <v>473</v>
      </c>
      <c r="G263" s="185" t="s">
        <v>367</v>
      </c>
      <c r="H263" s="186">
        <v>3.1600000000000001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474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475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1660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1779</v>
      </c>
      <c r="G266" s="14"/>
      <c r="H266" s="211">
        <v>3.1600000000000001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182" t="s">
        <v>452</v>
      </c>
      <c r="D267" s="182" t="s">
        <v>285</v>
      </c>
      <c r="E267" s="183" t="s">
        <v>478</v>
      </c>
      <c r="F267" s="184" t="s">
        <v>479</v>
      </c>
      <c r="G267" s="185" t="s">
        <v>367</v>
      </c>
      <c r="H267" s="186">
        <v>1.8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480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475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>
      <c r="A269" s="38"/>
      <c r="B269" s="39"/>
      <c r="C269" s="38"/>
      <c r="D269" s="195" t="s">
        <v>300</v>
      </c>
      <c r="E269" s="38"/>
      <c r="F269" s="200" t="s">
        <v>1660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300</v>
      </c>
      <c r="AU269" s="19" t="s">
        <v>84</v>
      </c>
    </row>
    <row r="270" s="13" customFormat="1">
      <c r="A270" s="13"/>
      <c r="B270" s="201"/>
      <c r="C270" s="13"/>
      <c r="D270" s="195" t="s">
        <v>302</v>
      </c>
      <c r="E270" s="202" t="s">
        <v>1</v>
      </c>
      <c r="F270" s="203" t="s">
        <v>1123</v>
      </c>
      <c r="G270" s="13"/>
      <c r="H270" s="202" t="s">
        <v>1</v>
      </c>
      <c r="I270" s="204"/>
      <c r="J270" s="13"/>
      <c r="K270" s="13"/>
      <c r="L270" s="201"/>
      <c r="M270" s="205"/>
      <c r="N270" s="206"/>
      <c r="O270" s="206"/>
      <c r="P270" s="206"/>
      <c r="Q270" s="206"/>
      <c r="R270" s="206"/>
      <c r="S270" s="206"/>
      <c r="T270" s="207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2" t="s">
        <v>302</v>
      </c>
      <c r="AU270" s="202" t="s">
        <v>84</v>
      </c>
      <c r="AV270" s="13" t="s">
        <v>82</v>
      </c>
      <c r="AW270" s="13" t="s">
        <v>32</v>
      </c>
      <c r="AX270" s="13" t="s">
        <v>75</v>
      </c>
      <c r="AY270" s="202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1780</v>
      </c>
      <c r="G271" s="14"/>
      <c r="H271" s="211">
        <v>0.90000000000000002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3" customFormat="1">
      <c r="A272" s="13"/>
      <c r="B272" s="201"/>
      <c r="C272" s="13"/>
      <c r="D272" s="195" t="s">
        <v>302</v>
      </c>
      <c r="E272" s="202" t="s">
        <v>1</v>
      </c>
      <c r="F272" s="203" t="s">
        <v>917</v>
      </c>
      <c r="G272" s="13"/>
      <c r="H272" s="202" t="s">
        <v>1</v>
      </c>
      <c r="I272" s="204"/>
      <c r="J272" s="13"/>
      <c r="K272" s="13"/>
      <c r="L272" s="201"/>
      <c r="M272" s="205"/>
      <c r="N272" s="206"/>
      <c r="O272" s="206"/>
      <c r="P272" s="206"/>
      <c r="Q272" s="206"/>
      <c r="R272" s="206"/>
      <c r="S272" s="206"/>
      <c r="T272" s="207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02" t="s">
        <v>302</v>
      </c>
      <c r="AU272" s="202" t="s">
        <v>84</v>
      </c>
      <c r="AV272" s="13" t="s">
        <v>82</v>
      </c>
      <c r="AW272" s="13" t="s">
        <v>32</v>
      </c>
      <c r="AX272" s="13" t="s">
        <v>75</v>
      </c>
      <c r="AY272" s="202" t="s">
        <v>283</v>
      </c>
    </row>
    <row r="273" s="14" customFormat="1">
      <c r="A273" s="14"/>
      <c r="B273" s="208"/>
      <c r="C273" s="14"/>
      <c r="D273" s="195" t="s">
        <v>302</v>
      </c>
      <c r="E273" s="209" t="s">
        <v>1</v>
      </c>
      <c r="F273" s="210" t="s">
        <v>1644</v>
      </c>
      <c r="G273" s="14"/>
      <c r="H273" s="211">
        <v>0.90000000000000002</v>
      </c>
      <c r="I273" s="212"/>
      <c r="J273" s="14"/>
      <c r="K273" s="14"/>
      <c r="L273" s="208"/>
      <c r="M273" s="213"/>
      <c r="N273" s="214"/>
      <c r="O273" s="214"/>
      <c r="P273" s="214"/>
      <c r="Q273" s="214"/>
      <c r="R273" s="214"/>
      <c r="S273" s="214"/>
      <c r="T273" s="215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9" t="s">
        <v>302</v>
      </c>
      <c r="AU273" s="209" t="s">
        <v>84</v>
      </c>
      <c r="AV273" s="14" t="s">
        <v>84</v>
      </c>
      <c r="AW273" s="14" t="s">
        <v>32</v>
      </c>
      <c r="AX273" s="14" t="s">
        <v>75</v>
      </c>
      <c r="AY273" s="209" t="s">
        <v>283</v>
      </c>
    </row>
    <row r="274" s="15" customFormat="1">
      <c r="A274" s="15"/>
      <c r="B274" s="216"/>
      <c r="C274" s="15"/>
      <c r="D274" s="195" t="s">
        <v>302</v>
      </c>
      <c r="E274" s="217" t="s">
        <v>1</v>
      </c>
      <c r="F274" s="218" t="s">
        <v>306</v>
      </c>
      <c r="G274" s="15"/>
      <c r="H274" s="219">
        <v>1.8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302</v>
      </c>
      <c r="AU274" s="217" t="s">
        <v>84</v>
      </c>
      <c r="AV274" s="15" t="s">
        <v>96</v>
      </c>
      <c r="AW274" s="15" t="s">
        <v>32</v>
      </c>
      <c r="AX274" s="15" t="s">
        <v>82</v>
      </c>
      <c r="AY274" s="217" t="s">
        <v>283</v>
      </c>
    </row>
    <row r="275" s="2" customFormat="1" ht="24.15" customHeight="1">
      <c r="A275" s="38"/>
      <c r="B275" s="181"/>
      <c r="C275" s="182" t="s">
        <v>457</v>
      </c>
      <c r="D275" s="182" t="s">
        <v>285</v>
      </c>
      <c r="E275" s="183" t="s">
        <v>516</v>
      </c>
      <c r="F275" s="184" t="s">
        <v>517</v>
      </c>
      <c r="G275" s="185" t="s">
        <v>367</v>
      </c>
      <c r="H275" s="186">
        <v>1.3839999999999999</v>
      </c>
      <c r="I275" s="187"/>
      <c r="J275" s="188">
        <f>ROUND(I275*H275,2)</f>
        <v>0</v>
      </c>
      <c r="K275" s="184" t="s">
        <v>294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84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518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519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84</v>
      </c>
    </row>
    <row r="277" s="2" customFormat="1">
      <c r="A277" s="38"/>
      <c r="B277" s="39"/>
      <c r="C277" s="38"/>
      <c r="D277" s="195" t="s">
        <v>300</v>
      </c>
      <c r="E277" s="38"/>
      <c r="F277" s="200" t="s">
        <v>1660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300</v>
      </c>
      <c r="AU277" s="19" t="s">
        <v>84</v>
      </c>
    </row>
    <row r="278" s="13" customFormat="1">
      <c r="A278" s="13"/>
      <c r="B278" s="201"/>
      <c r="C278" s="13"/>
      <c r="D278" s="195" t="s">
        <v>302</v>
      </c>
      <c r="E278" s="202" t="s">
        <v>1</v>
      </c>
      <c r="F278" s="203" t="s">
        <v>1123</v>
      </c>
      <c r="G278" s="13"/>
      <c r="H278" s="202" t="s">
        <v>1</v>
      </c>
      <c r="I278" s="204"/>
      <c r="J278" s="13"/>
      <c r="K278" s="13"/>
      <c r="L278" s="201"/>
      <c r="M278" s="205"/>
      <c r="N278" s="206"/>
      <c r="O278" s="206"/>
      <c r="P278" s="206"/>
      <c r="Q278" s="206"/>
      <c r="R278" s="206"/>
      <c r="S278" s="206"/>
      <c r="T278" s="207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02" t="s">
        <v>302</v>
      </c>
      <c r="AU278" s="202" t="s">
        <v>84</v>
      </c>
      <c r="AV278" s="13" t="s">
        <v>82</v>
      </c>
      <c r="AW278" s="13" t="s">
        <v>32</v>
      </c>
      <c r="AX278" s="13" t="s">
        <v>75</v>
      </c>
      <c r="AY278" s="202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1780</v>
      </c>
      <c r="G279" s="14"/>
      <c r="H279" s="211">
        <v>0.90000000000000002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3" customFormat="1">
      <c r="A280" s="13"/>
      <c r="B280" s="201"/>
      <c r="C280" s="13"/>
      <c r="D280" s="195" t="s">
        <v>302</v>
      </c>
      <c r="E280" s="202" t="s">
        <v>1</v>
      </c>
      <c r="F280" s="203" t="s">
        <v>917</v>
      </c>
      <c r="G280" s="13"/>
      <c r="H280" s="202" t="s">
        <v>1</v>
      </c>
      <c r="I280" s="204"/>
      <c r="J280" s="13"/>
      <c r="K280" s="13"/>
      <c r="L280" s="201"/>
      <c r="M280" s="205"/>
      <c r="N280" s="206"/>
      <c r="O280" s="206"/>
      <c r="P280" s="206"/>
      <c r="Q280" s="206"/>
      <c r="R280" s="206"/>
      <c r="S280" s="206"/>
      <c r="T280" s="207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02" t="s">
        <v>302</v>
      </c>
      <c r="AU280" s="202" t="s">
        <v>84</v>
      </c>
      <c r="AV280" s="13" t="s">
        <v>82</v>
      </c>
      <c r="AW280" s="13" t="s">
        <v>32</v>
      </c>
      <c r="AX280" s="13" t="s">
        <v>75</v>
      </c>
      <c r="AY280" s="202" t="s">
        <v>283</v>
      </c>
    </row>
    <row r="281" s="14" customFormat="1">
      <c r="A281" s="14"/>
      <c r="B281" s="208"/>
      <c r="C281" s="14"/>
      <c r="D281" s="195" t="s">
        <v>302</v>
      </c>
      <c r="E281" s="209" t="s">
        <v>1</v>
      </c>
      <c r="F281" s="210" t="s">
        <v>1781</v>
      </c>
      <c r="G281" s="14"/>
      <c r="H281" s="211">
        <v>0.48399999999999999</v>
      </c>
      <c r="I281" s="212"/>
      <c r="J281" s="14"/>
      <c r="K281" s="14"/>
      <c r="L281" s="208"/>
      <c r="M281" s="213"/>
      <c r="N281" s="214"/>
      <c r="O281" s="214"/>
      <c r="P281" s="214"/>
      <c r="Q281" s="214"/>
      <c r="R281" s="214"/>
      <c r="S281" s="214"/>
      <c r="T281" s="215"/>
      <c r="U281" s="14"/>
      <c r="V281" s="14"/>
      <c r="W281" s="14"/>
      <c r="X281" s="14"/>
      <c r="Y281" s="14"/>
      <c r="Z281" s="14"/>
      <c r="AA281" s="14"/>
      <c r="AB281" s="14"/>
      <c r="AC281" s="14"/>
      <c r="AD281" s="14"/>
      <c r="AE281" s="14"/>
      <c r="AT281" s="209" t="s">
        <v>302</v>
      </c>
      <c r="AU281" s="209" t="s">
        <v>84</v>
      </c>
      <c r="AV281" s="14" t="s">
        <v>84</v>
      </c>
      <c r="AW281" s="14" t="s">
        <v>32</v>
      </c>
      <c r="AX281" s="14" t="s">
        <v>75</v>
      </c>
      <c r="AY281" s="209" t="s">
        <v>283</v>
      </c>
    </row>
    <row r="282" s="15" customFormat="1">
      <c r="A282" s="15"/>
      <c r="B282" s="216"/>
      <c r="C282" s="15"/>
      <c r="D282" s="195" t="s">
        <v>302</v>
      </c>
      <c r="E282" s="217" t="s">
        <v>1</v>
      </c>
      <c r="F282" s="218" t="s">
        <v>306</v>
      </c>
      <c r="G282" s="15"/>
      <c r="H282" s="219">
        <v>1.3839999999999999</v>
      </c>
      <c r="I282" s="220"/>
      <c r="J282" s="15"/>
      <c r="K282" s="15"/>
      <c r="L282" s="216"/>
      <c r="M282" s="221"/>
      <c r="N282" s="222"/>
      <c r="O282" s="222"/>
      <c r="P282" s="222"/>
      <c r="Q282" s="222"/>
      <c r="R282" s="222"/>
      <c r="S282" s="222"/>
      <c r="T282" s="223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17" t="s">
        <v>302</v>
      </c>
      <c r="AU282" s="217" t="s">
        <v>84</v>
      </c>
      <c r="AV282" s="15" t="s">
        <v>96</v>
      </c>
      <c r="AW282" s="15" t="s">
        <v>32</v>
      </c>
      <c r="AX282" s="15" t="s">
        <v>82</v>
      </c>
      <c r="AY282" s="217" t="s">
        <v>283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313</v>
      </c>
      <c r="F283" s="179" t="s">
        <v>521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SUM(P284:P294)</f>
        <v>0</v>
      </c>
      <c r="Q283" s="174"/>
      <c r="R283" s="175">
        <f>SUM(R284:R294)</f>
        <v>0</v>
      </c>
      <c r="S283" s="174"/>
      <c r="T283" s="176">
        <f>SUM(T284:T294)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SUM(BK284:BK294)</f>
        <v>0</v>
      </c>
    </row>
    <row r="284" s="2" customFormat="1" ht="24.15" customHeight="1">
      <c r="A284" s="38"/>
      <c r="B284" s="181"/>
      <c r="C284" s="182" t="s">
        <v>464</v>
      </c>
      <c r="D284" s="182" t="s">
        <v>285</v>
      </c>
      <c r="E284" s="183" t="s">
        <v>523</v>
      </c>
      <c r="F284" s="184" t="s">
        <v>524</v>
      </c>
      <c r="G284" s="185" t="s">
        <v>288</v>
      </c>
      <c r="H284" s="186">
        <v>31.140000000000001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525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526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471</v>
      </c>
      <c r="D286" s="182" t="s">
        <v>285</v>
      </c>
      <c r="E286" s="183" t="s">
        <v>528</v>
      </c>
      <c r="F286" s="184" t="s">
        <v>529</v>
      </c>
      <c r="G286" s="185" t="s">
        <v>288</v>
      </c>
      <c r="H286" s="186">
        <v>31.140000000000001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530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531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477</v>
      </c>
      <c r="D288" s="182" t="s">
        <v>285</v>
      </c>
      <c r="E288" s="183" t="s">
        <v>533</v>
      </c>
      <c r="F288" s="184" t="s">
        <v>534</v>
      </c>
      <c r="G288" s="185" t="s">
        <v>288</v>
      </c>
      <c r="H288" s="186">
        <v>31.140000000000001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535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536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24.15" customHeight="1">
      <c r="A290" s="38"/>
      <c r="B290" s="181"/>
      <c r="C290" s="182" t="s">
        <v>483</v>
      </c>
      <c r="D290" s="182" t="s">
        <v>285</v>
      </c>
      <c r="E290" s="183" t="s">
        <v>538</v>
      </c>
      <c r="F290" s="184" t="s">
        <v>539</v>
      </c>
      <c r="G290" s="185" t="s">
        <v>288</v>
      </c>
      <c r="H290" s="186">
        <v>31.140000000000001</v>
      </c>
      <c r="I290" s="187"/>
      <c r="J290" s="188">
        <f>ROUND(I290*H290,2)</f>
        <v>0</v>
      </c>
      <c r="K290" s="184" t="s">
        <v>294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540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541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>
      <c r="A292" s="38"/>
      <c r="B292" s="39"/>
      <c r="C292" s="38"/>
      <c r="D292" s="195" t="s">
        <v>300</v>
      </c>
      <c r="E292" s="38"/>
      <c r="F292" s="200" t="s">
        <v>1660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300</v>
      </c>
      <c r="AU292" s="19" t="s">
        <v>84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1127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1782</v>
      </c>
      <c r="G294" s="14"/>
      <c r="H294" s="211">
        <v>31.140000000000001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82</v>
      </c>
      <c r="AY294" s="209" t="s">
        <v>283</v>
      </c>
    </row>
    <row r="295" s="12" customFormat="1" ht="22.8" customHeight="1">
      <c r="A295" s="12"/>
      <c r="B295" s="168"/>
      <c r="C295" s="12"/>
      <c r="D295" s="169" t="s">
        <v>74</v>
      </c>
      <c r="E295" s="179" t="s">
        <v>329</v>
      </c>
      <c r="F295" s="179" t="s">
        <v>556</v>
      </c>
      <c r="G295" s="12"/>
      <c r="H295" s="12"/>
      <c r="I295" s="171"/>
      <c r="J295" s="180">
        <f>BK295</f>
        <v>0</v>
      </c>
      <c r="K295" s="12"/>
      <c r="L295" s="168"/>
      <c r="M295" s="173"/>
      <c r="N295" s="174"/>
      <c r="O295" s="174"/>
      <c r="P295" s="175">
        <f>SUM(P296:P344)</f>
        <v>0</v>
      </c>
      <c r="Q295" s="174"/>
      <c r="R295" s="175">
        <f>SUM(R296:R344)</f>
        <v>2.6935020000000001</v>
      </c>
      <c r="S295" s="174"/>
      <c r="T295" s="176">
        <f>SUM(T296:T344)</f>
        <v>0</v>
      </c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R295" s="169" t="s">
        <v>82</v>
      </c>
      <c r="AT295" s="177" t="s">
        <v>74</v>
      </c>
      <c r="AU295" s="177" t="s">
        <v>82</v>
      </c>
      <c r="AY295" s="169" t="s">
        <v>283</v>
      </c>
      <c r="BK295" s="178">
        <f>SUM(BK296:BK344)</f>
        <v>0</v>
      </c>
    </row>
    <row r="296" s="2" customFormat="1" ht="24.15" customHeight="1">
      <c r="A296" s="38"/>
      <c r="B296" s="181"/>
      <c r="C296" s="182" t="s">
        <v>490</v>
      </c>
      <c r="D296" s="182" t="s">
        <v>285</v>
      </c>
      <c r="E296" s="183" t="s">
        <v>1129</v>
      </c>
      <c r="F296" s="184" t="s">
        <v>1130</v>
      </c>
      <c r="G296" s="185" t="s">
        <v>345</v>
      </c>
      <c r="H296" s="186">
        <v>31.600000000000001</v>
      </c>
      <c r="I296" s="187"/>
      <c r="J296" s="188">
        <f>ROUND(I296*H296,2)</f>
        <v>0</v>
      </c>
      <c r="K296" s="184" t="s">
        <v>294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0.0042199999999999998</v>
      </c>
      <c r="R296" s="191">
        <f>Q296*H296</f>
        <v>0.133352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1131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1132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>
      <c r="A298" s="38"/>
      <c r="B298" s="39"/>
      <c r="C298" s="38"/>
      <c r="D298" s="195" t="s">
        <v>300</v>
      </c>
      <c r="E298" s="38"/>
      <c r="F298" s="200" t="s">
        <v>1660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300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1778</v>
      </c>
      <c r="G299" s="14"/>
      <c r="H299" s="211">
        <v>31.600000000000001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2" customFormat="1" ht="24.15" customHeight="1">
      <c r="A300" s="38"/>
      <c r="B300" s="181"/>
      <c r="C300" s="182" t="s">
        <v>494</v>
      </c>
      <c r="D300" s="182" t="s">
        <v>285</v>
      </c>
      <c r="E300" s="183" t="s">
        <v>1133</v>
      </c>
      <c r="F300" s="184" t="s">
        <v>1134</v>
      </c>
      <c r="G300" s="185" t="s">
        <v>486</v>
      </c>
      <c r="H300" s="186">
        <v>39</v>
      </c>
      <c r="I300" s="187"/>
      <c r="J300" s="188">
        <f>ROUND(I300*H300,2)</f>
        <v>0</v>
      </c>
      <c r="K300" s="184" t="s">
        <v>294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1135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1136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>
      <c r="A302" s="38"/>
      <c r="B302" s="39"/>
      <c r="C302" s="38"/>
      <c r="D302" s="195" t="s">
        <v>300</v>
      </c>
      <c r="E302" s="38"/>
      <c r="F302" s="200" t="s">
        <v>1660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300</v>
      </c>
      <c r="AU302" s="19" t="s">
        <v>84</v>
      </c>
    </row>
    <row r="303" s="13" customFormat="1">
      <c r="A303" s="13"/>
      <c r="B303" s="201"/>
      <c r="C303" s="13"/>
      <c r="D303" s="195" t="s">
        <v>302</v>
      </c>
      <c r="E303" s="202" t="s">
        <v>1</v>
      </c>
      <c r="F303" s="203" t="s">
        <v>1137</v>
      </c>
      <c r="G303" s="13"/>
      <c r="H303" s="202" t="s">
        <v>1</v>
      </c>
      <c r="I303" s="204"/>
      <c r="J303" s="13"/>
      <c r="K303" s="13"/>
      <c r="L303" s="201"/>
      <c r="M303" s="205"/>
      <c r="N303" s="206"/>
      <c r="O303" s="206"/>
      <c r="P303" s="206"/>
      <c r="Q303" s="206"/>
      <c r="R303" s="206"/>
      <c r="S303" s="206"/>
      <c r="T303" s="207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02" t="s">
        <v>302</v>
      </c>
      <c r="AU303" s="202" t="s">
        <v>84</v>
      </c>
      <c r="AV303" s="13" t="s">
        <v>82</v>
      </c>
      <c r="AW303" s="13" t="s">
        <v>32</v>
      </c>
      <c r="AX303" s="13" t="s">
        <v>75</v>
      </c>
      <c r="AY303" s="202" t="s">
        <v>283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1783</v>
      </c>
      <c r="G304" s="14"/>
      <c r="H304" s="211">
        <v>13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6" customFormat="1">
      <c r="A305" s="16"/>
      <c r="B305" s="224"/>
      <c r="C305" s="16"/>
      <c r="D305" s="195" t="s">
        <v>302</v>
      </c>
      <c r="E305" s="225" t="s">
        <v>1</v>
      </c>
      <c r="F305" s="226" t="s">
        <v>374</v>
      </c>
      <c r="G305" s="16"/>
      <c r="H305" s="227">
        <v>13</v>
      </c>
      <c r="I305" s="228"/>
      <c r="J305" s="16"/>
      <c r="K305" s="16"/>
      <c r="L305" s="224"/>
      <c r="M305" s="229"/>
      <c r="N305" s="230"/>
      <c r="O305" s="230"/>
      <c r="P305" s="230"/>
      <c r="Q305" s="230"/>
      <c r="R305" s="230"/>
      <c r="S305" s="230"/>
      <c r="T305" s="231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T305" s="225" t="s">
        <v>302</v>
      </c>
      <c r="AU305" s="225" t="s">
        <v>84</v>
      </c>
      <c r="AV305" s="16" t="s">
        <v>91</v>
      </c>
      <c r="AW305" s="16" t="s">
        <v>32</v>
      </c>
      <c r="AX305" s="16" t="s">
        <v>75</v>
      </c>
      <c r="AY305" s="225" t="s">
        <v>283</v>
      </c>
    </row>
    <row r="306" s="13" customFormat="1">
      <c r="A306" s="13"/>
      <c r="B306" s="201"/>
      <c r="C306" s="13"/>
      <c r="D306" s="195" t="s">
        <v>302</v>
      </c>
      <c r="E306" s="202" t="s">
        <v>1</v>
      </c>
      <c r="F306" s="203" t="s">
        <v>1141</v>
      </c>
      <c r="G306" s="13"/>
      <c r="H306" s="202" t="s">
        <v>1</v>
      </c>
      <c r="I306" s="204"/>
      <c r="J306" s="13"/>
      <c r="K306" s="13"/>
      <c r="L306" s="201"/>
      <c r="M306" s="205"/>
      <c r="N306" s="206"/>
      <c r="O306" s="206"/>
      <c r="P306" s="206"/>
      <c r="Q306" s="206"/>
      <c r="R306" s="206"/>
      <c r="S306" s="206"/>
      <c r="T306" s="207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2" t="s">
        <v>302</v>
      </c>
      <c r="AU306" s="202" t="s">
        <v>84</v>
      </c>
      <c r="AV306" s="13" t="s">
        <v>82</v>
      </c>
      <c r="AW306" s="13" t="s">
        <v>32</v>
      </c>
      <c r="AX306" s="13" t="s">
        <v>75</v>
      </c>
      <c r="AY306" s="202" t="s">
        <v>283</v>
      </c>
    </row>
    <row r="307" s="14" customFormat="1">
      <c r="A307" s="14"/>
      <c r="B307" s="208"/>
      <c r="C307" s="14"/>
      <c r="D307" s="195" t="s">
        <v>302</v>
      </c>
      <c r="E307" s="209" t="s">
        <v>1</v>
      </c>
      <c r="F307" s="210" t="s">
        <v>1784</v>
      </c>
      <c r="G307" s="14"/>
      <c r="H307" s="211">
        <v>26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32</v>
      </c>
      <c r="AX307" s="14" t="s">
        <v>75</v>
      </c>
      <c r="AY307" s="209" t="s">
        <v>283</v>
      </c>
    </row>
    <row r="308" s="15" customFormat="1">
      <c r="A308" s="15"/>
      <c r="B308" s="216"/>
      <c r="C308" s="15"/>
      <c r="D308" s="195" t="s">
        <v>302</v>
      </c>
      <c r="E308" s="217" t="s">
        <v>1</v>
      </c>
      <c r="F308" s="218" t="s">
        <v>306</v>
      </c>
      <c r="G308" s="15"/>
      <c r="H308" s="219">
        <v>39</v>
      </c>
      <c r="I308" s="220"/>
      <c r="J308" s="15"/>
      <c r="K308" s="15"/>
      <c r="L308" s="216"/>
      <c r="M308" s="221"/>
      <c r="N308" s="222"/>
      <c r="O308" s="222"/>
      <c r="P308" s="222"/>
      <c r="Q308" s="222"/>
      <c r="R308" s="222"/>
      <c r="S308" s="222"/>
      <c r="T308" s="223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17" t="s">
        <v>302</v>
      </c>
      <c r="AU308" s="217" t="s">
        <v>84</v>
      </c>
      <c r="AV308" s="15" t="s">
        <v>96</v>
      </c>
      <c r="AW308" s="15" t="s">
        <v>32</v>
      </c>
      <c r="AX308" s="15" t="s">
        <v>82</v>
      </c>
      <c r="AY308" s="217" t="s">
        <v>283</v>
      </c>
    </row>
    <row r="309" s="2" customFormat="1" ht="14.4" customHeight="1">
      <c r="A309" s="38"/>
      <c r="B309" s="181"/>
      <c r="C309" s="232" t="s">
        <v>498</v>
      </c>
      <c r="D309" s="232" t="s">
        <v>440</v>
      </c>
      <c r="E309" s="233" t="s">
        <v>1143</v>
      </c>
      <c r="F309" s="234" t="s">
        <v>1144</v>
      </c>
      <c r="G309" s="235" t="s">
        <v>486</v>
      </c>
      <c r="H309" s="236">
        <v>13</v>
      </c>
      <c r="I309" s="237"/>
      <c r="J309" s="238">
        <f>ROUND(I309*H309,2)</f>
        <v>0</v>
      </c>
      <c r="K309" s="234" t="s">
        <v>294</v>
      </c>
      <c r="L309" s="239"/>
      <c r="M309" s="240" t="s">
        <v>1</v>
      </c>
      <c r="N309" s="241" t="s">
        <v>40</v>
      </c>
      <c r="O309" s="77"/>
      <c r="P309" s="191">
        <f>O309*H309</f>
        <v>0</v>
      </c>
      <c r="Q309" s="191">
        <v>0.00064999999999999997</v>
      </c>
      <c r="R309" s="191">
        <f>Q309*H309</f>
        <v>0.0084499999999999992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329</v>
      </c>
      <c r="AT309" s="193" t="s">
        <v>440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1145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1146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232" t="s">
        <v>502</v>
      </c>
      <c r="D311" s="232" t="s">
        <v>440</v>
      </c>
      <c r="E311" s="233" t="s">
        <v>1147</v>
      </c>
      <c r="F311" s="234" t="s">
        <v>1148</v>
      </c>
      <c r="G311" s="235" t="s">
        <v>486</v>
      </c>
      <c r="H311" s="236">
        <v>26</v>
      </c>
      <c r="I311" s="237"/>
      <c r="J311" s="238">
        <f>ROUND(I311*H311,2)</f>
        <v>0</v>
      </c>
      <c r="K311" s="234" t="s">
        <v>1</v>
      </c>
      <c r="L311" s="239"/>
      <c r="M311" s="240" t="s">
        <v>1</v>
      </c>
      <c r="N311" s="241" t="s">
        <v>40</v>
      </c>
      <c r="O311" s="77"/>
      <c r="P311" s="191">
        <f>O311*H311</f>
        <v>0</v>
      </c>
      <c r="Q311" s="191">
        <v>0.00064999999999999997</v>
      </c>
      <c r="R311" s="191">
        <f>Q311*H311</f>
        <v>0.016899999999999998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329</v>
      </c>
      <c r="AT311" s="193" t="s">
        <v>440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1149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1148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506</v>
      </c>
      <c r="D313" s="182" t="s">
        <v>285</v>
      </c>
      <c r="E313" s="183" t="s">
        <v>1150</v>
      </c>
      <c r="F313" s="184" t="s">
        <v>1151</v>
      </c>
      <c r="G313" s="185" t="s">
        <v>486</v>
      </c>
      <c r="H313" s="186">
        <v>13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1152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1153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1660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3" customFormat="1">
      <c r="A316" s="13"/>
      <c r="B316" s="201"/>
      <c r="C316" s="13"/>
      <c r="D316" s="195" t="s">
        <v>302</v>
      </c>
      <c r="E316" s="202" t="s">
        <v>1</v>
      </c>
      <c r="F316" s="203" t="s">
        <v>1154</v>
      </c>
      <c r="G316" s="13"/>
      <c r="H316" s="202" t="s">
        <v>1</v>
      </c>
      <c r="I316" s="204"/>
      <c r="J316" s="13"/>
      <c r="K316" s="13"/>
      <c r="L316" s="201"/>
      <c r="M316" s="205"/>
      <c r="N316" s="206"/>
      <c r="O316" s="206"/>
      <c r="P316" s="206"/>
      <c r="Q316" s="206"/>
      <c r="R316" s="206"/>
      <c r="S316" s="206"/>
      <c r="T316" s="207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2" t="s">
        <v>302</v>
      </c>
      <c r="AU316" s="202" t="s">
        <v>84</v>
      </c>
      <c r="AV316" s="13" t="s">
        <v>82</v>
      </c>
      <c r="AW316" s="13" t="s">
        <v>32</v>
      </c>
      <c r="AX316" s="13" t="s">
        <v>75</v>
      </c>
      <c r="AY316" s="202" t="s">
        <v>283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360</v>
      </c>
      <c r="G317" s="14"/>
      <c r="H317" s="211">
        <v>13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14.4" customHeight="1">
      <c r="A318" s="38"/>
      <c r="B318" s="181"/>
      <c r="C318" s="232" t="s">
        <v>511</v>
      </c>
      <c r="D318" s="232" t="s">
        <v>440</v>
      </c>
      <c r="E318" s="233" t="s">
        <v>1155</v>
      </c>
      <c r="F318" s="234" t="s">
        <v>1156</v>
      </c>
      <c r="G318" s="235" t="s">
        <v>486</v>
      </c>
      <c r="H318" s="236">
        <v>13</v>
      </c>
      <c r="I318" s="237"/>
      <c r="J318" s="238">
        <f>ROUND(I318*H318,2)</f>
        <v>0</v>
      </c>
      <c r="K318" s="234" t="s">
        <v>294</v>
      </c>
      <c r="L318" s="239"/>
      <c r="M318" s="240" t="s">
        <v>1</v>
      </c>
      <c r="N318" s="241" t="s">
        <v>40</v>
      </c>
      <c r="O318" s="77"/>
      <c r="P318" s="191">
        <f>O318*H318</f>
        <v>0</v>
      </c>
      <c r="Q318" s="191">
        <v>0.00029</v>
      </c>
      <c r="R318" s="191">
        <f>Q318*H318</f>
        <v>0.0037699999999999999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329</v>
      </c>
      <c r="AT318" s="193" t="s">
        <v>440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1157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1156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515</v>
      </c>
      <c r="D320" s="182" t="s">
        <v>285</v>
      </c>
      <c r="E320" s="183" t="s">
        <v>777</v>
      </c>
      <c r="F320" s="184" t="s">
        <v>1158</v>
      </c>
      <c r="G320" s="185" t="s">
        <v>345</v>
      </c>
      <c r="H320" s="186">
        <v>31.600000000000001</v>
      </c>
      <c r="I320" s="187"/>
      <c r="J320" s="188">
        <f>ROUND(I320*H320,2)</f>
        <v>0</v>
      </c>
      <c r="K320" s="184" t="s">
        <v>294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1159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780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>
      <c r="A322" s="38"/>
      <c r="B322" s="39"/>
      <c r="C322" s="38"/>
      <c r="D322" s="195" t="s">
        <v>300</v>
      </c>
      <c r="E322" s="38"/>
      <c r="F322" s="200" t="s">
        <v>588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300</v>
      </c>
      <c r="AU322" s="19" t="s">
        <v>84</v>
      </c>
    </row>
    <row r="323" s="2" customFormat="1" ht="24.15" customHeight="1">
      <c r="A323" s="38"/>
      <c r="B323" s="181"/>
      <c r="C323" s="182" t="s">
        <v>522</v>
      </c>
      <c r="D323" s="182" t="s">
        <v>285</v>
      </c>
      <c r="E323" s="183" t="s">
        <v>1160</v>
      </c>
      <c r="F323" s="184" t="s">
        <v>1161</v>
      </c>
      <c r="G323" s="185" t="s">
        <v>486</v>
      </c>
      <c r="H323" s="186">
        <v>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0.058029999999999998</v>
      </c>
      <c r="R323" s="191">
        <f>Q323*H323</f>
        <v>0.52227000000000001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1162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1163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1660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336</v>
      </c>
      <c r="G326" s="14"/>
      <c r="H326" s="211">
        <v>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24.15" customHeight="1">
      <c r="A327" s="38"/>
      <c r="B327" s="181"/>
      <c r="C327" s="182" t="s">
        <v>527</v>
      </c>
      <c r="D327" s="182" t="s">
        <v>285</v>
      </c>
      <c r="E327" s="183" t="s">
        <v>1164</v>
      </c>
      <c r="F327" s="184" t="s">
        <v>1165</v>
      </c>
      <c r="G327" s="185" t="s">
        <v>486</v>
      </c>
      <c r="H327" s="186">
        <v>9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0.01136</v>
      </c>
      <c r="R327" s="191">
        <f>Q327*H327</f>
        <v>0.10224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1166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1167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532</v>
      </c>
      <c r="D329" s="182" t="s">
        <v>285</v>
      </c>
      <c r="E329" s="183" t="s">
        <v>1168</v>
      </c>
      <c r="F329" s="184" t="s">
        <v>1169</v>
      </c>
      <c r="G329" s="185" t="s">
        <v>486</v>
      </c>
      <c r="H329" s="186">
        <v>9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0.0062199999999999998</v>
      </c>
      <c r="R329" s="191">
        <f>Q329*H329</f>
        <v>0.055980000000000002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1170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1171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24.15" customHeight="1">
      <c r="A331" s="38"/>
      <c r="B331" s="181"/>
      <c r="C331" s="182" t="s">
        <v>537</v>
      </c>
      <c r="D331" s="182" t="s">
        <v>285</v>
      </c>
      <c r="E331" s="183" t="s">
        <v>1172</v>
      </c>
      <c r="F331" s="184" t="s">
        <v>1173</v>
      </c>
      <c r="G331" s="185" t="s">
        <v>486</v>
      </c>
      <c r="H331" s="186">
        <v>9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1174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1175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24.15" customHeight="1">
      <c r="A333" s="38"/>
      <c r="B333" s="181"/>
      <c r="C333" s="182" t="s">
        <v>544</v>
      </c>
      <c r="D333" s="182" t="s">
        <v>285</v>
      </c>
      <c r="E333" s="183" t="s">
        <v>1176</v>
      </c>
      <c r="F333" s="184" t="s">
        <v>1177</v>
      </c>
      <c r="G333" s="185" t="s">
        <v>486</v>
      </c>
      <c r="H333" s="186">
        <v>9</v>
      </c>
      <c r="I333" s="187"/>
      <c r="J333" s="188">
        <f>ROUND(I333*H333,2)</f>
        <v>0</v>
      </c>
      <c r="K333" s="184" t="s">
        <v>294</v>
      </c>
      <c r="L333" s="39"/>
      <c r="M333" s="189" t="s">
        <v>1</v>
      </c>
      <c r="N333" s="190" t="s">
        <v>40</v>
      </c>
      <c r="O333" s="77"/>
      <c r="P333" s="191">
        <f>O333*H333</f>
        <v>0</v>
      </c>
      <c r="Q333" s="191">
        <v>0.054539999999999998</v>
      </c>
      <c r="R333" s="191">
        <f>Q333*H333</f>
        <v>0.49085999999999996</v>
      </c>
      <c r="S333" s="191">
        <v>0</v>
      </c>
      <c r="T333" s="192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3" t="s">
        <v>96</v>
      </c>
      <c r="AT333" s="193" t="s">
        <v>285</v>
      </c>
      <c r="AU333" s="193" t="s">
        <v>84</v>
      </c>
      <c r="AY333" s="19" t="s">
        <v>283</v>
      </c>
      <c r="BE333" s="194">
        <f>IF(N333="základní",J333,0)</f>
        <v>0</v>
      </c>
      <c r="BF333" s="194">
        <f>IF(N333="snížená",J333,0)</f>
        <v>0</v>
      </c>
      <c r="BG333" s="194">
        <f>IF(N333="zákl. přenesená",J333,0)</f>
        <v>0</v>
      </c>
      <c r="BH333" s="194">
        <f>IF(N333="sníž. přenesená",J333,0)</f>
        <v>0</v>
      </c>
      <c r="BI333" s="194">
        <f>IF(N333="nulová",J333,0)</f>
        <v>0</v>
      </c>
      <c r="BJ333" s="19" t="s">
        <v>82</v>
      </c>
      <c r="BK333" s="194">
        <f>ROUND(I333*H333,2)</f>
        <v>0</v>
      </c>
      <c r="BL333" s="19" t="s">
        <v>96</v>
      </c>
      <c r="BM333" s="193" t="s">
        <v>1178</v>
      </c>
    </row>
    <row r="334" s="2" customFormat="1">
      <c r="A334" s="38"/>
      <c r="B334" s="39"/>
      <c r="C334" s="38"/>
      <c r="D334" s="195" t="s">
        <v>290</v>
      </c>
      <c r="E334" s="38"/>
      <c r="F334" s="196" t="s">
        <v>1179</v>
      </c>
      <c r="G334" s="38"/>
      <c r="H334" s="38"/>
      <c r="I334" s="197"/>
      <c r="J334" s="38"/>
      <c r="K334" s="38"/>
      <c r="L334" s="39"/>
      <c r="M334" s="198"/>
      <c r="N334" s="199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290</v>
      </c>
      <c r="AU334" s="19" t="s">
        <v>84</v>
      </c>
    </row>
    <row r="335" s="2" customFormat="1" ht="24.15" customHeight="1">
      <c r="A335" s="38"/>
      <c r="B335" s="181"/>
      <c r="C335" s="182" t="s">
        <v>549</v>
      </c>
      <c r="D335" s="182" t="s">
        <v>285</v>
      </c>
      <c r="E335" s="183" t="s">
        <v>1180</v>
      </c>
      <c r="F335" s="184" t="s">
        <v>1181</v>
      </c>
      <c r="G335" s="185" t="s">
        <v>486</v>
      </c>
      <c r="H335" s="186">
        <v>4</v>
      </c>
      <c r="I335" s="187"/>
      <c r="J335" s="188">
        <f>ROUND(I335*H335,2)</f>
        <v>0</v>
      </c>
      <c r="K335" s="184" t="s">
        <v>294</v>
      </c>
      <c r="L335" s="39"/>
      <c r="M335" s="189" t="s">
        <v>1</v>
      </c>
      <c r="N335" s="190" t="s">
        <v>40</v>
      </c>
      <c r="O335" s="77"/>
      <c r="P335" s="191">
        <f>O335*H335</f>
        <v>0</v>
      </c>
      <c r="Q335" s="191">
        <v>0.1056</v>
      </c>
      <c r="R335" s="191">
        <f>Q335*H335</f>
        <v>0.4224</v>
      </c>
      <c r="S335" s="191">
        <v>0</v>
      </c>
      <c r="T335" s="192">
        <f>S335*H335</f>
        <v>0</v>
      </c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R335" s="193" t="s">
        <v>96</v>
      </c>
      <c r="AT335" s="193" t="s">
        <v>285</v>
      </c>
      <c r="AU335" s="193" t="s">
        <v>84</v>
      </c>
      <c r="AY335" s="19" t="s">
        <v>283</v>
      </c>
      <c r="BE335" s="194">
        <f>IF(N335="základní",J335,0)</f>
        <v>0</v>
      </c>
      <c r="BF335" s="194">
        <f>IF(N335="snížená",J335,0)</f>
        <v>0</v>
      </c>
      <c r="BG335" s="194">
        <f>IF(N335="zákl. přenesená",J335,0)</f>
        <v>0</v>
      </c>
      <c r="BH335" s="194">
        <f>IF(N335="sníž. přenesená",J335,0)</f>
        <v>0</v>
      </c>
      <c r="BI335" s="194">
        <f>IF(N335="nulová",J335,0)</f>
        <v>0</v>
      </c>
      <c r="BJ335" s="19" t="s">
        <v>82</v>
      </c>
      <c r="BK335" s="194">
        <f>ROUND(I335*H335,2)</f>
        <v>0</v>
      </c>
      <c r="BL335" s="19" t="s">
        <v>96</v>
      </c>
      <c r="BM335" s="193" t="s">
        <v>1182</v>
      </c>
    </row>
    <row r="336" s="2" customFormat="1">
      <c r="A336" s="38"/>
      <c r="B336" s="39"/>
      <c r="C336" s="38"/>
      <c r="D336" s="195" t="s">
        <v>290</v>
      </c>
      <c r="E336" s="38"/>
      <c r="F336" s="196" t="s">
        <v>1183</v>
      </c>
      <c r="G336" s="38"/>
      <c r="H336" s="38"/>
      <c r="I336" s="197"/>
      <c r="J336" s="38"/>
      <c r="K336" s="38"/>
      <c r="L336" s="39"/>
      <c r="M336" s="198"/>
      <c r="N336" s="199"/>
      <c r="O336" s="77"/>
      <c r="P336" s="77"/>
      <c r="Q336" s="77"/>
      <c r="R336" s="77"/>
      <c r="S336" s="77"/>
      <c r="T336" s="78"/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T336" s="19" t="s">
        <v>290</v>
      </c>
      <c r="AU336" s="19" t="s">
        <v>84</v>
      </c>
    </row>
    <row r="337" s="2" customFormat="1">
      <c r="A337" s="38"/>
      <c r="B337" s="39"/>
      <c r="C337" s="38"/>
      <c r="D337" s="195" t="s">
        <v>300</v>
      </c>
      <c r="E337" s="38"/>
      <c r="F337" s="200" t="s">
        <v>1660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300</v>
      </c>
      <c r="AU337" s="19" t="s">
        <v>84</v>
      </c>
    </row>
    <row r="338" s="14" customFormat="1">
      <c r="A338" s="14"/>
      <c r="B338" s="208"/>
      <c r="C338" s="14"/>
      <c r="D338" s="195" t="s">
        <v>302</v>
      </c>
      <c r="E338" s="209" t="s">
        <v>1</v>
      </c>
      <c r="F338" s="210" t="s">
        <v>96</v>
      </c>
      <c r="G338" s="14"/>
      <c r="H338" s="211">
        <v>4</v>
      </c>
      <c r="I338" s="212"/>
      <c r="J338" s="14"/>
      <c r="K338" s="14"/>
      <c r="L338" s="208"/>
      <c r="M338" s="213"/>
      <c r="N338" s="214"/>
      <c r="O338" s="214"/>
      <c r="P338" s="214"/>
      <c r="Q338" s="214"/>
      <c r="R338" s="214"/>
      <c r="S338" s="214"/>
      <c r="T338" s="215"/>
      <c r="U338" s="14"/>
      <c r="V338" s="14"/>
      <c r="W338" s="14"/>
      <c r="X338" s="14"/>
      <c r="Y338" s="14"/>
      <c r="Z338" s="14"/>
      <c r="AA338" s="14"/>
      <c r="AB338" s="14"/>
      <c r="AC338" s="14"/>
      <c r="AD338" s="14"/>
      <c r="AE338" s="14"/>
      <c r="AT338" s="209" t="s">
        <v>302</v>
      </c>
      <c r="AU338" s="209" t="s">
        <v>84</v>
      </c>
      <c r="AV338" s="14" t="s">
        <v>84</v>
      </c>
      <c r="AW338" s="14" t="s">
        <v>32</v>
      </c>
      <c r="AX338" s="14" t="s">
        <v>82</v>
      </c>
      <c r="AY338" s="209" t="s">
        <v>283</v>
      </c>
    </row>
    <row r="339" s="2" customFormat="1" ht="24.15" customHeight="1">
      <c r="A339" s="38"/>
      <c r="B339" s="181"/>
      <c r="C339" s="182" t="s">
        <v>557</v>
      </c>
      <c r="D339" s="182" t="s">
        <v>285</v>
      </c>
      <c r="E339" s="183" t="s">
        <v>933</v>
      </c>
      <c r="F339" s="184" t="s">
        <v>934</v>
      </c>
      <c r="G339" s="185" t="s">
        <v>486</v>
      </c>
      <c r="H339" s="186">
        <v>4</v>
      </c>
      <c r="I339" s="187"/>
      <c r="J339" s="188">
        <f>ROUND(I339*H339,2)</f>
        <v>0</v>
      </c>
      <c r="K339" s="184" t="s">
        <v>294</v>
      </c>
      <c r="L339" s="39"/>
      <c r="M339" s="189" t="s">
        <v>1</v>
      </c>
      <c r="N339" s="190" t="s">
        <v>40</v>
      </c>
      <c r="O339" s="77"/>
      <c r="P339" s="191">
        <f>O339*H339</f>
        <v>0</v>
      </c>
      <c r="Q339" s="191">
        <v>0.024240000000000001</v>
      </c>
      <c r="R339" s="191">
        <f>Q339*H339</f>
        <v>0.096960000000000005</v>
      </c>
      <c r="S339" s="191">
        <v>0</v>
      </c>
      <c r="T339" s="192">
        <f>S339*H339</f>
        <v>0</v>
      </c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R339" s="193" t="s">
        <v>96</v>
      </c>
      <c r="AT339" s="193" t="s">
        <v>285</v>
      </c>
      <c r="AU339" s="193" t="s">
        <v>84</v>
      </c>
      <c r="AY339" s="19" t="s">
        <v>283</v>
      </c>
      <c r="BE339" s="194">
        <f>IF(N339="základní",J339,0)</f>
        <v>0</v>
      </c>
      <c r="BF339" s="194">
        <f>IF(N339="snížená",J339,0)</f>
        <v>0</v>
      </c>
      <c r="BG339" s="194">
        <f>IF(N339="zákl. přenesená",J339,0)</f>
        <v>0</v>
      </c>
      <c r="BH339" s="194">
        <f>IF(N339="sníž. přenesená",J339,0)</f>
        <v>0</v>
      </c>
      <c r="BI339" s="194">
        <f>IF(N339="nulová",J339,0)</f>
        <v>0</v>
      </c>
      <c r="BJ339" s="19" t="s">
        <v>82</v>
      </c>
      <c r="BK339" s="194">
        <f>ROUND(I339*H339,2)</f>
        <v>0</v>
      </c>
      <c r="BL339" s="19" t="s">
        <v>96</v>
      </c>
      <c r="BM339" s="193" t="s">
        <v>1034</v>
      </c>
    </row>
    <row r="340" s="2" customFormat="1">
      <c r="A340" s="38"/>
      <c r="B340" s="39"/>
      <c r="C340" s="38"/>
      <c r="D340" s="195" t="s">
        <v>290</v>
      </c>
      <c r="E340" s="38"/>
      <c r="F340" s="196" t="s">
        <v>936</v>
      </c>
      <c r="G340" s="38"/>
      <c r="H340" s="38"/>
      <c r="I340" s="197"/>
      <c r="J340" s="38"/>
      <c r="K340" s="38"/>
      <c r="L340" s="39"/>
      <c r="M340" s="198"/>
      <c r="N340" s="199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290</v>
      </c>
      <c r="AU340" s="19" t="s">
        <v>84</v>
      </c>
    </row>
    <row r="341" s="2" customFormat="1" ht="24.15" customHeight="1">
      <c r="A341" s="38"/>
      <c r="B341" s="181"/>
      <c r="C341" s="182" t="s">
        <v>563</v>
      </c>
      <c r="D341" s="182" t="s">
        <v>285</v>
      </c>
      <c r="E341" s="183" t="s">
        <v>937</v>
      </c>
      <c r="F341" s="184" t="s">
        <v>938</v>
      </c>
      <c r="G341" s="185" t="s">
        <v>486</v>
      </c>
      <c r="H341" s="186">
        <v>4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1039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940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2" customFormat="1" ht="24.15" customHeight="1">
      <c r="A343" s="38"/>
      <c r="B343" s="181"/>
      <c r="C343" s="182" t="s">
        <v>569</v>
      </c>
      <c r="D343" s="182" t="s">
        <v>285</v>
      </c>
      <c r="E343" s="183" t="s">
        <v>941</v>
      </c>
      <c r="F343" s="184" t="s">
        <v>942</v>
      </c>
      <c r="G343" s="185" t="s">
        <v>486</v>
      </c>
      <c r="H343" s="186">
        <v>4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0.21007999999999999</v>
      </c>
      <c r="R343" s="191">
        <f>Q343*H343</f>
        <v>0.84031999999999996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1040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944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2" customFormat="1" ht="22.8" customHeight="1">
      <c r="A345" s="12"/>
      <c r="B345" s="168"/>
      <c r="C345" s="12"/>
      <c r="D345" s="169" t="s">
        <v>74</v>
      </c>
      <c r="E345" s="179" t="s">
        <v>336</v>
      </c>
      <c r="F345" s="179" t="s">
        <v>675</v>
      </c>
      <c r="G345" s="12"/>
      <c r="H345" s="12"/>
      <c r="I345" s="171"/>
      <c r="J345" s="180">
        <f>BK345</f>
        <v>0</v>
      </c>
      <c r="K345" s="12"/>
      <c r="L345" s="168"/>
      <c r="M345" s="173"/>
      <c r="N345" s="174"/>
      <c r="O345" s="174"/>
      <c r="P345" s="175">
        <f>SUM(P346:P353)</f>
        <v>0</v>
      </c>
      <c r="Q345" s="174"/>
      <c r="R345" s="175">
        <f>SUM(R346:R353)</f>
        <v>0</v>
      </c>
      <c r="S345" s="174"/>
      <c r="T345" s="176">
        <f>SUM(T346:T353)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9" t="s">
        <v>82</v>
      </c>
      <c r="AT345" s="177" t="s">
        <v>74</v>
      </c>
      <c r="AU345" s="177" t="s">
        <v>82</v>
      </c>
      <c r="AY345" s="169" t="s">
        <v>283</v>
      </c>
      <c r="BK345" s="178">
        <f>SUM(BK346:BK353)</f>
        <v>0</v>
      </c>
    </row>
    <row r="346" s="2" customFormat="1" ht="37.8" customHeight="1">
      <c r="A346" s="38"/>
      <c r="B346" s="181"/>
      <c r="C346" s="182" t="s">
        <v>573</v>
      </c>
      <c r="D346" s="182" t="s">
        <v>285</v>
      </c>
      <c r="E346" s="183" t="s">
        <v>1184</v>
      </c>
      <c r="F346" s="184" t="s">
        <v>1185</v>
      </c>
      <c r="G346" s="185" t="s">
        <v>316</v>
      </c>
      <c r="H346" s="186">
        <v>2</v>
      </c>
      <c r="I346" s="187"/>
      <c r="J346" s="188">
        <f>ROUND(I346*H346,2)</f>
        <v>0</v>
      </c>
      <c r="K346" s="184" t="s">
        <v>1</v>
      </c>
      <c r="L346" s="39"/>
      <c r="M346" s="189" t="s">
        <v>1</v>
      </c>
      <c r="N346" s="190" t="s">
        <v>40</v>
      </c>
      <c r="O346" s="77"/>
      <c r="P346" s="191">
        <f>O346*H346</f>
        <v>0</v>
      </c>
      <c r="Q346" s="191">
        <v>0</v>
      </c>
      <c r="R346" s="191">
        <f>Q346*H346</f>
        <v>0</v>
      </c>
      <c r="S346" s="191">
        <v>0</v>
      </c>
      <c r="T346" s="192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3" t="s">
        <v>96</v>
      </c>
      <c r="AT346" s="193" t="s">
        <v>285</v>
      </c>
      <c r="AU346" s="193" t="s">
        <v>84</v>
      </c>
      <c r="AY346" s="19" t="s">
        <v>283</v>
      </c>
      <c r="BE346" s="194">
        <f>IF(N346="základní",J346,0)</f>
        <v>0</v>
      </c>
      <c r="BF346" s="194">
        <f>IF(N346="snížená",J346,0)</f>
        <v>0</v>
      </c>
      <c r="BG346" s="194">
        <f>IF(N346="zákl. přenesená",J346,0)</f>
        <v>0</v>
      </c>
      <c r="BH346" s="194">
        <f>IF(N346="sníž. přenesená",J346,0)</f>
        <v>0</v>
      </c>
      <c r="BI346" s="194">
        <f>IF(N346="nulová",J346,0)</f>
        <v>0</v>
      </c>
      <c r="BJ346" s="19" t="s">
        <v>82</v>
      </c>
      <c r="BK346" s="194">
        <f>ROUND(I346*H346,2)</f>
        <v>0</v>
      </c>
      <c r="BL346" s="19" t="s">
        <v>96</v>
      </c>
      <c r="BM346" s="193" t="s">
        <v>1186</v>
      </c>
    </row>
    <row r="347" s="2" customFormat="1">
      <c r="A347" s="38"/>
      <c r="B347" s="39"/>
      <c r="C347" s="38"/>
      <c r="D347" s="195" t="s">
        <v>290</v>
      </c>
      <c r="E347" s="38"/>
      <c r="F347" s="196" t="s">
        <v>1185</v>
      </c>
      <c r="G347" s="38"/>
      <c r="H347" s="38"/>
      <c r="I347" s="197"/>
      <c r="J347" s="38"/>
      <c r="K347" s="38"/>
      <c r="L347" s="39"/>
      <c r="M347" s="198"/>
      <c r="N347" s="199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290</v>
      </c>
      <c r="AU347" s="19" t="s">
        <v>84</v>
      </c>
    </row>
    <row r="348" s="2" customFormat="1">
      <c r="A348" s="38"/>
      <c r="B348" s="39"/>
      <c r="C348" s="38"/>
      <c r="D348" s="195" t="s">
        <v>300</v>
      </c>
      <c r="E348" s="38"/>
      <c r="F348" s="200" t="s">
        <v>1701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300</v>
      </c>
      <c r="AU348" s="19" t="s">
        <v>84</v>
      </c>
    </row>
    <row r="349" s="14" customFormat="1">
      <c r="A349" s="14"/>
      <c r="B349" s="208"/>
      <c r="C349" s="14"/>
      <c r="D349" s="195" t="s">
        <v>302</v>
      </c>
      <c r="E349" s="209" t="s">
        <v>1</v>
      </c>
      <c r="F349" s="210" t="s">
        <v>84</v>
      </c>
      <c r="G349" s="14"/>
      <c r="H349" s="211">
        <v>2</v>
      </c>
      <c r="I349" s="212"/>
      <c r="J349" s="14"/>
      <c r="K349" s="14"/>
      <c r="L349" s="208"/>
      <c r="M349" s="213"/>
      <c r="N349" s="214"/>
      <c r="O349" s="214"/>
      <c r="P349" s="214"/>
      <c r="Q349" s="214"/>
      <c r="R349" s="214"/>
      <c r="S349" s="214"/>
      <c r="T349" s="215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209" t="s">
        <v>302</v>
      </c>
      <c r="AU349" s="209" t="s">
        <v>84</v>
      </c>
      <c r="AV349" s="14" t="s">
        <v>84</v>
      </c>
      <c r="AW349" s="14" t="s">
        <v>32</v>
      </c>
      <c r="AX349" s="14" t="s">
        <v>82</v>
      </c>
      <c r="AY349" s="209" t="s">
        <v>283</v>
      </c>
    </row>
    <row r="350" s="2" customFormat="1" ht="24.15" customHeight="1">
      <c r="A350" s="38"/>
      <c r="B350" s="181"/>
      <c r="C350" s="182" t="s">
        <v>582</v>
      </c>
      <c r="D350" s="182" t="s">
        <v>285</v>
      </c>
      <c r="E350" s="183" t="s">
        <v>1191</v>
      </c>
      <c r="F350" s="184" t="s">
        <v>1192</v>
      </c>
      <c r="G350" s="185" t="s">
        <v>345</v>
      </c>
      <c r="H350" s="186">
        <v>2</v>
      </c>
      <c r="I350" s="187"/>
      <c r="J350" s="188">
        <f>ROUND(I350*H350,2)</f>
        <v>0</v>
      </c>
      <c r="K350" s="184" t="s">
        <v>1</v>
      </c>
      <c r="L350" s="39"/>
      <c r="M350" s="189" t="s">
        <v>1</v>
      </c>
      <c r="N350" s="190" t="s">
        <v>40</v>
      </c>
      <c r="O350" s="77"/>
      <c r="P350" s="191">
        <f>O350*H350</f>
        <v>0</v>
      </c>
      <c r="Q350" s="191">
        <v>0</v>
      </c>
      <c r="R350" s="191">
        <f>Q350*H350</f>
        <v>0</v>
      </c>
      <c r="S350" s="191">
        <v>0</v>
      </c>
      <c r="T350" s="192">
        <f>S350*H350</f>
        <v>0</v>
      </c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R350" s="193" t="s">
        <v>96</v>
      </c>
      <c r="AT350" s="193" t="s">
        <v>285</v>
      </c>
      <c r="AU350" s="193" t="s">
        <v>84</v>
      </c>
      <c r="AY350" s="19" t="s">
        <v>283</v>
      </c>
      <c r="BE350" s="194">
        <f>IF(N350="základní",J350,0)</f>
        <v>0</v>
      </c>
      <c r="BF350" s="194">
        <f>IF(N350="snížená",J350,0)</f>
        <v>0</v>
      </c>
      <c r="BG350" s="194">
        <f>IF(N350="zákl. přenesená",J350,0)</f>
        <v>0</v>
      </c>
      <c r="BH350" s="194">
        <f>IF(N350="sníž. přenesená",J350,0)</f>
        <v>0</v>
      </c>
      <c r="BI350" s="194">
        <f>IF(N350="nulová",J350,0)</f>
        <v>0</v>
      </c>
      <c r="BJ350" s="19" t="s">
        <v>82</v>
      </c>
      <c r="BK350" s="194">
        <f>ROUND(I350*H350,2)</f>
        <v>0</v>
      </c>
      <c r="BL350" s="19" t="s">
        <v>96</v>
      </c>
      <c r="BM350" s="193" t="s">
        <v>1193</v>
      </c>
    </row>
    <row r="351" s="2" customFormat="1">
      <c r="A351" s="38"/>
      <c r="B351" s="39"/>
      <c r="C351" s="38"/>
      <c r="D351" s="195" t="s">
        <v>290</v>
      </c>
      <c r="E351" s="38"/>
      <c r="F351" s="196" t="s">
        <v>1192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290</v>
      </c>
      <c r="AU351" s="19" t="s">
        <v>84</v>
      </c>
    </row>
    <row r="352" s="2" customFormat="1">
      <c r="A352" s="38"/>
      <c r="B352" s="39"/>
      <c r="C352" s="38"/>
      <c r="D352" s="195" t="s">
        <v>300</v>
      </c>
      <c r="E352" s="38"/>
      <c r="F352" s="200" t="s">
        <v>1701</v>
      </c>
      <c r="G352" s="38"/>
      <c r="H352" s="38"/>
      <c r="I352" s="197"/>
      <c r="J352" s="38"/>
      <c r="K352" s="38"/>
      <c r="L352" s="39"/>
      <c r="M352" s="198"/>
      <c r="N352" s="199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300</v>
      </c>
      <c r="AU352" s="19" t="s">
        <v>84</v>
      </c>
    </row>
    <row r="353" s="14" customFormat="1">
      <c r="A353" s="14"/>
      <c r="B353" s="208"/>
      <c r="C353" s="14"/>
      <c r="D353" s="195" t="s">
        <v>302</v>
      </c>
      <c r="E353" s="209" t="s">
        <v>1</v>
      </c>
      <c r="F353" s="210" t="s">
        <v>1785</v>
      </c>
      <c r="G353" s="14"/>
      <c r="H353" s="211">
        <v>2</v>
      </c>
      <c r="I353" s="212"/>
      <c r="J353" s="14"/>
      <c r="K353" s="14"/>
      <c r="L353" s="208"/>
      <c r="M353" s="213"/>
      <c r="N353" s="214"/>
      <c r="O353" s="214"/>
      <c r="P353" s="214"/>
      <c r="Q353" s="214"/>
      <c r="R353" s="214"/>
      <c r="S353" s="214"/>
      <c r="T353" s="215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9" t="s">
        <v>302</v>
      </c>
      <c r="AU353" s="209" t="s">
        <v>84</v>
      </c>
      <c r="AV353" s="14" t="s">
        <v>84</v>
      </c>
      <c r="AW353" s="14" t="s">
        <v>32</v>
      </c>
      <c r="AX353" s="14" t="s">
        <v>82</v>
      </c>
      <c r="AY353" s="209" t="s">
        <v>283</v>
      </c>
    </row>
    <row r="354" s="12" customFormat="1" ht="22.8" customHeight="1">
      <c r="A354" s="12"/>
      <c r="B354" s="168"/>
      <c r="C354" s="12"/>
      <c r="D354" s="169" t="s">
        <v>74</v>
      </c>
      <c r="E354" s="179" t="s">
        <v>696</v>
      </c>
      <c r="F354" s="179" t="s">
        <v>697</v>
      </c>
      <c r="G354" s="12"/>
      <c r="H354" s="12"/>
      <c r="I354" s="171"/>
      <c r="J354" s="180">
        <f>BK354</f>
        <v>0</v>
      </c>
      <c r="K354" s="12"/>
      <c r="L354" s="168"/>
      <c r="M354" s="173"/>
      <c r="N354" s="174"/>
      <c r="O354" s="174"/>
      <c r="P354" s="175">
        <f>SUM(P355:P373)</f>
        <v>0</v>
      </c>
      <c r="Q354" s="174"/>
      <c r="R354" s="175">
        <f>SUM(R355:R373)</f>
        <v>0</v>
      </c>
      <c r="S354" s="174"/>
      <c r="T354" s="176">
        <f>SUM(T355:T373)</f>
        <v>0</v>
      </c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R354" s="169" t="s">
        <v>82</v>
      </c>
      <c r="AT354" s="177" t="s">
        <v>74</v>
      </c>
      <c r="AU354" s="177" t="s">
        <v>82</v>
      </c>
      <c r="AY354" s="169" t="s">
        <v>283</v>
      </c>
      <c r="BK354" s="178">
        <f>SUM(BK355:BK373)</f>
        <v>0</v>
      </c>
    </row>
    <row r="355" s="2" customFormat="1" ht="14.4" customHeight="1">
      <c r="A355" s="38"/>
      <c r="B355" s="181"/>
      <c r="C355" s="182" t="s">
        <v>590</v>
      </c>
      <c r="D355" s="182" t="s">
        <v>285</v>
      </c>
      <c r="E355" s="183" t="s">
        <v>699</v>
      </c>
      <c r="F355" s="184" t="s">
        <v>700</v>
      </c>
      <c r="G355" s="185" t="s">
        <v>419</v>
      </c>
      <c r="H355" s="186">
        <v>39.173999999999999</v>
      </c>
      <c r="I355" s="187"/>
      <c r="J355" s="188">
        <f>ROUND(I355*H355,2)</f>
        <v>0</v>
      </c>
      <c r="K355" s="184" t="s">
        <v>294</v>
      </c>
      <c r="L355" s="39"/>
      <c r="M355" s="189" t="s">
        <v>1</v>
      </c>
      <c r="N355" s="190" t="s">
        <v>40</v>
      </c>
      <c r="O355" s="77"/>
      <c r="P355" s="191">
        <f>O355*H355</f>
        <v>0</v>
      </c>
      <c r="Q355" s="191">
        <v>0</v>
      </c>
      <c r="R355" s="191">
        <f>Q355*H355</f>
        <v>0</v>
      </c>
      <c r="S355" s="191">
        <v>0</v>
      </c>
      <c r="T355" s="192">
        <f>S355*H355</f>
        <v>0</v>
      </c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R355" s="193" t="s">
        <v>96</v>
      </c>
      <c r="AT355" s="193" t="s">
        <v>285</v>
      </c>
      <c r="AU355" s="193" t="s">
        <v>84</v>
      </c>
      <c r="AY355" s="19" t="s">
        <v>283</v>
      </c>
      <c r="BE355" s="194">
        <f>IF(N355="základní",J355,0)</f>
        <v>0</v>
      </c>
      <c r="BF355" s="194">
        <f>IF(N355="snížená",J355,0)</f>
        <v>0</v>
      </c>
      <c r="BG355" s="194">
        <f>IF(N355="zákl. přenesená",J355,0)</f>
        <v>0</v>
      </c>
      <c r="BH355" s="194">
        <f>IF(N355="sníž. přenesená",J355,0)</f>
        <v>0</v>
      </c>
      <c r="BI355" s="194">
        <f>IF(N355="nulová",J355,0)</f>
        <v>0</v>
      </c>
      <c r="BJ355" s="19" t="s">
        <v>82</v>
      </c>
      <c r="BK355" s="194">
        <f>ROUND(I355*H355,2)</f>
        <v>0</v>
      </c>
      <c r="BL355" s="19" t="s">
        <v>96</v>
      </c>
      <c r="BM355" s="193" t="s">
        <v>701</v>
      </c>
    </row>
    <row r="356" s="2" customFormat="1">
      <c r="A356" s="38"/>
      <c r="B356" s="39"/>
      <c r="C356" s="38"/>
      <c r="D356" s="195" t="s">
        <v>290</v>
      </c>
      <c r="E356" s="38"/>
      <c r="F356" s="196" t="s">
        <v>702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290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1786</v>
      </c>
      <c r="G357" s="14"/>
      <c r="H357" s="211">
        <v>36.122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75</v>
      </c>
      <c r="AY357" s="209" t="s">
        <v>283</v>
      </c>
    </row>
    <row r="358" s="14" customFormat="1">
      <c r="A358" s="14"/>
      <c r="B358" s="208"/>
      <c r="C358" s="14"/>
      <c r="D358" s="195" t="s">
        <v>302</v>
      </c>
      <c r="E358" s="209" t="s">
        <v>1</v>
      </c>
      <c r="F358" s="210" t="s">
        <v>1787</v>
      </c>
      <c r="G358" s="14"/>
      <c r="H358" s="211">
        <v>3.052</v>
      </c>
      <c r="I358" s="212"/>
      <c r="J358" s="14"/>
      <c r="K358" s="14"/>
      <c r="L358" s="208"/>
      <c r="M358" s="213"/>
      <c r="N358" s="214"/>
      <c r="O358" s="214"/>
      <c r="P358" s="214"/>
      <c r="Q358" s="214"/>
      <c r="R358" s="214"/>
      <c r="S358" s="214"/>
      <c r="T358" s="215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9" t="s">
        <v>302</v>
      </c>
      <c r="AU358" s="209" t="s">
        <v>84</v>
      </c>
      <c r="AV358" s="14" t="s">
        <v>84</v>
      </c>
      <c r="AW358" s="14" t="s">
        <v>32</v>
      </c>
      <c r="AX358" s="14" t="s">
        <v>75</v>
      </c>
      <c r="AY358" s="209" t="s">
        <v>283</v>
      </c>
    </row>
    <row r="359" s="15" customFormat="1">
      <c r="A359" s="15"/>
      <c r="B359" s="216"/>
      <c r="C359" s="15"/>
      <c r="D359" s="195" t="s">
        <v>302</v>
      </c>
      <c r="E359" s="217" t="s">
        <v>1</v>
      </c>
      <c r="F359" s="218" t="s">
        <v>306</v>
      </c>
      <c r="G359" s="15"/>
      <c r="H359" s="219">
        <v>39.173999999999999</v>
      </c>
      <c r="I359" s="220"/>
      <c r="J359" s="15"/>
      <c r="K359" s="15"/>
      <c r="L359" s="216"/>
      <c r="M359" s="221"/>
      <c r="N359" s="222"/>
      <c r="O359" s="222"/>
      <c r="P359" s="222"/>
      <c r="Q359" s="222"/>
      <c r="R359" s="222"/>
      <c r="S359" s="222"/>
      <c r="T359" s="223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T359" s="217" t="s">
        <v>302</v>
      </c>
      <c r="AU359" s="217" t="s">
        <v>84</v>
      </c>
      <c r="AV359" s="15" t="s">
        <v>96</v>
      </c>
      <c r="AW359" s="15" t="s">
        <v>32</v>
      </c>
      <c r="AX359" s="15" t="s">
        <v>82</v>
      </c>
      <c r="AY359" s="217" t="s">
        <v>283</v>
      </c>
    </row>
    <row r="360" s="2" customFormat="1" ht="24.15" customHeight="1">
      <c r="A360" s="38"/>
      <c r="B360" s="181"/>
      <c r="C360" s="182" t="s">
        <v>595</v>
      </c>
      <c r="D360" s="182" t="s">
        <v>285</v>
      </c>
      <c r="E360" s="183" t="s">
        <v>706</v>
      </c>
      <c r="F360" s="184" t="s">
        <v>707</v>
      </c>
      <c r="G360" s="185" t="s">
        <v>419</v>
      </c>
      <c r="H360" s="186">
        <v>548.43600000000004</v>
      </c>
      <c r="I360" s="187"/>
      <c r="J360" s="188">
        <f>ROUND(I360*H360,2)</f>
        <v>0</v>
      </c>
      <c r="K360" s="184" t="s">
        <v>294</v>
      </c>
      <c r="L360" s="39"/>
      <c r="M360" s="189" t="s">
        <v>1</v>
      </c>
      <c r="N360" s="190" t="s">
        <v>40</v>
      </c>
      <c r="O360" s="77"/>
      <c r="P360" s="191">
        <f>O360*H360</f>
        <v>0</v>
      </c>
      <c r="Q360" s="191">
        <v>0</v>
      </c>
      <c r="R360" s="191">
        <f>Q360*H360</f>
        <v>0</v>
      </c>
      <c r="S360" s="191">
        <v>0</v>
      </c>
      <c r="T360" s="192">
        <f>S360*H360</f>
        <v>0</v>
      </c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R360" s="193" t="s">
        <v>96</v>
      </c>
      <c r="AT360" s="193" t="s">
        <v>285</v>
      </c>
      <c r="AU360" s="193" t="s">
        <v>84</v>
      </c>
      <c r="AY360" s="19" t="s">
        <v>283</v>
      </c>
      <c r="BE360" s="194">
        <f>IF(N360="základní",J360,0)</f>
        <v>0</v>
      </c>
      <c r="BF360" s="194">
        <f>IF(N360="snížená",J360,0)</f>
        <v>0</v>
      </c>
      <c r="BG360" s="194">
        <f>IF(N360="zákl. přenesená",J360,0)</f>
        <v>0</v>
      </c>
      <c r="BH360" s="194">
        <f>IF(N360="sníž. přenesená",J360,0)</f>
        <v>0</v>
      </c>
      <c r="BI360" s="194">
        <f>IF(N360="nulová",J360,0)</f>
        <v>0</v>
      </c>
      <c r="BJ360" s="19" t="s">
        <v>82</v>
      </c>
      <c r="BK360" s="194">
        <f>ROUND(I360*H360,2)</f>
        <v>0</v>
      </c>
      <c r="BL360" s="19" t="s">
        <v>96</v>
      </c>
      <c r="BM360" s="193" t="s">
        <v>708</v>
      </c>
    </row>
    <row r="361" s="2" customFormat="1">
      <c r="A361" s="38"/>
      <c r="B361" s="39"/>
      <c r="C361" s="38"/>
      <c r="D361" s="195" t="s">
        <v>290</v>
      </c>
      <c r="E361" s="38"/>
      <c r="F361" s="196" t="s">
        <v>709</v>
      </c>
      <c r="G361" s="38"/>
      <c r="H361" s="38"/>
      <c r="I361" s="197"/>
      <c r="J361" s="38"/>
      <c r="K361" s="38"/>
      <c r="L361" s="39"/>
      <c r="M361" s="198"/>
      <c r="N361" s="199"/>
      <c r="O361" s="77"/>
      <c r="P361" s="77"/>
      <c r="Q361" s="77"/>
      <c r="R361" s="77"/>
      <c r="S361" s="77"/>
      <c r="T361" s="78"/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T361" s="19" t="s">
        <v>290</v>
      </c>
      <c r="AU361" s="19" t="s">
        <v>84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1786</v>
      </c>
      <c r="G362" s="14"/>
      <c r="H362" s="211">
        <v>36.122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75</v>
      </c>
      <c r="AY362" s="209" t="s">
        <v>283</v>
      </c>
    </row>
    <row r="363" s="14" customFormat="1">
      <c r="A363" s="14"/>
      <c r="B363" s="208"/>
      <c r="C363" s="14"/>
      <c r="D363" s="195" t="s">
        <v>302</v>
      </c>
      <c r="E363" s="209" t="s">
        <v>1</v>
      </c>
      <c r="F363" s="210" t="s">
        <v>1787</v>
      </c>
      <c r="G363" s="14"/>
      <c r="H363" s="211">
        <v>3.052</v>
      </c>
      <c r="I363" s="212"/>
      <c r="J363" s="14"/>
      <c r="K363" s="14"/>
      <c r="L363" s="208"/>
      <c r="M363" s="213"/>
      <c r="N363" s="214"/>
      <c r="O363" s="214"/>
      <c r="P363" s="214"/>
      <c r="Q363" s="214"/>
      <c r="R363" s="214"/>
      <c r="S363" s="214"/>
      <c r="T363" s="215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T363" s="209" t="s">
        <v>302</v>
      </c>
      <c r="AU363" s="209" t="s">
        <v>84</v>
      </c>
      <c r="AV363" s="14" t="s">
        <v>84</v>
      </c>
      <c r="AW363" s="14" t="s">
        <v>32</v>
      </c>
      <c r="AX363" s="14" t="s">
        <v>75</v>
      </c>
      <c r="AY363" s="209" t="s">
        <v>283</v>
      </c>
    </row>
    <row r="364" s="15" customFormat="1">
      <c r="A364" s="15"/>
      <c r="B364" s="216"/>
      <c r="C364" s="15"/>
      <c r="D364" s="195" t="s">
        <v>302</v>
      </c>
      <c r="E364" s="217" t="s">
        <v>1</v>
      </c>
      <c r="F364" s="218" t="s">
        <v>306</v>
      </c>
      <c r="G364" s="15"/>
      <c r="H364" s="219">
        <v>39.173999999999999</v>
      </c>
      <c r="I364" s="220"/>
      <c r="J364" s="15"/>
      <c r="K364" s="15"/>
      <c r="L364" s="216"/>
      <c r="M364" s="221"/>
      <c r="N364" s="222"/>
      <c r="O364" s="222"/>
      <c r="P364" s="222"/>
      <c r="Q364" s="222"/>
      <c r="R364" s="222"/>
      <c r="S364" s="222"/>
      <c r="T364" s="223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17" t="s">
        <v>302</v>
      </c>
      <c r="AU364" s="217" t="s">
        <v>84</v>
      </c>
      <c r="AV364" s="15" t="s">
        <v>96</v>
      </c>
      <c r="AW364" s="15" t="s">
        <v>32</v>
      </c>
      <c r="AX364" s="15" t="s">
        <v>82</v>
      </c>
      <c r="AY364" s="217" t="s">
        <v>283</v>
      </c>
    </row>
    <row r="365" s="14" customFormat="1">
      <c r="A365" s="14"/>
      <c r="B365" s="208"/>
      <c r="C365" s="14"/>
      <c r="D365" s="195" t="s">
        <v>302</v>
      </c>
      <c r="E365" s="14"/>
      <c r="F365" s="210" t="s">
        <v>1788</v>
      </c>
      <c r="G365" s="14"/>
      <c r="H365" s="211">
        <v>548.43600000000004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</v>
      </c>
      <c r="AX365" s="14" t="s">
        <v>82</v>
      </c>
      <c r="AY365" s="209" t="s">
        <v>283</v>
      </c>
    </row>
    <row r="366" s="2" customFormat="1" ht="24.15" customHeight="1">
      <c r="A366" s="38"/>
      <c r="B366" s="181"/>
      <c r="C366" s="182" t="s">
        <v>600</v>
      </c>
      <c r="D366" s="182" t="s">
        <v>285</v>
      </c>
      <c r="E366" s="183" t="s">
        <v>712</v>
      </c>
      <c r="F366" s="184" t="s">
        <v>713</v>
      </c>
      <c r="G366" s="185" t="s">
        <v>419</v>
      </c>
      <c r="H366" s="186">
        <v>39.173999999999999</v>
      </c>
      <c r="I366" s="187"/>
      <c r="J366" s="188">
        <f>ROUND(I366*H366,2)</f>
        <v>0</v>
      </c>
      <c r="K366" s="184" t="s">
        <v>294</v>
      </c>
      <c r="L366" s="39"/>
      <c r="M366" s="189" t="s">
        <v>1</v>
      </c>
      <c r="N366" s="190" t="s">
        <v>40</v>
      </c>
      <c r="O366" s="77"/>
      <c r="P366" s="191">
        <f>O366*H366</f>
        <v>0</v>
      </c>
      <c r="Q366" s="191">
        <v>0</v>
      </c>
      <c r="R366" s="191">
        <f>Q366*H366</f>
        <v>0</v>
      </c>
      <c r="S366" s="191">
        <v>0</v>
      </c>
      <c r="T366" s="192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3" t="s">
        <v>96</v>
      </c>
      <c r="AT366" s="193" t="s">
        <v>285</v>
      </c>
      <c r="AU366" s="193" t="s">
        <v>84</v>
      </c>
      <c r="AY366" s="19" t="s">
        <v>283</v>
      </c>
      <c r="BE366" s="194">
        <f>IF(N366="základní",J366,0)</f>
        <v>0</v>
      </c>
      <c r="BF366" s="194">
        <f>IF(N366="snížená",J366,0)</f>
        <v>0</v>
      </c>
      <c r="BG366" s="194">
        <f>IF(N366="zákl. přenesená",J366,0)</f>
        <v>0</v>
      </c>
      <c r="BH366" s="194">
        <f>IF(N366="sníž. přenesená",J366,0)</f>
        <v>0</v>
      </c>
      <c r="BI366" s="194">
        <f>IF(N366="nulová",J366,0)</f>
        <v>0</v>
      </c>
      <c r="BJ366" s="19" t="s">
        <v>82</v>
      </c>
      <c r="BK366" s="194">
        <f>ROUND(I366*H366,2)</f>
        <v>0</v>
      </c>
      <c r="BL366" s="19" t="s">
        <v>96</v>
      </c>
      <c r="BM366" s="193" t="s">
        <v>714</v>
      </c>
    </row>
    <row r="367" s="2" customFormat="1">
      <c r="A367" s="38"/>
      <c r="B367" s="39"/>
      <c r="C367" s="38"/>
      <c r="D367" s="195" t="s">
        <v>290</v>
      </c>
      <c r="E367" s="38"/>
      <c r="F367" s="196" t="s">
        <v>715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290</v>
      </c>
      <c r="AU367" s="19" t="s">
        <v>84</v>
      </c>
    </row>
    <row r="368" s="2" customFormat="1" ht="37.8" customHeight="1">
      <c r="A368" s="38"/>
      <c r="B368" s="181"/>
      <c r="C368" s="182" t="s">
        <v>605</v>
      </c>
      <c r="D368" s="182" t="s">
        <v>285</v>
      </c>
      <c r="E368" s="183" t="s">
        <v>717</v>
      </c>
      <c r="F368" s="184" t="s">
        <v>421</v>
      </c>
      <c r="G368" s="185" t="s">
        <v>419</v>
      </c>
      <c r="H368" s="186">
        <v>36.122</v>
      </c>
      <c r="I368" s="187"/>
      <c r="J368" s="188">
        <f>ROUND(I368*H368,2)</f>
        <v>0</v>
      </c>
      <c r="K368" s="184" t="s">
        <v>294</v>
      </c>
      <c r="L368" s="39"/>
      <c r="M368" s="189" t="s">
        <v>1</v>
      </c>
      <c r="N368" s="190" t="s">
        <v>40</v>
      </c>
      <c r="O368" s="77"/>
      <c r="P368" s="191">
        <f>O368*H368</f>
        <v>0</v>
      </c>
      <c r="Q368" s="191">
        <v>0</v>
      </c>
      <c r="R368" s="191">
        <f>Q368*H368</f>
        <v>0</v>
      </c>
      <c r="S368" s="191">
        <v>0</v>
      </c>
      <c r="T368" s="192">
        <f>S368*H368</f>
        <v>0</v>
      </c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R368" s="193" t="s">
        <v>96</v>
      </c>
      <c r="AT368" s="193" t="s">
        <v>285</v>
      </c>
      <c r="AU368" s="193" t="s">
        <v>84</v>
      </c>
      <c r="AY368" s="19" t="s">
        <v>283</v>
      </c>
      <c r="BE368" s="194">
        <f>IF(N368="základní",J368,0)</f>
        <v>0</v>
      </c>
      <c r="BF368" s="194">
        <f>IF(N368="snížená",J368,0)</f>
        <v>0</v>
      </c>
      <c r="BG368" s="194">
        <f>IF(N368="zákl. přenesená",J368,0)</f>
        <v>0</v>
      </c>
      <c r="BH368" s="194">
        <f>IF(N368="sníž. přenesená",J368,0)</f>
        <v>0</v>
      </c>
      <c r="BI368" s="194">
        <f>IF(N368="nulová",J368,0)</f>
        <v>0</v>
      </c>
      <c r="BJ368" s="19" t="s">
        <v>82</v>
      </c>
      <c r="BK368" s="194">
        <f>ROUND(I368*H368,2)</f>
        <v>0</v>
      </c>
      <c r="BL368" s="19" t="s">
        <v>96</v>
      </c>
      <c r="BM368" s="193" t="s">
        <v>718</v>
      </c>
    </row>
    <row r="369" s="2" customFormat="1">
      <c r="A369" s="38"/>
      <c r="B369" s="39"/>
      <c r="C369" s="38"/>
      <c r="D369" s="195" t="s">
        <v>290</v>
      </c>
      <c r="E369" s="38"/>
      <c r="F369" s="196" t="s">
        <v>421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290</v>
      </c>
      <c r="AU369" s="19" t="s">
        <v>84</v>
      </c>
    </row>
    <row r="370" s="14" customFormat="1">
      <c r="A370" s="14"/>
      <c r="B370" s="208"/>
      <c r="C370" s="14"/>
      <c r="D370" s="195" t="s">
        <v>302</v>
      </c>
      <c r="E370" s="209" t="s">
        <v>1</v>
      </c>
      <c r="F370" s="210" t="s">
        <v>1786</v>
      </c>
      <c r="G370" s="14"/>
      <c r="H370" s="211">
        <v>36.122</v>
      </c>
      <c r="I370" s="212"/>
      <c r="J370" s="14"/>
      <c r="K370" s="14"/>
      <c r="L370" s="208"/>
      <c r="M370" s="213"/>
      <c r="N370" s="214"/>
      <c r="O370" s="214"/>
      <c r="P370" s="214"/>
      <c r="Q370" s="214"/>
      <c r="R370" s="214"/>
      <c r="S370" s="214"/>
      <c r="T370" s="215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9" t="s">
        <v>302</v>
      </c>
      <c r="AU370" s="209" t="s">
        <v>84</v>
      </c>
      <c r="AV370" s="14" t="s">
        <v>84</v>
      </c>
      <c r="AW370" s="14" t="s">
        <v>32</v>
      </c>
      <c r="AX370" s="14" t="s">
        <v>82</v>
      </c>
      <c r="AY370" s="209" t="s">
        <v>283</v>
      </c>
    </row>
    <row r="371" s="2" customFormat="1" ht="37.8" customHeight="1">
      <c r="A371" s="38"/>
      <c r="B371" s="181"/>
      <c r="C371" s="182" t="s">
        <v>610</v>
      </c>
      <c r="D371" s="182" t="s">
        <v>285</v>
      </c>
      <c r="E371" s="183" t="s">
        <v>720</v>
      </c>
      <c r="F371" s="184" t="s">
        <v>721</v>
      </c>
      <c r="G371" s="185" t="s">
        <v>419</v>
      </c>
      <c r="H371" s="186">
        <v>3.052</v>
      </c>
      <c r="I371" s="187"/>
      <c r="J371" s="188">
        <f>ROUND(I371*H371,2)</f>
        <v>0</v>
      </c>
      <c r="K371" s="184" t="s">
        <v>294</v>
      </c>
      <c r="L371" s="39"/>
      <c r="M371" s="189" t="s">
        <v>1</v>
      </c>
      <c r="N371" s="190" t="s">
        <v>40</v>
      </c>
      <c r="O371" s="77"/>
      <c r="P371" s="191">
        <f>O371*H371</f>
        <v>0</v>
      </c>
      <c r="Q371" s="191">
        <v>0</v>
      </c>
      <c r="R371" s="191">
        <f>Q371*H371</f>
        <v>0</v>
      </c>
      <c r="S371" s="191">
        <v>0</v>
      </c>
      <c r="T371" s="192">
        <f>S371*H371</f>
        <v>0</v>
      </c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R371" s="193" t="s">
        <v>96</v>
      </c>
      <c r="AT371" s="193" t="s">
        <v>285</v>
      </c>
      <c r="AU371" s="193" t="s">
        <v>84</v>
      </c>
      <c r="AY371" s="19" t="s">
        <v>283</v>
      </c>
      <c r="BE371" s="194">
        <f>IF(N371="základní",J371,0)</f>
        <v>0</v>
      </c>
      <c r="BF371" s="194">
        <f>IF(N371="snížená",J371,0)</f>
        <v>0</v>
      </c>
      <c r="BG371" s="194">
        <f>IF(N371="zákl. přenesená",J371,0)</f>
        <v>0</v>
      </c>
      <c r="BH371" s="194">
        <f>IF(N371="sníž. přenesená",J371,0)</f>
        <v>0</v>
      </c>
      <c r="BI371" s="194">
        <f>IF(N371="nulová",J371,0)</f>
        <v>0</v>
      </c>
      <c r="BJ371" s="19" t="s">
        <v>82</v>
      </c>
      <c r="BK371" s="194">
        <f>ROUND(I371*H371,2)</f>
        <v>0</v>
      </c>
      <c r="BL371" s="19" t="s">
        <v>96</v>
      </c>
      <c r="BM371" s="193" t="s">
        <v>722</v>
      </c>
    </row>
    <row r="372" s="2" customFormat="1">
      <c r="A372" s="38"/>
      <c r="B372" s="39"/>
      <c r="C372" s="38"/>
      <c r="D372" s="195" t="s">
        <v>290</v>
      </c>
      <c r="E372" s="38"/>
      <c r="F372" s="196" t="s">
        <v>721</v>
      </c>
      <c r="G372" s="38"/>
      <c r="H372" s="38"/>
      <c r="I372" s="197"/>
      <c r="J372" s="38"/>
      <c r="K372" s="38"/>
      <c r="L372" s="39"/>
      <c r="M372" s="198"/>
      <c r="N372" s="199"/>
      <c r="O372" s="77"/>
      <c r="P372" s="77"/>
      <c r="Q372" s="77"/>
      <c r="R372" s="77"/>
      <c r="S372" s="77"/>
      <c r="T372" s="78"/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T372" s="19" t="s">
        <v>290</v>
      </c>
      <c r="AU372" s="19" t="s">
        <v>84</v>
      </c>
    </row>
    <row r="373" s="14" customFormat="1">
      <c r="A373" s="14"/>
      <c r="B373" s="208"/>
      <c r="C373" s="14"/>
      <c r="D373" s="195" t="s">
        <v>302</v>
      </c>
      <c r="E373" s="209" t="s">
        <v>1</v>
      </c>
      <c r="F373" s="210" t="s">
        <v>1787</v>
      </c>
      <c r="G373" s="14"/>
      <c r="H373" s="211">
        <v>3.052</v>
      </c>
      <c r="I373" s="212"/>
      <c r="J373" s="14"/>
      <c r="K373" s="14"/>
      <c r="L373" s="208"/>
      <c r="M373" s="213"/>
      <c r="N373" s="214"/>
      <c r="O373" s="214"/>
      <c r="P373" s="214"/>
      <c r="Q373" s="214"/>
      <c r="R373" s="214"/>
      <c r="S373" s="214"/>
      <c r="T373" s="215"/>
      <c r="U373" s="14"/>
      <c r="V373" s="14"/>
      <c r="W373" s="14"/>
      <c r="X373" s="14"/>
      <c r="Y373" s="14"/>
      <c r="Z373" s="14"/>
      <c r="AA373" s="14"/>
      <c r="AB373" s="14"/>
      <c r="AC373" s="14"/>
      <c r="AD373" s="14"/>
      <c r="AE373" s="14"/>
      <c r="AT373" s="209" t="s">
        <v>302</v>
      </c>
      <c r="AU373" s="209" t="s">
        <v>84</v>
      </c>
      <c r="AV373" s="14" t="s">
        <v>84</v>
      </c>
      <c r="AW373" s="14" t="s">
        <v>32</v>
      </c>
      <c r="AX373" s="14" t="s">
        <v>82</v>
      </c>
      <c r="AY373" s="209" t="s">
        <v>283</v>
      </c>
    </row>
    <row r="374" s="12" customFormat="1" ht="22.8" customHeight="1">
      <c r="A374" s="12"/>
      <c r="B374" s="168"/>
      <c r="C374" s="12"/>
      <c r="D374" s="169" t="s">
        <v>74</v>
      </c>
      <c r="E374" s="179" t="s">
        <v>723</v>
      </c>
      <c r="F374" s="179" t="s">
        <v>724</v>
      </c>
      <c r="G374" s="12"/>
      <c r="H374" s="12"/>
      <c r="I374" s="171"/>
      <c r="J374" s="180">
        <f>BK374</f>
        <v>0</v>
      </c>
      <c r="K374" s="12"/>
      <c r="L374" s="168"/>
      <c r="M374" s="173"/>
      <c r="N374" s="174"/>
      <c r="O374" s="174"/>
      <c r="P374" s="175">
        <f>SUM(P375:P378)</f>
        <v>0</v>
      </c>
      <c r="Q374" s="174"/>
      <c r="R374" s="175">
        <f>SUM(R375:R378)</f>
        <v>0</v>
      </c>
      <c r="S374" s="174"/>
      <c r="T374" s="176">
        <f>SUM(T375:T378)</f>
        <v>0</v>
      </c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R374" s="169" t="s">
        <v>82</v>
      </c>
      <c r="AT374" s="177" t="s">
        <v>74</v>
      </c>
      <c r="AU374" s="177" t="s">
        <v>82</v>
      </c>
      <c r="AY374" s="169" t="s">
        <v>283</v>
      </c>
      <c r="BK374" s="178">
        <f>SUM(BK375:BK378)</f>
        <v>0</v>
      </c>
    </row>
    <row r="375" s="2" customFormat="1" ht="24.15" customHeight="1">
      <c r="A375" s="38"/>
      <c r="B375" s="181"/>
      <c r="C375" s="182" t="s">
        <v>615</v>
      </c>
      <c r="D375" s="182" t="s">
        <v>285</v>
      </c>
      <c r="E375" s="183" t="s">
        <v>726</v>
      </c>
      <c r="F375" s="184" t="s">
        <v>727</v>
      </c>
      <c r="G375" s="185" t="s">
        <v>419</v>
      </c>
      <c r="H375" s="186">
        <v>9.2439999999999998</v>
      </c>
      <c r="I375" s="187"/>
      <c r="J375" s="188">
        <f>ROUND(I375*H375,2)</f>
        <v>0</v>
      </c>
      <c r="K375" s="184" t="s">
        <v>294</v>
      </c>
      <c r="L375" s="39"/>
      <c r="M375" s="189" t="s">
        <v>1</v>
      </c>
      <c r="N375" s="190" t="s">
        <v>40</v>
      </c>
      <c r="O375" s="77"/>
      <c r="P375" s="191">
        <f>O375*H375</f>
        <v>0</v>
      </c>
      <c r="Q375" s="191">
        <v>0</v>
      </c>
      <c r="R375" s="191">
        <f>Q375*H375</f>
        <v>0</v>
      </c>
      <c r="S375" s="191">
        <v>0</v>
      </c>
      <c r="T375" s="192">
        <f>S375*H375</f>
        <v>0</v>
      </c>
      <c r="U375" s="38"/>
      <c r="V375" s="38"/>
      <c r="W375" s="38"/>
      <c r="X375" s="38"/>
      <c r="Y375" s="38"/>
      <c r="Z375" s="38"/>
      <c r="AA375" s="38"/>
      <c r="AB375" s="38"/>
      <c r="AC375" s="38"/>
      <c r="AD375" s="38"/>
      <c r="AE375" s="38"/>
      <c r="AR375" s="193" t="s">
        <v>96</v>
      </c>
      <c r="AT375" s="193" t="s">
        <v>285</v>
      </c>
      <c r="AU375" s="193" t="s">
        <v>84</v>
      </c>
      <c r="AY375" s="19" t="s">
        <v>283</v>
      </c>
      <c r="BE375" s="194">
        <f>IF(N375="základní",J375,0)</f>
        <v>0</v>
      </c>
      <c r="BF375" s="194">
        <f>IF(N375="snížená",J375,0)</f>
        <v>0</v>
      </c>
      <c r="BG375" s="194">
        <f>IF(N375="zákl. přenesená",J375,0)</f>
        <v>0</v>
      </c>
      <c r="BH375" s="194">
        <f>IF(N375="sníž. přenesená",J375,0)</f>
        <v>0</v>
      </c>
      <c r="BI375" s="194">
        <f>IF(N375="nulová",J375,0)</f>
        <v>0</v>
      </c>
      <c r="BJ375" s="19" t="s">
        <v>82</v>
      </c>
      <c r="BK375" s="194">
        <f>ROUND(I375*H375,2)</f>
        <v>0</v>
      </c>
      <c r="BL375" s="19" t="s">
        <v>96</v>
      </c>
      <c r="BM375" s="193" t="s">
        <v>1045</v>
      </c>
    </row>
    <row r="376" s="2" customFormat="1">
      <c r="A376" s="38"/>
      <c r="B376" s="39"/>
      <c r="C376" s="38"/>
      <c r="D376" s="195" t="s">
        <v>290</v>
      </c>
      <c r="E376" s="38"/>
      <c r="F376" s="196" t="s">
        <v>729</v>
      </c>
      <c r="G376" s="38"/>
      <c r="H376" s="38"/>
      <c r="I376" s="197"/>
      <c r="J376" s="38"/>
      <c r="K376" s="38"/>
      <c r="L376" s="39"/>
      <c r="M376" s="198"/>
      <c r="N376" s="199"/>
      <c r="O376" s="77"/>
      <c r="P376" s="77"/>
      <c r="Q376" s="77"/>
      <c r="R376" s="77"/>
      <c r="S376" s="77"/>
      <c r="T376" s="78"/>
      <c r="U376" s="38"/>
      <c r="V376" s="38"/>
      <c r="W376" s="38"/>
      <c r="X376" s="38"/>
      <c r="Y376" s="38"/>
      <c r="Z376" s="38"/>
      <c r="AA376" s="38"/>
      <c r="AB376" s="38"/>
      <c r="AC376" s="38"/>
      <c r="AD376" s="38"/>
      <c r="AE376" s="38"/>
      <c r="AT376" s="19" t="s">
        <v>290</v>
      </c>
      <c r="AU376" s="19" t="s">
        <v>84</v>
      </c>
    </row>
    <row r="377" s="13" customFormat="1">
      <c r="A377" s="13"/>
      <c r="B377" s="201"/>
      <c r="C377" s="13"/>
      <c r="D377" s="195" t="s">
        <v>302</v>
      </c>
      <c r="E377" s="202" t="s">
        <v>1</v>
      </c>
      <c r="F377" s="203" t="s">
        <v>730</v>
      </c>
      <c r="G377" s="13"/>
      <c r="H377" s="202" t="s">
        <v>1</v>
      </c>
      <c r="I377" s="204"/>
      <c r="J377" s="13"/>
      <c r="K377" s="13"/>
      <c r="L377" s="201"/>
      <c r="M377" s="205"/>
      <c r="N377" s="206"/>
      <c r="O377" s="206"/>
      <c r="P377" s="206"/>
      <c r="Q377" s="206"/>
      <c r="R377" s="206"/>
      <c r="S377" s="206"/>
      <c r="T377" s="207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02" t="s">
        <v>302</v>
      </c>
      <c r="AU377" s="202" t="s">
        <v>84</v>
      </c>
      <c r="AV377" s="13" t="s">
        <v>82</v>
      </c>
      <c r="AW377" s="13" t="s">
        <v>32</v>
      </c>
      <c r="AX377" s="13" t="s">
        <v>75</v>
      </c>
      <c r="AY377" s="202" t="s">
        <v>283</v>
      </c>
    </row>
    <row r="378" s="14" customFormat="1">
      <c r="A378" s="14"/>
      <c r="B378" s="208"/>
      <c r="C378" s="14"/>
      <c r="D378" s="195" t="s">
        <v>302</v>
      </c>
      <c r="E378" s="209" t="s">
        <v>1</v>
      </c>
      <c r="F378" s="210" t="s">
        <v>1789</v>
      </c>
      <c r="G378" s="14"/>
      <c r="H378" s="211">
        <v>9.2439999999999998</v>
      </c>
      <c r="I378" s="212"/>
      <c r="J378" s="14"/>
      <c r="K378" s="14"/>
      <c r="L378" s="208"/>
      <c r="M378" s="242"/>
      <c r="N378" s="243"/>
      <c r="O378" s="243"/>
      <c r="P378" s="243"/>
      <c r="Q378" s="243"/>
      <c r="R378" s="243"/>
      <c r="S378" s="243"/>
      <c r="T378" s="244"/>
      <c r="U378" s="14"/>
      <c r="V378" s="14"/>
      <c r="W378" s="14"/>
      <c r="X378" s="14"/>
      <c r="Y378" s="14"/>
      <c r="Z378" s="14"/>
      <c r="AA378" s="14"/>
      <c r="AB378" s="14"/>
      <c r="AC378" s="14"/>
      <c r="AD378" s="14"/>
      <c r="AE378" s="14"/>
      <c r="AT378" s="209" t="s">
        <v>302</v>
      </c>
      <c r="AU378" s="209" t="s">
        <v>84</v>
      </c>
      <c r="AV378" s="14" t="s">
        <v>84</v>
      </c>
      <c r="AW378" s="14" t="s">
        <v>32</v>
      </c>
      <c r="AX378" s="14" t="s">
        <v>82</v>
      </c>
      <c r="AY378" s="209" t="s">
        <v>283</v>
      </c>
    </row>
    <row r="379" s="2" customFormat="1" ht="6.96" customHeight="1">
      <c r="A379" s="38"/>
      <c r="B379" s="60"/>
      <c r="C379" s="61"/>
      <c r="D379" s="61"/>
      <c r="E379" s="61"/>
      <c r="F379" s="61"/>
      <c r="G379" s="61"/>
      <c r="H379" s="61"/>
      <c r="I379" s="61"/>
      <c r="J379" s="61"/>
      <c r="K379" s="61"/>
      <c r="L379" s="39"/>
      <c r="M379" s="38"/>
      <c r="O379" s="38"/>
      <c r="P379" s="38"/>
      <c r="Q379" s="38"/>
      <c r="R379" s="38"/>
      <c r="S379" s="38"/>
      <c r="T379" s="3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</row>
  </sheetData>
  <autoFilter ref="C131:K37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1792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ROUND((SUM(BE132:BE334)),  2)</f>
        <v>0</v>
      </c>
      <c r="G37" s="38"/>
      <c r="H37" s="38"/>
      <c r="I37" s="138">
        <v>0.20999999999999999</v>
      </c>
      <c r="J37" s="137">
        <f>ROUND(((SUM(BE132:BE334))*I37),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ROUND((SUM(BF132:BF334)),  2)</f>
        <v>0</v>
      </c>
      <c r="G38" s="38"/>
      <c r="H38" s="38"/>
      <c r="I38" s="138">
        <v>0.14999999999999999</v>
      </c>
      <c r="J38" s="137">
        <f>ROUND(((SUM(BF132:BF334))*I38),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ROUND((SUM(BG132:BG334)),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ROUND((SUM(BH132:BH334)),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ROUND((SUM(BI132:BI334)),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02.1 Čerpací stanice ČS1 -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J226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J271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J281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J300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J310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J330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1790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02.1 Čerpací stanice ČS1 -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155.90012496999998</v>
      </c>
      <c r="S132" s="90"/>
      <c r="T132" s="166">
        <f>T133</f>
        <v>33.07958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P134+P226+P271+P281+P300+P310+P330</f>
        <v>0</v>
      </c>
      <c r="Q133" s="174"/>
      <c r="R133" s="175">
        <f>R134+R226+R271+R281+R300+R310+R330</f>
        <v>155.90012496999998</v>
      </c>
      <c r="S133" s="174"/>
      <c r="T133" s="176">
        <f>T134+T226+T271+T281+T300+T310+T330</f>
        <v>33.07958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BK134+BK226+BK271+BK281+BK300+BK310+BK330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SUM(P135:P225)</f>
        <v>0</v>
      </c>
      <c r="Q134" s="174"/>
      <c r="R134" s="175">
        <f>SUM(R135:R225)</f>
        <v>123.31659201999999</v>
      </c>
      <c r="S134" s="174"/>
      <c r="T134" s="176">
        <f>SUM(T135:T225)</f>
        <v>33.07958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SUM(BK135:BK225)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24.010000000000002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13.925800000000001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1793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24.010000000000002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13.925800000000001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1794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24.010000000000002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2.3529800000000001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1795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1796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1798</v>
      </c>
      <c r="G143" s="14"/>
      <c r="H143" s="211">
        <v>24.010000000000002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0.0017499999999999998</v>
      </c>
      <c r="S144" s="191">
        <v>0.11500000000000001</v>
      </c>
      <c r="T144" s="192">
        <f>S144*H144</f>
        <v>2.875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1799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1796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1800</v>
      </c>
      <c r="G148" s="14"/>
      <c r="H148" s="211">
        <v>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1803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1796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49.05" customHeight="1">
      <c r="A153" s="38"/>
      <c r="B153" s="181"/>
      <c r="C153" s="182" t="s">
        <v>319</v>
      </c>
      <c r="D153" s="182" t="s">
        <v>285</v>
      </c>
      <c r="E153" s="183" t="s">
        <v>1804</v>
      </c>
      <c r="F153" s="184" t="s">
        <v>1805</v>
      </c>
      <c r="G153" s="185" t="s">
        <v>345</v>
      </c>
      <c r="H153" s="186">
        <v>16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1806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1802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1796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1807</v>
      </c>
      <c r="G156" s="14"/>
      <c r="H156" s="211">
        <v>16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82</v>
      </c>
      <c r="AY156" s="209" t="s">
        <v>283</v>
      </c>
    </row>
    <row r="157" s="2" customFormat="1" ht="24.15" customHeight="1">
      <c r="A157" s="38"/>
      <c r="B157" s="181"/>
      <c r="C157" s="182" t="s">
        <v>324</v>
      </c>
      <c r="D157" s="182" t="s">
        <v>285</v>
      </c>
      <c r="E157" s="183" t="s">
        <v>1808</v>
      </c>
      <c r="F157" s="184" t="s">
        <v>1809</v>
      </c>
      <c r="G157" s="185" t="s">
        <v>332</v>
      </c>
      <c r="H157" s="186">
        <v>720</v>
      </c>
      <c r="I157" s="187"/>
      <c r="J157" s="188">
        <f>ROUND(I157*H157,2)</f>
        <v>0</v>
      </c>
      <c r="K157" s="184" t="s">
        <v>294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4.0000000000000003E-05</v>
      </c>
      <c r="R157" s="191">
        <f>Q157*H157</f>
        <v>0.028800000000000003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1810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1811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1812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1813</v>
      </c>
      <c r="G160" s="14"/>
      <c r="H160" s="211">
        <v>720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82</v>
      </c>
      <c r="AY160" s="209" t="s">
        <v>283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1814</v>
      </c>
      <c r="F161" s="184" t="s">
        <v>1815</v>
      </c>
      <c r="G161" s="185" t="s">
        <v>339</v>
      </c>
      <c r="H161" s="186">
        <v>90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1816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1817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4" customFormat="1">
      <c r="A163" s="14"/>
      <c r="B163" s="208"/>
      <c r="C163" s="14"/>
      <c r="D163" s="195" t="s">
        <v>302</v>
      </c>
      <c r="E163" s="209" t="s">
        <v>1</v>
      </c>
      <c r="F163" s="210" t="s">
        <v>1818</v>
      </c>
      <c r="G163" s="14"/>
      <c r="H163" s="211">
        <v>90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302</v>
      </c>
      <c r="AU163" s="209" t="s">
        <v>84</v>
      </c>
      <c r="AV163" s="14" t="s">
        <v>84</v>
      </c>
      <c r="AW163" s="14" t="s">
        <v>32</v>
      </c>
      <c r="AX163" s="14" t="s">
        <v>82</v>
      </c>
      <c r="AY163" s="209" t="s">
        <v>283</v>
      </c>
    </row>
    <row r="164" s="2" customFormat="1" ht="24.15" customHeight="1">
      <c r="A164" s="38"/>
      <c r="B164" s="181"/>
      <c r="C164" s="182" t="s">
        <v>336</v>
      </c>
      <c r="D164" s="182" t="s">
        <v>285</v>
      </c>
      <c r="E164" s="183" t="s">
        <v>1819</v>
      </c>
      <c r="F164" s="184" t="s">
        <v>1820</v>
      </c>
      <c r="G164" s="185" t="s">
        <v>345</v>
      </c>
      <c r="H164" s="186">
        <v>19.600000000000001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0.00014999999999999999</v>
      </c>
      <c r="R164" s="191">
        <f>Q164*H164</f>
        <v>0.0029399999999999999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1821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1822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1796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1823</v>
      </c>
      <c r="G167" s="14"/>
      <c r="H167" s="211">
        <v>19.600000000000001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1824</v>
      </c>
      <c r="F168" s="184" t="s">
        <v>1825</v>
      </c>
      <c r="G168" s="185" t="s">
        <v>345</v>
      </c>
      <c r="H168" s="186">
        <v>19.600000000000001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1826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1827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349</v>
      </c>
      <c r="D170" s="182" t="s">
        <v>285</v>
      </c>
      <c r="E170" s="183" t="s">
        <v>1828</v>
      </c>
      <c r="F170" s="184" t="s">
        <v>1829</v>
      </c>
      <c r="G170" s="185" t="s">
        <v>345</v>
      </c>
      <c r="H170" s="186">
        <v>3.8300000000000001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0.00046999999999999999</v>
      </c>
      <c r="R170" s="191">
        <f>Q170*H170</f>
        <v>0.0018001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1830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1831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1796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1832</v>
      </c>
      <c r="G173" s="14"/>
      <c r="H173" s="211">
        <v>3.8300000000000001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328</v>
      </c>
      <c r="D174" s="182" t="s">
        <v>285</v>
      </c>
      <c r="E174" s="183" t="s">
        <v>1833</v>
      </c>
      <c r="F174" s="184" t="s">
        <v>1834</v>
      </c>
      <c r="G174" s="185" t="s">
        <v>345</v>
      </c>
      <c r="H174" s="186">
        <v>3.8300000000000001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1835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1836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24.15" customHeight="1">
      <c r="A176" s="38"/>
      <c r="B176" s="181"/>
      <c r="C176" s="182" t="s">
        <v>360</v>
      </c>
      <c r="D176" s="182" t="s">
        <v>285</v>
      </c>
      <c r="E176" s="183" t="s">
        <v>1837</v>
      </c>
      <c r="F176" s="184" t="s">
        <v>1838</v>
      </c>
      <c r="G176" s="185" t="s">
        <v>367</v>
      </c>
      <c r="H176" s="186">
        <v>40.576999999999998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1839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1840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1841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371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1842</v>
      </c>
      <c r="G180" s="14"/>
      <c r="H180" s="211">
        <v>81.153999999999996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6" customFormat="1">
      <c r="A181" s="16"/>
      <c r="B181" s="224"/>
      <c r="C181" s="16"/>
      <c r="D181" s="195" t="s">
        <v>302</v>
      </c>
      <c r="E181" s="225" t="s">
        <v>1</v>
      </c>
      <c r="F181" s="226" t="s">
        <v>374</v>
      </c>
      <c r="G181" s="16"/>
      <c r="H181" s="227">
        <v>81.153999999999996</v>
      </c>
      <c r="I181" s="228"/>
      <c r="J181" s="16"/>
      <c r="K181" s="16"/>
      <c r="L181" s="224"/>
      <c r="M181" s="229"/>
      <c r="N181" s="230"/>
      <c r="O181" s="230"/>
      <c r="P181" s="230"/>
      <c r="Q181" s="230"/>
      <c r="R181" s="230"/>
      <c r="S181" s="230"/>
      <c r="T181" s="231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5" t="s">
        <v>302</v>
      </c>
      <c r="AU181" s="225" t="s">
        <v>84</v>
      </c>
      <c r="AV181" s="16" t="s">
        <v>91</v>
      </c>
      <c r="AW181" s="16" t="s">
        <v>32</v>
      </c>
      <c r="AX181" s="16" t="s">
        <v>75</v>
      </c>
      <c r="AY181" s="225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1843</v>
      </c>
      <c r="G182" s="14"/>
      <c r="H182" s="211">
        <v>40.576999999999998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24.15" customHeight="1">
      <c r="A183" s="38"/>
      <c r="B183" s="181"/>
      <c r="C183" s="182" t="s">
        <v>364</v>
      </c>
      <c r="D183" s="182" t="s">
        <v>285</v>
      </c>
      <c r="E183" s="183" t="s">
        <v>1844</v>
      </c>
      <c r="F183" s="184" t="s">
        <v>1845</v>
      </c>
      <c r="G183" s="185" t="s">
        <v>367</v>
      </c>
      <c r="H183" s="186">
        <v>40.576999999999998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1846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1847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1848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2" customFormat="1" ht="14.4" customHeight="1">
      <c r="A186" s="38"/>
      <c r="B186" s="181"/>
      <c r="C186" s="182" t="s">
        <v>8</v>
      </c>
      <c r="D186" s="182" t="s">
        <v>285</v>
      </c>
      <c r="E186" s="183" t="s">
        <v>1849</v>
      </c>
      <c r="F186" s="184" t="s">
        <v>1850</v>
      </c>
      <c r="G186" s="185" t="s">
        <v>288</v>
      </c>
      <c r="H186" s="186">
        <v>75.067999999999998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0.0044400000000000004</v>
      </c>
      <c r="R186" s="191">
        <f>Q186*H186</f>
        <v>0.33330192000000003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1851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1852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>
      <c r="A188" s="38"/>
      <c r="B188" s="39"/>
      <c r="C188" s="38"/>
      <c r="D188" s="195" t="s">
        <v>300</v>
      </c>
      <c r="E188" s="38"/>
      <c r="F188" s="200" t="s">
        <v>1796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300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1853</v>
      </c>
      <c r="G189" s="14"/>
      <c r="H189" s="211">
        <v>75.067999999999998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82</v>
      </c>
      <c r="AY189" s="209" t="s">
        <v>283</v>
      </c>
    </row>
    <row r="190" s="2" customFormat="1" ht="14.4" customHeight="1">
      <c r="A190" s="38"/>
      <c r="B190" s="181"/>
      <c r="C190" s="182" t="s">
        <v>380</v>
      </c>
      <c r="D190" s="182" t="s">
        <v>285</v>
      </c>
      <c r="E190" s="183" t="s">
        <v>1854</v>
      </c>
      <c r="F190" s="184" t="s">
        <v>1855</v>
      </c>
      <c r="G190" s="185" t="s">
        <v>288</v>
      </c>
      <c r="H190" s="186">
        <v>75.067999999999998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1856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1857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318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2" customFormat="1" ht="37.8" customHeight="1">
      <c r="A193" s="38"/>
      <c r="B193" s="181"/>
      <c r="C193" s="182" t="s">
        <v>387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81.153999999999996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1858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1859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1860</v>
      </c>
      <c r="G196" s="14"/>
      <c r="H196" s="211">
        <v>81.153999999999996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393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405.76999999999998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1861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1862</v>
      </c>
      <c r="G199" s="14"/>
      <c r="H199" s="211">
        <v>405.76999999999998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24.010000000000002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1863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1796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1798</v>
      </c>
      <c r="G203" s="14"/>
      <c r="H203" s="211">
        <v>24.010000000000002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405</v>
      </c>
      <c r="D204" s="182" t="s">
        <v>285</v>
      </c>
      <c r="E204" s="183" t="s">
        <v>417</v>
      </c>
      <c r="F204" s="184" t="s">
        <v>418</v>
      </c>
      <c r="G204" s="185" t="s">
        <v>419</v>
      </c>
      <c r="H204" s="186">
        <v>146.077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1864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421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1865</v>
      </c>
      <c r="G206" s="14"/>
      <c r="H206" s="211">
        <v>146.077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61.473999999999997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1866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1867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1860</v>
      </c>
      <c r="G210" s="14"/>
      <c r="H210" s="211">
        <v>81.153999999999996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1868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1869</v>
      </c>
      <c r="G212" s="14"/>
      <c r="H212" s="211">
        <v>-4.8019999999999996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1870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1871</v>
      </c>
      <c r="G214" s="14"/>
      <c r="H214" s="211">
        <v>-1.6930000000000001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3" customFormat="1">
      <c r="A215" s="13"/>
      <c r="B215" s="201"/>
      <c r="C215" s="13"/>
      <c r="D215" s="195" t="s">
        <v>302</v>
      </c>
      <c r="E215" s="202" t="s">
        <v>1</v>
      </c>
      <c r="F215" s="203" t="s">
        <v>1872</v>
      </c>
      <c r="G215" s="13"/>
      <c r="H215" s="202" t="s">
        <v>1</v>
      </c>
      <c r="I215" s="204"/>
      <c r="J215" s="13"/>
      <c r="K215" s="13"/>
      <c r="L215" s="201"/>
      <c r="M215" s="205"/>
      <c r="N215" s="206"/>
      <c r="O215" s="206"/>
      <c r="P215" s="206"/>
      <c r="Q215" s="206"/>
      <c r="R215" s="206"/>
      <c r="S215" s="206"/>
      <c r="T215" s="207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2" t="s">
        <v>302</v>
      </c>
      <c r="AU215" s="202" t="s">
        <v>84</v>
      </c>
      <c r="AV215" s="13" t="s">
        <v>82</v>
      </c>
      <c r="AW215" s="13" t="s">
        <v>32</v>
      </c>
      <c r="AX215" s="13" t="s">
        <v>75</v>
      </c>
      <c r="AY215" s="202" t="s">
        <v>283</v>
      </c>
    </row>
    <row r="216" s="14" customFormat="1">
      <c r="A216" s="14"/>
      <c r="B216" s="208"/>
      <c r="C216" s="14"/>
      <c r="D216" s="195" t="s">
        <v>302</v>
      </c>
      <c r="E216" s="209" t="s">
        <v>1</v>
      </c>
      <c r="F216" s="210" t="s">
        <v>1873</v>
      </c>
      <c r="G216" s="14"/>
      <c r="H216" s="211">
        <v>-2.0880000000000001</v>
      </c>
      <c r="I216" s="212"/>
      <c r="J216" s="14"/>
      <c r="K216" s="14"/>
      <c r="L216" s="208"/>
      <c r="M216" s="213"/>
      <c r="N216" s="214"/>
      <c r="O216" s="214"/>
      <c r="P216" s="214"/>
      <c r="Q216" s="214"/>
      <c r="R216" s="214"/>
      <c r="S216" s="214"/>
      <c r="T216" s="215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9" t="s">
        <v>302</v>
      </c>
      <c r="AU216" s="209" t="s">
        <v>84</v>
      </c>
      <c r="AV216" s="14" t="s">
        <v>84</v>
      </c>
      <c r="AW216" s="14" t="s">
        <v>32</v>
      </c>
      <c r="AX216" s="14" t="s">
        <v>75</v>
      </c>
      <c r="AY216" s="209" t="s">
        <v>283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1874</v>
      </c>
      <c r="G217" s="14"/>
      <c r="H217" s="211">
        <v>-11.097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75</v>
      </c>
      <c r="AY217" s="209" t="s">
        <v>283</v>
      </c>
    </row>
    <row r="218" s="15" customFormat="1">
      <c r="A218" s="15"/>
      <c r="B218" s="216"/>
      <c r="C218" s="15"/>
      <c r="D218" s="195" t="s">
        <v>302</v>
      </c>
      <c r="E218" s="217" t="s">
        <v>1</v>
      </c>
      <c r="F218" s="218" t="s">
        <v>306</v>
      </c>
      <c r="G218" s="15"/>
      <c r="H218" s="219">
        <v>61.474000000000011</v>
      </c>
      <c r="I218" s="220"/>
      <c r="J218" s="15"/>
      <c r="K218" s="15"/>
      <c r="L218" s="216"/>
      <c r="M218" s="221"/>
      <c r="N218" s="222"/>
      <c r="O218" s="222"/>
      <c r="P218" s="222"/>
      <c r="Q218" s="222"/>
      <c r="R218" s="222"/>
      <c r="S218" s="222"/>
      <c r="T218" s="223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17" t="s">
        <v>302</v>
      </c>
      <c r="AU218" s="217" t="s">
        <v>84</v>
      </c>
      <c r="AV218" s="15" t="s">
        <v>96</v>
      </c>
      <c r="AW218" s="15" t="s">
        <v>32</v>
      </c>
      <c r="AX218" s="15" t="s">
        <v>82</v>
      </c>
      <c r="AY218" s="217" t="s">
        <v>283</v>
      </c>
    </row>
    <row r="219" s="2" customFormat="1" ht="14.4" customHeight="1">
      <c r="A219" s="38"/>
      <c r="B219" s="181"/>
      <c r="C219" s="232" t="s">
        <v>416</v>
      </c>
      <c r="D219" s="232" t="s">
        <v>440</v>
      </c>
      <c r="E219" s="233" t="s">
        <v>441</v>
      </c>
      <c r="F219" s="234" t="s">
        <v>442</v>
      </c>
      <c r="G219" s="235" t="s">
        <v>419</v>
      </c>
      <c r="H219" s="236">
        <v>122.94799999999999</v>
      </c>
      <c r="I219" s="237"/>
      <c r="J219" s="238">
        <f>ROUND(I219*H219,2)</f>
        <v>0</v>
      </c>
      <c r="K219" s="234" t="s">
        <v>294</v>
      </c>
      <c r="L219" s="239"/>
      <c r="M219" s="240" t="s">
        <v>1</v>
      </c>
      <c r="N219" s="241" t="s">
        <v>40</v>
      </c>
      <c r="O219" s="77"/>
      <c r="P219" s="191">
        <f>O219*H219</f>
        <v>0</v>
      </c>
      <c r="Q219" s="191">
        <v>1</v>
      </c>
      <c r="R219" s="191">
        <f>Q219*H219</f>
        <v>122.94799999999999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329</v>
      </c>
      <c r="AT219" s="193" t="s">
        <v>440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1875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442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444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14"/>
      <c r="F222" s="210" t="s">
        <v>1876</v>
      </c>
      <c r="G222" s="14"/>
      <c r="H222" s="211">
        <v>122.94799999999999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423</v>
      </c>
      <c r="D223" s="182" t="s">
        <v>285</v>
      </c>
      <c r="E223" s="183" t="s">
        <v>458</v>
      </c>
      <c r="F223" s="184" t="s">
        <v>459</v>
      </c>
      <c r="G223" s="185" t="s">
        <v>419</v>
      </c>
      <c r="H223" s="186">
        <v>122.94799999999999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</v>
      </c>
      <c r="R223" s="191">
        <f>Q223*H223</f>
        <v>0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1877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461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14" customFormat="1">
      <c r="A225" s="14"/>
      <c r="B225" s="208"/>
      <c r="C225" s="14"/>
      <c r="D225" s="195" t="s">
        <v>302</v>
      </c>
      <c r="E225" s="209" t="s">
        <v>1</v>
      </c>
      <c r="F225" s="210" t="s">
        <v>1878</v>
      </c>
      <c r="G225" s="14"/>
      <c r="H225" s="211">
        <v>122.94799999999999</v>
      </c>
      <c r="I225" s="212"/>
      <c r="J225" s="14"/>
      <c r="K225" s="14"/>
      <c r="L225" s="208"/>
      <c r="M225" s="213"/>
      <c r="N225" s="214"/>
      <c r="O225" s="214"/>
      <c r="P225" s="214"/>
      <c r="Q225" s="214"/>
      <c r="R225" s="214"/>
      <c r="S225" s="214"/>
      <c r="T225" s="215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9" t="s">
        <v>302</v>
      </c>
      <c r="AU225" s="209" t="s">
        <v>84</v>
      </c>
      <c r="AV225" s="14" t="s">
        <v>84</v>
      </c>
      <c r="AW225" s="14" t="s">
        <v>32</v>
      </c>
      <c r="AX225" s="14" t="s">
        <v>82</v>
      </c>
      <c r="AY225" s="209" t="s">
        <v>283</v>
      </c>
    </row>
    <row r="226" s="12" customFormat="1" ht="22.8" customHeight="1">
      <c r="A226" s="12"/>
      <c r="B226" s="168"/>
      <c r="C226" s="12"/>
      <c r="D226" s="169" t="s">
        <v>74</v>
      </c>
      <c r="E226" s="179" t="s">
        <v>84</v>
      </c>
      <c r="F226" s="179" t="s">
        <v>463</v>
      </c>
      <c r="G226" s="12"/>
      <c r="H226" s="12"/>
      <c r="I226" s="171"/>
      <c r="J226" s="180">
        <f>BK226</f>
        <v>0</v>
      </c>
      <c r="K226" s="12"/>
      <c r="L226" s="168"/>
      <c r="M226" s="173"/>
      <c r="N226" s="174"/>
      <c r="O226" s="174"/>
      <c r="P226" s="175">
        <f>SUM(P227:P270)</f>
        <v>0</v>
      </c>
      <c r="Q226" s="174"/>
      <c r="R226" s="175">
        <f>SUM(R227:R270)</f>
        <v>30.178130540000002</v>
      </c>
      <c r="S226" s="174"/>
      <c r="T226" s="176">
        <f>SUM(T227:T270)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9" t="s">
        <v>82</v>
      </c>
      <c r="AT226" s="177" t="s">
        <v>74</v>
      </c>
      <c r="AU226" s="177" t="s">
        <v>82</v>
      </c>
      <c r="AY226" s="169" t="s">
        <v>283</v>
      </c>
      <c r="BK226" s="178">
        <f>SUM(BK227:BK270)</f>
        <v>0</v>
      </c>
    </row>
    <row r="227" s="2" customFormat="1" ht="37.8" customHeight="1">
      <c r="A227" s="38"/>
      <c r="B227" s="181"/>
      <c r="C227" s="182" t="s">
        <v>439</v>
      </c>
      <c r="D227" s="182" t="s">
        <v>285</v>
      </c>
      <c r="E227" s="183" t="s">
        <v>465</v>
      </c>
      <c r="F227" s="184" t="s">
        <v>466</v>
      </c>
      <c r="G227" s="185" t="s">
        <v>345</v>
      </c>
      <c r="H227" s="186">
        <v>19.600000000000001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0.20469000000000001</v>
      </c>
      <c r="R227" s="191">
        <f>Q227*H227</f>
        <v>4.0119240000000005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1879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468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1796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1823</v>
      </c>
      <c r="G230" s="14"/>
      <c r="H230" s="211">
        <v>19.600000000000001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24.15" customHeight="1">
      <c r="A231" s="38"/>
      <c r="B231" s="181"/>
      <c r="C231" s="182" t="s">
        <v>446</v>
      </c>
      <c r="D231" s="182" t="s">
        <v>285</v>
      </c>
      <c r="E231" s="183" t="s">
        <v>1880</v>
      </c>
      <c r="F231" s="184" t="s">
        <v>1881</v>
      </c>
      <c r="G231" s="185" t="s">
        <v>367</v>
      </c>
      <c r="H231" s="186">
        <v>4.8019999999999996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2.1600000000000001</v>
      </c>
      <c r="R231" s="191">
        <f>Q231*H231</f>
        <v>10.37232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1882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1883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1796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1884</v>
      </c>
      <c r="G234" s="14"/>
      <c r="H234" s="211">
        <v>4.8019999999999996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24.15" customHeight="1">
      <c r="A235" s="38"/>
      <c r="B235" s="181"/>
      <c r="C235" s="182" t="s">
        <v>452</v>
      </c>
      <c r="D235" s="182" t="s">
        <v>285</v>
      </c>
      <c r="E235" s="183" t="s">
        <v>1885</v>
      </c>
      <c r="F235" s="184" t="s">
        <v>1886</v>
      </c>
      <c r="G235" s="185" t="s">
        <v>367</v>
      </c>
      <c r="H235" s="186">
        <v>1.6930000000000001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2.45329</v>
      </c>
      <c r="R235" s="191">
        <f>Q235*H235</f>
        <v>4.1534199699999998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1887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1888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>
      <c r="A237" s="38"/>
      <c r="B237" s="39"/>
      <c r="C237" s="38"/>
      <c r="D237" s="195" t="s">
        <v>300</v>
      </c>
      <c r="E237" s="38"/>
      <c r="F237" s="200" t="s">
        <v>1796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300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209" t="s">
        <v>1</v>
      </c>
      <c r="F238" s="210" t="s">
        <v>1889</v>
      </c>
      <c r="G238" s="14"/>
      <c r="H238" s="211">
        <v>1.6930000000000001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32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457</v>
      </c>
      <c r="D239" s="182" t="s">
        <v>285</v>
      </c>
      <c r="E239" s="183" t="s">
        <v>1890</v>
      </c>
      <c r="F239" s="184" t="s">
        <v>1891</v>
      </c>
      <c r="G239" s="185" t="s">
        <v>367</v>
      </c>
      <c r="H239" s="186">
        <v>2.0880000000000001</v>
      </c>
      <c r="I239" s="187"/>
      <c r="J239" s="188">
        <f>ROUND(I239*H239,2)</f>
        <v>0</v>
      </c>
      <c r="K239" s="184" t="s">
        <v>1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2.45329</v>
      </c>
      <c r="R239" s="191">
        <f>Q239*H239</f>
        <v>5.1224695200000001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1892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1888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2" customFormat="1">
      <c r="A241" s="38"/>
      <c r="B241" s="39"/>
      <c r="C241" s="38"/>
      <c r="D241" s="195" t="s">
        <v>300</v>
      </c>
      <c r="E241" s="38"/>
      <c r="F241" s="200" t="s">
        <v>1796</v>
      </c>
      <c r="G241" s="38"/>
      <c r="H241" s="38"/>
      <c r="I241" s="197"/>
      <c r="J241" s="38"/>
      <c r="K241" s="38"/>
      <c r="L241" s="39"/>
      <c r="M241" s="198"/>
      <c r="N241" s="199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300</v>
      </c>
      <c r="AU241" s="19" t="s">
        <v>84</v>
      </c>
    </row>
    <row r="242" s="14" customFormat="1">
      <c r="A242" s="14"/>
      <c r="B242" s="208"/>
      <c r="C242" s="14"/>
      <c r="D242" s="195" t="s">
        <v>302</v>
      </c>
      <c r="E242" s="209" t="s">
        <v>1</v>
      </c>
      <c r="F242" s="210" t="s">
        <v>1893</v>
      </c>
      <c r="G242" s="14"/>
      <c r="H242" s="211">
        <v>2.0880000000000001</v>
      </c>
      <c r="I242" s="212"/>
      <c r="J242" s="14"/>
      <c r="K242" s="14"/>
      <c r="L242" s="208"/>
      <c r="M242" s="213"/>
      <c r="N242" s="214"/>
      <c r="O242" s="214"/>
      <c r="P242" s="214"/>
      <c r="Q242" s="214"/>
      <c r="R242" s="214"/>
      <c r="S242" s="214"/>
      <c r="T242" s="215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09" t="s">
        <v>302</v>
      </c>
      <c r="AU242" s="209" t="s">
        <v>84</v>
      </c>
      <c r="AV242" s="14" t="s">
        <v>84</v>
      </c>
      <c r="AW242" s="14" t="s">
        <v>32</v>
      </c>
      <c r="AX242" s="14" t="s">
        <v>82</v>
      </c>
      <c r="AY242" s="209" t="s">
        <v>283</v>
      </c>
    </row>
    <row r="243" s="2" customFormat="1" ht="14.4" customHeight="1">
      <c r="A243" s="38"/>
      <c r="B243" s="181"/>
      <c r="C243" s="182" t="s">
        <v>464</v>
      </c>
      <c r="D243" s="182" t="s">
        <v>285</v>
      </c>
      <c r="E243" s="183" t="s">
        <v>1894</v>
      </c>
      <c r="F243" s="184" t="s">
        <v>1895</v>
      </c>
      <c r="G243" s="185" t="s">
        <v>288</v>
      </c>
      <c r="H243" s="186">
        <v>6.9770000000000003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0.00247</v>
      </c>
      <c r="R243" s="191">
        <f>Q243*H243</f>
        <v>0.017233189999999999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1896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1897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1796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1898</v>
      </c>
      <c r="G246" s="14"/>
      <c r="H246" s="211">
        <v>2.016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75</v>
      </c>
      <c r="AY246" s="209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1899</v>
      </c>
      <c r="G247" s="14"/>
      <c r="H247" s="211">
        <v>4.9610000000000003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5" customFormat="1">
      <c r="A248" s="15"/>
      <c r="B248" s="216"/>
      <c r="C248" s="15"/>
      <c r="D248" s="195" t="s">
        <v>302</v>
      </c>
      <c r="E248" s="217" t="s">
        <v>1</v>
      </c>
      <c r="F248" s="218" t="s">
        <v>306</v>
      </c>
      <c r="G248" s="15"/>
      <c r="H248" s="219">
        <v>6.9770000000000003</v>
      </c>
      <c r="I248" s="220"/>
      <c r="J248" s="15"/>
      <c r="K248" s="15"/>
      <c r="L248" s="216"/>
      <c r="M248" s="221"/>
      <c r="N248" s="222"/>
      <c r="O248" s="222"/>
      <c r="P248" s="222"/>
      <c r="Q248" s="222"/>
      <c r="R248" s="222"/>
      <c r="S248" s="222"/>
      <c r="T248" s="223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17" t="s">
        <v>302</v>
      </c>
      <c r="AU248" s="217" t="s">
        <v>84</v>
      </c>
      <c r="AV248" s="15" t="s">
        <v>96</v>
      </c>
      <c r="AW248" s="15" t="s">
        <v>32</v>
      </c>
      <c r="AX248" s="15" t="s">
        <v>82</v>
      </c>
      <c r="AY248" s="217" t="s">
        <v>283</v>
      </c>
    </row>
    <row r="249" s="2" customFormat="1" ht="14.4" customHeight="1">
      <c r="A249" s="38"/>
      <c r="B249" s="181"/>
      <c r="C249" s="182" t="s">
        <v>471</v>
      </c>
      <c r="D249" s="182" t="s">
        <v>285</v>
      </c>
      <c r="E249" s="183" t="s">
        <v>1900</v>
      </c>
      <c r="F249" s="184" t="s">
        <v>1901</v>
      </c>
      <c r="G249" s="185" t="s">
        <v>288</v>
      </c>
      <c r="H249" s="186">
        <v>6.9770000000000003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</v>
      </c>
      <c r="R249" s="191">
        <f>Q249*H249</f>
        <v>0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1902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1903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 ht="14.4" customHeight="1">
      <c r="A251" s="38"/>
      <c r="B251" s="181"/>
      <c r="C251" s="182" t="s">
        <v>477</v>
      </c>
      <c r="D251" s="182" t="s">
        <v>285</v>
      </c>
      <c r="E251" s="183" t="s">
        <v>1904</v>
      </c>
      <c r="F251" s="184" t="s">
        <v>1905</v>
      </c>
      <c r="G251" s="185" t="s">
        <v>419</v>
      </c>
      <c r="H251" s="186">
        <v>0.16900000000000001</v>
      </c>
      <c r="I251" s="187"/>
      <c r="J251" s="188">
        <f>ROUND(I251*H251,2)</f>
        <v>0</v>
      </c>
      <c r="K251" s="184" t="s">
        <v>294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1.06277</v>
      </c>
      <c r="R251" s="191">
        <f>Q251*H251</f>
        <v>0.17960813000000001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1906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1907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1796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1908</v>
      </c>
      <c r="G254" s="14"/>
      <c r="H254" s="211">
        <v>0.16900000000000001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82</v>
      </c>
      <c r="AY254" s="209" t="s">
        <v>283</v>
      </c>
    </row>
    <row r="255" s="2" customFormat="1" ht="24.15" customHeight="1">
      <c r="A255" s="38"/>
      <c r="B255" s="181"/>
      <c r="C255" s="182" t="s">
        <v>483</v>
      </c>
      <c r="D255" s="182" t="s">
        <v>285</v>
      </c>
      <c r="E255" s="183" t="s">
        <v>1909</v>
      </c>
      <c r="F255" s="184" t="s">
        <v>1910</v>
      </c>
      <c r="G255" s="185" t="s">
        <v>367</v>
      </c>
      <c r="H255" s="186">
        <v>7.5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1911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1910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1796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1912</v>
      </c>
      <c r="G258" s="14"/>
      <c r="H258" s="211">
        <v>7.5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24.15" customHeight="1">
      <c r="A259" s="38"/>
      <c r="B259" s="181"/>
      <c r="C259" s="182" t="s">
        <v>490</v>
      </c>
      <c r="D259" s="182" t="s">
        <v>285</v>
      </c>
      <c r="E259" s="183" t="s">
        <v>1913</v>
      </c>
      <c r="F259" s="184" t="s">
        <v>1914</v>
      </c>
      <c r="G259" s="185" t="s">
        <v>367</v>
      </c>
      <c r="H259" s="186">
        <v>0.5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2.2563399999999998</v>
      </c>
      <c r="R259" s="191">
        <f>Q259*H259</f>
        <v>1.1281699999999999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1915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1916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>
      <c r="A261" s="38"/>
      <c r="B261" s="39"/>
      <c r="C261" s="38"/>
      <c r="D261" s="195" t="s">
        <v>300</v>
      </c>
      <c r="E261" s="38"/>
      <c r="F261" s="200" t="s">
        <v>1796</v>
      </c>
      <c r="G261" s="38"/>
      <c r="H261" s="38"/>
      <c r="I261" s="197"/>
      <c r="J261" s="38"/>
      <c r="K261" s="38"/>
      <c r="L261" s="39"/>
      <c r="M261" s="198"/>
      <c r="N261" s="199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300</v>
      </c>
      <c r="AU261" s="19" t="s">
        <v>84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1917</v>
      </c>
      <c r="G262" s="14"/>
      <c r="H262" s="211">
        <v>0.5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24.15" customHeight="1">
      <c r="A263" s="38"/>
      <c r="B263" s="181"/>
      <c r="C263" s="182" t="s">
        <v>494</v>
      </c>
      <c r="D263" s="182" t="s">
        <v>285</v>
      </c>
      <c r="E263" s="183" t="s">
        <v>1918</v>
      </c>
      <c r="F263" s="184" t="s">
        <v>1919</v>
      </c>
      <c r="G263" s="185" t="s">
        <v>419</v>
      </c>
      <c r="H263" s="186">
        <v>4.7229999999999999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0.099510000000000001</v>
      </c>
      <c r="R263" s="191">
        <f>Q263*H263</f>
        <v>0.46998572999999999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1920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1921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1796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1922</v>
      </c>
      <c r="G266" s="14"/>
      <c r="H266" s="211">
        <v>4.7229999999999999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2" customFormat="1" ht="14.4" customHeight="1">
      <c r="A267" s="38"/>
      <c r="B267" s="181"/>
      <c r="C267" s="232" t="s">
        <v>498</v>
      </c>
      <c r="D267" s="232" t="s">
        <v>440</v>
      </c>
      <c r="E267" s="233" t="s">
        <v>1923</v>
      </c>
      <c r="F267" s="234" t="s">
        <v>1924</v>
      </c>
      <c r="G267" s="235" t="s">
        <v>419</v>
      </c>
      <c r="H267" s="236">
        <v>4.7229999999999999</v>
      </c>
      <c r="I267" s="237"/>
      <c r="J267" s="238">
        <f>ROUND(I267*H267,2)</f>
        <v>0</v>
      </c>
      <c r="K267" s="234" t="s">
        <v>294</v>
      </c>
      <c r="L267" s="239"/>
      <c r="M267" s="240" t="s">
        <v>1</v>
      </c>
      <c r="N267" s="241" t="s">
        <v>40</v>
      </c>
      <c r="O267" s="77"/>
      <c r="P267" s="191">
        <f>O267*H267</f>
        <v>0</v>
      </c>
      <c r="Q267" s="191">
        <v>1</v>
      </c>
      <c r="R267" s="191">
        <f>Q267*H267</f>
        <v>4.7229999999999999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329</v>
      </c>
      <c r="AT267" s="193" t="s">
        <v>440</v>
      </c>
      <c r="AU267" s="193" t="s">
        <v>84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1925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1924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84</v>
      </c>
    </row>
    <row r="269" s="2" customFormat="1" ht="24.15" customHeight="1">
      <c r="A269" s="38"/>
      <c r="B269" s="181"/>
      <c r="C269" s="182" t="s">
        <v>502</v>
      </c>
      <c r="D269" s="182" t="s">
        <v>285</v>
      </c>
      <c r="E269" s="183" t="s">
        <v>1926</v>
      </c>
      <c r="F269" s="184" t="s">
        <v>1927</v>
      </c>
      <c r="G269" s="185" t="s">
        <v>419</v>
      </c>
      <c r="H269" s="186">
        <v>4.7229999999999999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1928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1929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12" customFormat="1" ht="22.8" customHeight="1">
      <c r="A271" s="12"/>
      <c r="B271" s="168"/>
      <c r="C271" s="12"/>
      <c r="D271" s="169" t="s">
        <v>74</v>
      </c>
      <c r="E271" s="179" t="s">
        <v>96</v>
      </c>
      <c r="F271" s="179" t="s">
        <v>470</v>
      </c>
      <c r="G271" s="12"/>
      <c r="H271" s="12"/>
      <c r="I271" s="171"/>
      <c r="J271" s="180">
        <f>BK271</f>
        <v>0</v>
      </c>
      <c r="K271" s="12"/>
      <c r="L271" s="168"/>
      <c r="M271" s="173"/>
      <c r="N271" s="174"/>
      <c r="O271" s="174"/>
      <c r="P271" s="175">
        <f>SUM(P272:P280)</f>
        <v>0</v>
      </c>
      <c r="Q271" s="174"/>
      <c r="R271" s="175">
        <f>SUM(R272:R280)</f>
        <v>2.3941177099999997</v>
      </c>
      <c r="S271" s="174"/>
      <c r="T271" s="176">
        <f>SUM(T272:T280)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169" t="s">
        <v>82</v>
      </c>
      <c r="AT271" s="177" t="s">
        <v>74</v>
      </c>
      <c r="AU271" s="177" t="s">
        <v>82</v>
      </c>
      <c r="AY271" s="169" t="s">
        <v>283</v>
      </c>
      <c r="BK271" s="178">
        <f>SUM(BK272:BK280)</f>
        <v>0</v>
      </c>
    </row>
    <row r="272" s="2" customFormat="1" ht="14.4" customHeight="1">
      <c r="A272" s="38"/>
      <c r="B272" s="181"/>
      <c r="C272" s="182" t="s">
        <v>506</v>
      </c>
      <c r="D272" s="182" t="s">
        <v>285</v>
      </c>
      <c r="E272" s="183" t="s">
        <v>1930</v>
      </c>
      <c r="F272" s="184" t="s">
        <v>1931</v>
      </c>
      <c r="G272" s="185" t="s">
        <v>367</v>
      </c>
      <c r="H272" s="186">
        <v>0.95199999999999996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2.45343</v>
      </c>
      <c r="R272" s="191">
        <f>Q272*H272</f>
        <v>2.3356653599999997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1932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1933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>
      <c r="A274" s="38"/>
      <c r="B274" s="39"/>
      <c r="C274" s="38"/>
      <c r="D274" s="195" t="s">
        <v>300</v>
      </c>
      <c r="E274" s="38"/>
      <c r="F274" s="200" t="s">
        <v>1796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300</v>
      </c>
      <c r="AU274" s="19" t="s">
        <v>84</v>
      </c>
    </row>
    <row r="275" s="13" customFormat="1">
      <c r="A275" s="13"/>
      <c r="B275" s="201"/>
      <c r="C275" s="13"/>
      <c r="D275" s="195" t="s">
        <v>302</v>
      </c>
      <c r="E275" s="202" t="s">
        <v>1</v>
      </c>
      <c r="F275" s="203" t="s">
        <v>1934</v>
      </c>
      <c r="G275" s="13"/>
      <c r="H275" s="202" t="s">
        <v>1</v>
      </c>
      <c r="I275" s="204"/>
      <c r="J275" s="13"/>
      <c r="K275" s="13"/>
      <c r="L275" s="201"/>
      <c r="M275" s="205"/>
      <c r="N275" s="206"/>
      <c r="O275" s="206"/>
      <c r="P275" s="206"/>
      <c r="Q275" s="206"/>
      <c r="R275" s="206"/>
      <c r="S275" s="206"/>
      <c r="T275" s="207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02" t="s">
        <v>302</v>
      </c>
      <c r="AU275" s="202" t="s">
        <v>84</v>
      </c>
      <c r="AV275" s="13" t="s">
        <v>82</v>
      </c>
      <c r="AW275" s="13" t="s">
        <v>32</v>
      </c>
      <c r="AX275" s="13" t="s">
        <v>75</v>
      </c>
      <c r="AY275" s="202" t="s">
        <v>283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1935</v>
      </c>
      <c r="G276" s="14"/>
      <c r="H276" s="211">
        <v>0.95199999999999996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182" t="s">
        <v>511</v>
      </c>
      <c r="D277" s="182" t="s">
        <v>285</v>
      </c>
      <c r="E277" s="183" t="s">
        <v>1936</v>
      </c>
      <c r="F277" s="184" t="s">
        <v>1937</v>
      </c>
      <c r="G277" s="185" t="s">
        <v>419</v>
      </c>
      <c r="H277" s="186">
        <v>0.055</v>
      </c>
      <c r="I277" s="187"/>
      <c r="J277" s="188">
        <f>ROUND(I277*H277,2)</f>
        <v>0</v>
      </c>
      <c r="K277" s="184" t="s">
        <v>294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1.06277</v>
      </c>
      <c r="R277" s="191">
        <f>Q277*H277</f>
        <v>0.05845235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1938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1939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2" customFormat="1">
      <c r="A279" s="38"/>
      <c r="B279" s="39"/>
      <c r="C279" s="38"/>
      <c r="D279" s="195" t="s">
        <v>300</v>
      </c>
      <c r="E279" s="38"/>
      <c r="F279" s="200" t="s">
        <v>1796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300</v>
      </c>
      <c r="AU279" s="19" t="s">
        <v>84</v>
      </c>
    </row>
    <row r="280" s="14" customFormat="1">
      <c r="A280" s="14"/>
      <c r="B280" s="208"/>
      <c r="C280" s="14"/>
      <c r="D280" s="195" t="s">
        <v>302</v>
      </c>
      <c r="E280" s="209" t="s">
        <v>1</v>
      </c>
      <c r="F280" s="210" t="s">
        <v>1940</v>
      </c>
      <c r="G280" s="14"/>
      <c r="H280" s="211">
        <v>0.055</v>
      </c>
      <c r="I280" s="212"/>
      <c r="J280" s="14"/>
      <c r="K280" s="14"/>
      <c r="L280" s="208"/>
      <c r="M280" s="213"/>
      <c r="N280" s="214"/>
      <c r="O280" s="214"/>
      <c r="P280" s="214"/>
      <c r="Q280" s="214"/>
      <c r="R280" s="214"/>
      <c r="S280" s="214"/>
      <c r="T280" s="215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9" t="s">
        <v>302</v>
      </c>
      <c r="AU280" s="209" t="s">
        <v>84</v>
      </c>
      <c r="AV280" s="14" t="s">
        <v>84</v>
      </c>
      <c r="AW280" s="14" t="s">
        <v>32</v>
      </c>
      <c r="AX280" s="14" t="s">
        <v>82</v>
      </c>
      <c r="AY280" s="209" t="s">
        <v>283</v>
      </c>
    </row>
    <row r="281" s="12" customFormat="1" ht="22.8" customHeight="1">
      <c r="A281" s="12"/>
      <c r="B281" s="168"/>
      <c r="C281" s="12"/>
      <c r="D281" s="169" t="s">
        <v>74</v>
      </c>
      <c r="E281" s="179" t="s">
        <v>313</v>
      </c>
      <c r="F281" s="179" t="s">
        <v>521</v>
      </c>
      <c r="G281" s="12"/>
      <c r="H281" s="12"/>
      <c r="I281" s="171"/>
      <c r="J281" s="180">
        <f>BK281</f>
        <v>0</v>
      </c>
      <c r="K281" s="12"/>
      <c r="L281" s="168"/>
      <c r="M281" s="173"/>
      <c r="N281" s="174"/>
      <c r="O281" s="174"/>
      <c r="P281" s="175">
        <f>SUM(P282:P299)</f>
        <v>0</v>
      </c>
      <c r="Q281" s="174"/>
      <c r="R281" s="175">
        <f>SUM(R282:R299)</f>
        <v>0</v>
      </c>
      <c r="S281" s="174"/>
      <c r="T281" s="176">
        <f>SUM(T282:T299)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169" t="s">
        <v>82</v>
      </c>
      <c r="AT281" s="177" t="s">
        <v>74</v>
      </c>
      <c r="AU281" s="177" t="s">
        <v>82</v>
      </c>
      <c r="AY281" s="169" t="s">
        <v>283</v>
      </c>
      <c r="BK281" s="178">
        <f>SUM(BK282:BK299)</f>
        <v>0</v>
      </c>
    </row>
    <row r="282" s="2" customFormat="1" ht="24.15" customHeight="1">
      <c r="A282" s="38"/>
      <c r="B282" s="181"/>
      <c r="C282" s="182" t="s">
        <v>515</v>
      </c>
      <c r="D282" s="182" t="s">
        <v>285</v>
      </c>
      <c r="E282" s="183" t="s">
        <v>523</v>
      </c>
      <c r="F282" s="184" t="s">
        <v>524</v>
      </c>
      <c r="G282" s="185" t="s">
        <v>288</v>
      </c>
      <c r="H282" s="186">
        <v>24.010000000000002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1941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526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 ht="14.4" customHeight="1">
      <c r="A284" s="38"/>
      <c r="B284" s="181"/>
      <c r="C284" s="182" t="s">
        <v>522</v>
      </c>
      <c r="D284" s="182" t="s">
        <v>285</v>
      </c>
      <c r="E284" s="183" t="s">
        <v>528</v>
      </c>
      <c r="F284" s="184" t="s">
        <v>529</v>
      </c>
      <c r="G284" s="185" t="s">
        <v>288</v>
      </c>
      <c r="H284" s="186">
        <v>24.010000000000002</v>
      </c>
      <c r="I284" s="187"/>
      <c r="J284" s="188">
        <f>ROUND(I284*H284,2)</f>
        <v>0</v>
      </c>
      <c r="K284" s="184" t="s">
        <v>294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1942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531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24.15" customHeight="1">
      <c r="A286" s="38"/>
      <c r="B286" s="181"/>
      <c r="C286" s="182" t="s">
        <v>527</v>
      </c>
      <c r="D286" s="182" t="s">
        <v>285</v>
      </c>
      <c r="E286" s="183" t="s">
        <v>533</v>
      </c>
      <c r="F286" s="184" t="s">
        <v>534</v>
      </c>
      <c r="G286" s="185" t="s">
        <v>288</v>
      </c>
      <c r="H286" s="186">
        <v>24.010000000000002</v>
      </c>
      <c r="I286" s="187"/>
      <c r="J286" s="188">
        <f>ROUND(I286*H286,2)</f>
        <v>0</v>
      </c>
      <c r="K286" s="184" t="s">
        <v>294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1943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536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24.15" customHeight="1">
      <c r="A288" s="38"/>
      <c r="B288" s="181"/>
      <c r="C288" s="182" t="s">
        <v>532</v>
      </c>
      <c r="D288" s="182" t="s">
        <v>285</v>
      </c>
      <c r="E288" s="183" t="s">
        <v>538</v>
      </c>
      <c r="F288" s="184" t="s">
        <v>539</v>
      </c>
      <c r="G288" s="185" t="s">
        <v>288</v>
      </c>
      <c r="H288" s="186">
        <v>24.010000000000002</v>
      </c>
      <c r="I288" s="187"/>
      <c r="J288" s="188">
        <f>ROUND(I288*H288,2)</f>
        <v>0</v>
      </c>
      <c r="K288" s="184" t="s">
        <v>294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1944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541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>
      <c r="A290" s="38"/>
      <c r="B290" s="39"/>
      <c r="C290" s="38"/>
      <c r="D290" s="195" t="s">
        <v>300</v>
      </c>
      <c r="E290" s="38"/>
      <c r="F290" s="200" t="s">
        <v>1796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300</v>
      </c>
      <c r="AU290" s="19" t="s">
        <v>84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542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1945</v>
      </c>
      <c r="G292" s="14"/>
      <c r="H292" s="211">
        <v>24.010000000000002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82</v>
      </c>
      <c r="AY292" s="209" t="s">
        <v>283</v>
      </c>
    </row>
    <row r="293" s="2" customFormat="1" ht="14.4" customHeight="1">
      <c r="A293" s="38"/>
      <c r="B293" s="181"/>
      <c r="C293" s="182" t="s">
        <v>537</v>
      </c>
      <c r="D293" s="182" t="s">
        <v>285</v>
      </c>
      <c r="E293" s="183" t="s">
        <v>545</v>
      </c>
      <c r="F293" s="184" t="s">
        <v>546</v>
      </c>
      <c r="G293" s="185" t="s">
        <v>288</v>
      </c>
      <c r="H293" s="186">
        <v>25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1946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548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544</v>
      </c>
      <c r="D295" s="182" t="s">
        <v>285</v>
      </c>
      <c r="E295" s="183" t="s">
        <v>550</v>
      </c>
      <c r="F295" s="184" t="s">
        <v>551</v>
      </c>
      <c r="G295" s="185" t="s">
        <v>288</v>
      </c>
      <c r="H295" s="186">
        <v>25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1947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553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1796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3" customFormat="1">
      <c r="A298" s="13"/>
      <c r="B298" s="201"/>
      <c r="C298" s="13"/>
      <c r="D298" s="195" t="s">
        <v>302</v>
      </c>
      <c r="E298" s="202" t="s">
        <v>1</v>
      </c>
      <c r="F298" s="203" t="s">
        <v>554</v>
      </c>
      <c r="G298" s="13"/>
      <c r="H298" s="202" t="s">
        <v>1</v>
      </c>
      <c r="I298" s="204"/>
      <c r="J298" s="13"/>
      <c r="K298" s="13"/>
      <c r="L298" s="201"/>
      <c r="M298" s="205"/>
      <c r="N298" s="206"/>
      <c r="O298" s="206"/>
      <c r="P298" s="206"/>
      <c r="Q298" s="206"/>
      <c r="R298" s="206"/>
      <c r="S298" s="206"/>
      <c r="T298" s="207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2" t="s">
        <v>302</v>
      </c>
      <c r="AU298" s="202" t="s">
        <v>84</v>
      </c>
      <c r="AV298" s="13" t="s">
        <v>82</v>
      </c>
      <c r="AW298" s="13" t="s">
        <v>32</v>
      </c>
      <c r="AX298" s="13" t="s">
        <v>75</v>
      </c>
      <c r="AY298" s="202" t="s">
        <v>283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446</v>
      </c>
      <c r="G299" s="14"/>
      <c r="H299" s="211">
        <v>25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82</v>
      </c>
      <c r="AY299" s="209" t="s">
        <v>283</v>
      </c>
    </row>
    <row r="300" s="12" customFormat="1" ht="22.8" customHeight="1">
      <c r="A300" s="12"/>
      <c r="B300" s="168"/>
      <c r="C300" s="12"/>
      <c r="D300" s="169" t="s">
        <v>74</v>
      </c>
      <c r="E300" s="179" t="s">
        <v>336</v>
      </c>
      <c r="F300" s="179" t="s">
        <v>675</v>
      </c>
      <c r="G300" s="12"/>
      <c r="H300" s="12"/>
      <c r="I300" s="171"/>
      <c r="J300" s="180">
        <f>BK300</f>
        <v>0</v>
      </c>
      <c r="K300" s="12"/>
      <c r="L300" s="168"/>
      <c r="M300" s="173"/>
      <c r="N300" s="174"/>
      <c r="O300" s="174"/>
      <c r="P300" s="175">
        <f>SUM(P301:P309)</f>
        <v>0</v>
      </c>
      <c r="Q300" s="174"/>
      <c r="R300" s="175">
        <f>SUM(R301:R309)</f>
        <v>0.0112847</v>
      </c>
      <c r="S300" s="174"/>
      <c r="T300" s="176">
        <f>SUM(T301:T309)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69" t="s">
        <v>82</v>
      </c>
      <c r="AT300" s="177" t="s">
        <v>74</v>
      </c>
      <c r="AU300" s="177" t="s">
        <v>82</v>
      </c>
      <c r="AY300" s="169" t="s">
        <v>283</v>
      </c>
      <c r="BK300" s="178">
        <f>SUM(BK301:BK309)</f>
        <v>0</v>
      </c>
    </row>
    <row r="301" s="2" customFormat="1" ht="37.8" customHeight="1">
      <c r="A301" s="38"/>
      <c r="B301" s="181"/>
      <c r="C301" s="182" t="s">
        <v>549</v>
      </c>
      <c r="D301" s="182" t="s">
        <v>285</v>
      </c>
      <c r="E301" s="183" t="s">
        <v>677</v>
      </c>
      <c r="F301" s="184" t="s">
        <v>1948</v>
      </c>
      <c r="G301" s="185" t="s">
        <v>1949</v>
      </c>
      <c r="H301" s="186">
        <v>1</v>
      </c>
      <c r="I301" s="187"/>
      <c r="J301" s="188">
        <f>ROUND(I301*H301,2)</f>
        <v>0</v>
      </c>
      <c r="K301" s="184" t="s">
        <v>1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1950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1948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1796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13" customFormat="1">
      <c r="A304" s="13"/>
      <c r="B304" s="201"/>
      <c r="C304" s="13"/>
      <c r="D304" s="195" t="s">
        <v>302</v>
      </c>
      <c r="E304" s="202" t="s">
        <v>1</v>
      </c>
      <c r="F304" s="203" t="s">
        <v>1951</v>
      </c>
      <c r="G304" s="13"/>
      <c r="H304" s="202" t="s">
        <v>1</v>
      </c>
      <c r="I304" s="204"/>
      <c r="J304" s="13"/>
      <c r="K304" s="13"/>
      <c r="L304" s="201"/>
      <c r="M304" s="205"/>
      <c r="N304" s="206"/>
      <c r="O304" s="206"/>
      <c r="P304" s="206"/>
      <c r="Q304" s="206"/>
      <c r="R304" s="206"/>
      <c r="S304" s="206"/>
      <c r="T304" s="207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02" t="s">
        <v>302</v>
      </c>
      <c r="AU304" s="202" t="s">
        <v>84</v>
      </c>
      <c r="AV304" s="13" t="s">
        <v>82</v>
      </c>
      <c r="AW304" s="13" t="s">
        <v>32</v>
      </c>
      <c r="AX304" s="13" t="s">
        <v>75</v>
      </c>
      <c r="AY304" s="202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1952</v>
      </c>
      <c r="G305" s="14"/>
      <c r="H305" s="211">
        <v>1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82</v>
      </c>
      <c r="AY305" s="209" t="s">
        <v>283</v>
      </c>
    </row>
    <row r="306" s="2" customFormat="1" ht="24.15" customHeight="1">
      <c r="A306" s="38"/>
      <c r="B306" s="181"/>
      <c r="C306" s="182" t="s">
        <v>557</v>
      </c>
      <c r="D306" s="182" t="s">
        <v>285</v>
      </c>
      <c r="E306" s="183" t="s">
        <v>1953</v>
      </c>
      <c r="F306" s="184" t="s">
        <v>1954</v>
      </c>
      <c r="G306" s="185" t="s">
        <v>288</v>
      </c>
      <c r="H306" s="186">
        <v>24.010000000000002</v>
      </c>
      <c r="I306" s="187"/>
      <c r="J306" s="188">
        <f>ROUND(I306*H306,2)</f>
        <v>0</v>
      </c>
      <c r="K306" s="184" t="s">
        <v>294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0.00046999999999999999</v>
      </c>
      <c r="R306" s="191">
        <f>Q306*H306</f>
        <v>0.0112847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1955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1956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1796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1798</v>
      </c>
      <c r="G309" s="14"/>
      <c r="H309" s="211">
        <v>24.010000000000002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12" customFormat="1" ht="22.8" customHeight="1">
      <c r="A310" s="12"/>
      <c r="B310" s="168"/>
      <c r="C310" s="12"/>
      <c r="D310" s="169" t="s">
        <v>74</v>
      </c>
      <c r="E310" s="179" t="s">
        <v>696</v>
      </c>
      <c r="F310" s="179" t="s">
        <v>697</v>
      </c>
      <c r="G310" s="12"/>
      <c r="H310" s="12"/>
      <c r="I310" s="171"/>
      <c r="J310" s="180">
        <f>BK310</f>
        <v>0</v>
      </c>
      <c r="K310" s="12"/>
      <c r="L310" s="168"/>
      <c r="M310" s="173"/>
      <c r="N310" s="174"/>
      <c r="O310" s="174"/>
      <c r="P310" s="175">
        <f>SUM(P311:P329)</f>
        <v>0</v>
      </c>
      <c r="Q310" s="174"/>
      <c r="R310" s="175">
        <f>SUM(R311:R329)</f>
        <v>0</v>
      </c>
      <c r="S310" s="174"/>
      <c r="T310" s="176">
        <f>SUM(T311:T329)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169" t="s">
        <v>82</v>
      </c>
      <c r="AT310" s="177" t="s">
        <v>74</v>
      </c>
      <c r="AU310" s="177" t="s">
        <v>82</v>
      </c>
      <c r="AY310" s="169" t="s">
        <v>283</v>
      </c>
      <c r="BK310" s="178">
        <f>SUM(BK311:BK329)</f>
        <v>0</v>
      </c>
    </row>
    <row r="311" s="2" customFormat="1" ht="14.4" customHeight="1">
      <c r="A311" s="38"/>
      <c r="B311" s="181"/>
      <c r="C311" s="182" t="s">
        <v>563</v>
      </c>
      <c r="D311" s="182" t="s">
        <v>285</v>
      </c>
      <c r="E311" s="183" t="s">
        <v>699</v>
      </c>
      <c r="F311" s="184" t="s">
        <v>700</v>
      </c>
      <c r="G311" s="185" t="s">
        <v>419</v>
      </c>
      <c r="H311" s="186">
        <v>33.079999999999998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1957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702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1958</v>
      </c>
      <c r="G313" s="14"/>
      <c r="H313" s="211">
        <v>27.852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75</v>
      </c>
      <c r="AY313" s="209" t="s">
        <v>283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1959</v>
      </c>
      <c r="G314" s="14"/>
      <c r="H314" s="211">
        <v>5.2279999999999998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75</v>
      </c>
      <c r="AY314" s="209" t="s">
        <v>283</v>
      </c>
    </row>
    <row r="315" s="15" customFormat="1">
      <c r="A315" s="15"/>
      <c r="B315" s="216"/>
      <c r="C315" s="15"/>
      <c r="D315" s="195" t="s">
        <v>302</v>
      </c>
      <c r="E315" s="217" t="s">
        <v>1</v>
      </c>
      <c r="F315" s="218" t="s">
        <v>306</v>
      </c>
      <c r="G315" s="15"/>
      <c r="H315" s="219">
        <v>33.079999999999998</v>
      </c>
      <c r="I315" s="220"/>
      <c r="J315" s="15"/>
      <c r="K315" s="15"/>
      <c r="L315" s="216"/>
      <c r="M315" s="221"/>
      <c r="N315" s="222"/>
      <c r="O315" s="222"/>
      <c r="P315" s="222"/>
      <c r="Q315" s="222"/>
      <c r="R315" s="222"/>
      <c r="S315" s="222"/>
      <c r="T315" s="223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T315" s="217" t="s">
        <v>302</v>
      </c>
      <c r="AU315" s="217" t="s">
        <v>84</v>
      </c>
      <c r="AV315" s="15" t="s">
        <v>96</v>
      </c>
      <c r="AW315" s="15" t="s">
        <v>32</v>
      </c>
      <c r="AX315" s="15" t="s">
        <v>82</v>
      </c>
      <c r="AY315" s="217" t="s">
        <v>283</v>
      </c>
    </row>
    <row r="316" s="2" customFormat="1" ht="24.15" customHeight="1">
      <c r="A316" s="38"/>
      <c r="B316" s="181"/>
      <c r="C316" s="182" t="s">
        <v>569</v>
      </c>
      <c r="D316" s="182" t="s">
        <v>285</v>
      </c>
      <c r="E316" s="183" t="s">
        <v>706</v>
      </c>
      <c r="F316" s="184" t="s">
        <v>707</v>
      </c>
      <c r="G316" s="185" t="s">
        <v>419</v>
      </c>
      <c r="H316" s="186">
        <v>463.12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1960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709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1958</v>
      </c>
      <c r="G318" s="14"/>
      <c r="H318" s="211">
        <v>27.852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75</v>
      </c>
      <c r="AY318" s="209" t="s">
        <v>283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1959</v>
      </c>
      <c r="G319" s="14"/>
      <c r="H319" s="211">
        <v>5.2279999999999998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75</v>
      </c>
      <c r="AY319" s="209" t="s">
        <v>283</v>
      </c>
    </row>
    <row r="320" s="15" customFormat="1">
      <c r="A320" s="15"/>
      <c r="B320" s="216"/>
      <c r="C320" s="15"/>
      <c r="D320" s="195" t="s">
        <v>302</v>
      </c>
      <c r="E320" s="217" t="s">
        <v>1</v>
      </c>
      <c r="F320" s="218" t="s">
        <v>306</v>
      </c>
      <c r="G320" s="15"/>
      <c r="H320" s="219">
        <v>33.079999999999998</v>
      </c>
      <c r="I320" s="220"/>
      <c r="J320" s="15"/>
      <c r="K320" s="15"/>
      <c r="L320" s="216"/>
      <c r="M320" s="221"/>
      <c r="N320" s="222"/>
      <c r="O320" s="222"/>
      <c r="P320" s="222"/>
      <c r="Q320" s="222"/>
      <c r="R320" s="222"/>
      <c r="S320" s="222"/>
      <c r="T320" s="223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17" t="s">
        <v>302</v>
      </c>
      <c r="AU320" s="217" t="s">
        <v>84</v>
      </c>
      <c r="AV320" s="15" t="s">
        <v>96</v>
      </c>
      <c r="AW320" s="15" t="s">
        <v>32</v>
      </c>
      <c r="AX320" s="15" t="s">
        <v>82</v>
      </c>
      <c r="AY320" s="217" t="s">
        <v>283</v>
      </c>
    </row>
    <row r="321" s="14" customFormat="1">
      <c r="A321" s="14"/>
      <c r="B321" s="208"/>
      <c r="C321" s="14"/>
      <c r="D321" s="195" t="s">
        <v>302</v>
      </c>
      <c r="E321" s="14"/>
      <c r="F321" s="210" t="s">
        <v>1961</v>
      </c>
      <c r="G321" s="14"/>
      <c r="H321" s="211">
        <v>463.12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</v>
      </c>
      <c r="AX321" s="14" t="s">
        <v>82</v>
      </c>
      <c r="AY321" s="209" t="s">
        <v>283</v>
      </c>
    </row>
    <row r="322" s="2" customFormat="1" ht="24.15" customHeight="1">
      <c r="A322" s="38"/>
      <c r="B322" s="181"/>
      <c r="C322" s="182" t="s">
        <v>573</v>
      </c>
      <c r="D322" s="182" t="s">
        <v>285</v>
      </c>
      <c r="E322" s="183" t="s">
        <v>712</v>
      </c>
      <c r="F322" s="184" t="s">
        <v>713</v>
      </c>
      <c r="G322" s="185" t="s">
        <v>419</v>
      </c>
      <c r="H322" s="186">
        <v>33.079999999999998</v>
      </c>
      <c r="I322" s="187"/>
      <c r="J322" s="188">
        <f>ROUND(I322*H322,2)</f>
        <v>0</v>
      </c>
      <c r="K322" s="184" t="s">
        <v>294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1962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715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 ht="37.8" customHeight="1">
      <c r="A324" s="38"/>
      <c r="B324" s="181"/>
      <c r="C324" s="182" t="s">
        <v>577</v>
      </c>
      <c r="D324" s="182" t="s">
        <v>285</v>
      </c>
      <c r="E324" s="183" t="s">
        <v>717</v>
      </c>
      <c r="F324" s="184" t="s">
        <v>421</v>
      </c>
      <c r="G324" s="185" t="s">
        <v>419</v>
      </c>
      <c r="H324" s="186">
        <v>27.852</v>
      </c>
      <c r="I324" s="187"/>
      <c r="J324" s="188">
        <f>ROUND(I324*H324,2)</f>
        <v>0</v>
      </c>
      <c r="K324" s="184" t="s">
        <v>294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1963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421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1958</v>
      </c>
      <c r="G326" s="14"/>
      <c r="H326" s="211">
        <v>27.852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37.8" customHeight="1">
      <c r="A327" s="38"/>
      <c r="B327" s="181"/>
      <c r="C327" s="182" t="s">
        <v>582</v>
      </c>
      <c r="D327" s="182" t="s">
        <v>285</v>
      </c>
      <c r="E327" s="183" t="s">
        <v>720</v>
      </c>
      <c r="F327" s="184" t="s">
        <v>721</v>
      </c>
      <c r="G327" s="185" t="s">
        <v>419</v>
      </c>
      <c r="H327" s="186">
        <v>5.2279999999999998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1964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721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1959</v>
      </c>
      <c r="G329" s="14"/>
      <c r="H329" s="211">
        <v>5.2279999999999998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82</v>
      </c>
      <c r="AY329" s="209" t="s">
        <v>283</v>
      </c>
    </row>
    <row r="330" s="12" customFormat="1" ht="22.8" customHeight="1">
      <c r="A330" s="12"/>
      <c r="B330" s="168"/>
      <c r="C330" s="12"/>
      <c r="D330" s="169" t="s">
        <v>74</v>
      </c>
      <c r="E330" s="179" t="s">
        <v>723</v>
      </c>
      <c r="F330" s="179" t="s">
        <v>724</v>
      </c>
      <c r="G330" s="12"/>
      <c r="H330" s="12"/>
      <c r="I330" s="171"/>
      <c r="J330" s="180">
        <f>BK330</f>
        <v>0</v>
      </c>
      <c r="K330" s="12"/>
      <c r="L330" s="168"/>
      <c r="M330" s="173"/>
      <c r="N330" s="174"/>
      <c r="O330" s="174"/>
      <c r="P330" s="175">
        <f>SUM(P331:P334)</f>
        <v>0</v>
      </c>
      <c r="Q330" s="174"/>
      <c r="R330" s="175">
        <f>SUM(R331:R334)</f>
        <v>0</v>
      </c>
      <c r="S330" s="174"/>
      <c r="T330" s="176">
        <f>SUM(T331:T334)</f>
        <v>0</v>
      </c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R330" s="169" t="s">
        <v>82</v>
      </c>
      <c r="AT330" s="177" t="s">
        <v>74</v>
      </c>
      <c r="AU330" s="177" t="s">
        <v>82</v>
      </c>
      <c r="AY330" s="169" t="s">
        <v>283</v>
      </c>
      <c r="BK330" s="178">
        <f>SUM(BK331:BK334)</f>
        <v>0</v>
      </c>
    </row>
    <row r="331" s="2" customFormat="1" ht="24.15" customHeight="1">
      <c r="A331" s="38"/>
      <c r="B331" s="181"/>
      <c r="C331" s="182" t="s">
        <v>590</v>
      </c>
      <c r="D331" s="182" t="s">
        <v>285</v>
      </c>
      <c r="E331" s="183" t="s">
        <v>1965</v>
      </c>
      <c r="F331" s="184" t="s">
        <v>1966</v>
      </c>
      <c r="G331" s="185" t="s">
        <v>419</v>
      </c>
      <c r="H331" s="186">
        <v>32.908999999999999</v>
      </c>
      <c r="I331" s="187"/>
      <c r="J331" s="188">
        <f>ROUND(I331*H331,2)</f>
        <v>0</v>
      </c>
      <c r="K331" s="184" t="s">
        <v>294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1967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1968</v>
      </c>
      <c r="G332" s="38"/>
      <c r="H332" s="38"/>
      <c r="I332" s="197"/>
      <c r="J332" s="38"/>
      <c r="K332" s="38"/>
      <c r="L332" s="39"/>
      <c r="M332" s="198"/>
      <c r="N332" s="199"/>
      <c r="O332" s="77"/>
      <c r="P332" s="77"/>
      <c r="Q332" s="77"/>
      <c r="R332" s="77"/>
      <c r="S332" s="77"/>
      <c r="T332" s="78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13" customFormat="1">
      <c r="A333" s="13"/>
      <c r="B333" s="201"/>
      <c r="C333" s="13"/>
      <c r="D333" s="195" t="s">
        <v>302</v>
      </c>
      <c r="E333" s="202" t="s">
        <v>1</v>
      </c>
      <c r="F333" s="203" t="s">
        <v>730</v>
      </c>
      <c r="G333" s="13"/>
      <c r="H333" s="202" t="s">
        <v>1</v>
      </c>
      <c r="I333" s="204"/>
      <c r="J333" s="13"/>
      <c r="K333" s="13"/>
      <c r="L333" s="201"/>
      <c r="M333" s="205"/>
      <c r="N333" s="206"/>
      <c r="O333" s="206"/>
      <c r="P333" s="206"/>
      <c r="Q333" s="206"/>
      <c r="R333" s="206"/>
      <c r="S333" s="206"/>
      <c r="T333" s="207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02" t="s">
        <v>302</v>
      </c>
      <c r="AU333" s="202" t="s">
        <v>84</v>
      </c>
      <c r="AV333" s="13" t="s">
        <v>82</v>
      </c>
      <c r="AW333" s="13" t="s">
        <v>32</v>
      </c>
      <c r="AX333" s="13" t="s">
        <v>75</v>
      </c>
      <c r="AY333" s="202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1969</v>
      </c>
      <c r="G334" s="14"/>
      <c r="H334" s="211">
        <v>32.908999999999999</v>
      </c>
      <c r="I334" s="212"/>
      <c r="J334" s="14"/>
      <c r="K334" s="14"/>
      <c r="L334" s="208"/>
      <c r="M334" s="242"/>
      <c r="N334" s="243"/>
      <c r="O334" s="243"/>
      <c r="P334" s="243"/>
      <c r="Q334" s="243"/>
      <c r="R334" s="243"/>
      <c r="S334" s="243"/>
      <c r="T334" s="24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82</v>
      </c>
      <c r="AY334" s="209" t="s">
        <v>283</v>
      </c>
    </row>
    <row r="335" s="2" customFormat="1" ht="6.96" customHeight="1">
      <c r="A335" s="38"/>
      <c r="B335" s="60"/>
      <c r="C335" s="61"/>
      <c r="D335" s="61"/>
      <c r="E335" s="61"/>
      <c r="F335" s="61"/>
      <c r="G335" s="61"/>
      <c r="H335" s="61"/>
      <c r="I335" s="61"/>
      <c r="J335" s="61"/>
      <c r="K335" s="61"/>
      <c r="L335" s="39"/>
      <c r="M335" s="38"/>
      <c r="O335" s="38"/>
      <c r="P335" s="38"/>
      <c r="Q335" s="38"/>
      <c r="R335" s="38"/>
      <c r="S335" s="38"/>
      <c r="T335" s="3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</row>
  </sheetData>
  <autoFilter ref="C131:K334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157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1970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02.2 Čerpací stanice ČS1 - zpevněná plocha - součástí dílčího stavebního objektu DSO 02.1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1790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02.2 Čerpací stanice ČS1 - zpevněná plocha - součástí dílčího stavebního objektu DSO 02.1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1972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1973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1790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1974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ROUND((SUM(BE129:BE182)),  2)</f>
        <v>0</v>
      </c>
      <c r="G37" s="38"/>
      <c r="H37" s="38"/>
      <c r="I37" s="138">
        <v>0.20999999999999999</v>
      </c>
      <c r="J37" s="137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ROUND((SUM(BF129:BF182)),  2)</f>
        <v>0</v>
      </c>
      <c r="G38" s="38"/>
      <c r="H38" s="38"/>
      <c r="I38" s="138">
        <v>0.14999999999999999</v>
      </c>
      <c r="J38" s="137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ROUND((SUM(BG129:BG182)),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ROUND((SUM(BH129:BH182)),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ROUND((SUM(BI129:BI182)),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1790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02.3 Čerpací stanice ČS1 -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J174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1790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02.3 Čerpací stanice ČS1 -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P131+P134+P153+P174</f>
        <v>0</v>
      </c>
      <c r="Q130" s="174"/>
      <c r="R130" s="175">
        <f>R131+R134+R153+R174</f>
        <v>0</v>
      </c>
      <c r="S130" s="174"/>
      <c r="T130" s="176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BK131+BK134+BK153+BK174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35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40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50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SUM(P154:P173)</f>
        <v>0</v>
      </c>
      <c r="Q153" s="174"/>
      <c r="R153" s="175">
        <f>SUM(R154:R173)</f>
        <v>0</v>
      </c>
      <c r="S153" s="174"/>
      <c r="T153" s="176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SUM(BK154:BK173)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10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10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10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10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14.4" customHeight="1">
      <c r="A162" s="38"/>
      <c r="B162" s="181"/>
      <c r="C162" s="182" t="s">
        <v>8</v>
      </c>
      <c r="D162" s="182" t="s">
        <v>285</v>
      </c>
      <c r="E162" s="183" t="s">
        <v>2024</v>
      </c>
      <c r="F162" s="184" t="s">
        <v>2025</v>
      </c>
      <c r="G162" s="185" t="s">
        <v>2019</v>
      </c>
      <c r="H162" s="186">
        <v>10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2025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380</v>
      </c>
      <c r="D164" s="182" t="s">
        <v>285</v>
      </c>
      <c r="E164" s="183" t="s">
        <v>2026</v>
      </c>
      <c r="F164" s="184" t="s">
        <v>2027</v>
      </c>
      <c r="G164" s="185" t="s">
        <v>2019</v>
      </c>
      <c r="H164" s="186">
        <v>10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498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2027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387</v>
      </c>
      <c r="D166" s="182" t="s">
        <v>285</v>
      </c>
      <c r="E166" s="183" t="s">
        <v>2028</v>
      </c>
      <c r="F166" s="184" t="s">
        <v>2029</v>
      </c>
      <c r="G166" s="185" t="s">
        <v>345</v>
      </c>
      <c r="H166" s="186">
        <v>25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506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2029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393</v>
      </c>
      <c r="D168" s="182" t="s">
        <v>285</v>
      </c>
      <c r="E168" s="183" t="s">
        <v>2030</v>
      </c>
      <c r="F168" s="184" t="s">
        <v>2031</v>
      </c>
      <c r="G168" s="185" t="s">
        <v>2019</v>
      </c>
      <c r="H168" s="186">
        <v>25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515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2031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398</v>
      </c>
      <c r="D170" s="182" t="s">
        <v>285</v>
      </c>
      <c r="E170" s="183" t="s">
        <v>2032</v>
      </c>
      <c r="F170" s="184" t="s">
        <v>2033</v>
      </c>
      <c r="G170" s="185" t="s">
        <v>2019</v>
      </c>
      <c r="H170" s="186">
        <v>25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527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2033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405</v>
      </c>
      <c r="D172" s="182" t="s">
        <v>285</v>
      </c>
      <c r="E172" s="183" t="s">
        <v>2034</v>
      </c>
      <c r="F172" s="184" t="s">
        <v>2027</v>
      </c>
      <c r="G172" s="185" t="s">
        <v>2019</v>
      </c>
      <c r="H172" s="186">
        <v>25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537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2027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2" customFormat="1" ht="22.8" customHeight="1">
      <c r="A174" s="12"/>
      <c r="B174" s="168"/>
      <c r="C174" s="12"/>
      <c r="D174" s="169" t="s">
        <v>74</v>
      </c>
      <c r="E174" s="179" t="s">
        <v>2035</v>
      </c>
      <c r="F174" s="179" t="s">
        <v>2036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SUM(P175:P182)</f>
        <v>0</v>
      </c>
      <c r="Q174" s="174"/>
      <c r="R174" s="175">
        <f>SUM(R175:R182)</f>
        <v>0</v>
      </c>
      <c r="S174" s="174"/>
      <c r="T174" s="176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82</v>
      </c>
      <c r="AY174" s="169" t="s">
        <v>283</v>
      </c>
      <c r="BK174" s="178">
        <f>SUM(BK175:BK182)</f>
        <v>0</v>
      </c>
    </row>
    <row r="175" s="2" customFormat="1" ht="14.4" customHeight="1">
      <c r="A175" s="38"/>
      <c r="B175" s="181"/>
      <c r="C175" s="182" t="s">
        <v>7</v>
      </c>
      <c r="D175" s="182" t="s">
        <v>285</v>
      </c>
      <c r="E175" s="183" t="s">
        <v>2037</v>
      </c>
      <c r="F175" s="184" t="s">
        <v>2038</v>
      </c>
      <c r="G175" s="185" t="s">
        <v>332</v>
      </c>
      <c r="H175" s="186">
        <v>12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549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2038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416</v>
      </c>
      <c r="D177" s="182" t="s">
        <v>285</v>
      </c>
      <c r="E177" s="183" t="s">
        <v>2039</v>
      </c>
      <c r="F177" s="184" t="s">
        <v>2040</v>
      </c>
      <c r="G177" s="185" t="s">
        <v>332</v>
      </c>
      <c r="H177" s="186">
        <v>10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563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2040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 ht="14.4" customHeight="1">
      <c r="A179" s="38"/>
      <c r="B179" s="181"/>
      <c r="C179" s="182" t="s">
        <v>423</v>
      </c>
      <c r="D179" s="182" t="s">
        <v>285</v>
      </c>
      <c r="E179" s="183" t="s">
        <v>2041</v>
      </c>
      <c r="F179" s="184" t="s">
        <v>2042</v>
      </c>
      <c r="G179" s="185" t="s">
        <v>332</v>
      </c>
      <c r="H179" s="186">
        <v>5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573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2042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14.4" customHeight="1">
      <c r="A181" s="38"/>
      <c r="B181" s="181"/>
      <c r="C181" s="182" t="s">
        <v>439</v>
      </c>
      <c r="D181" s="182" t="s">
        <v>285</v>
      </c>
      <c r="E181" s="183" t="s">
        <v>2043</v>
      </c>
      <c r="F181" s="184" t="s">
        <v>2044</v>
      </c>
      <c r="G181" s="185" t="s">
        <v>1949</v>
      </c>
      <c r="H181" s="186">
        <v>1</v>
      </c>
      <c r="I181" s="187"/>
      <c r="J181" s="188">
        <f>ROUND(I181*H181,2)</f>
        <v>0</v>
      </c>
      <c r="K181" s="184" t="s">
        <v>1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2045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2046</v>
      </c>
      <c r="G182" s="38"/>
      <c r="H182" s="38"/>
      <c r="I182" s="197"/>
      <c r="J182" s="38"/>
      <c r="K182" s="38"/>
      <c r="L182" s="39"/>
      <c r="M182" s="250"/>
      <c r="N182" s="251"/>
      <c r="O182" s="247"/>
      <c r="P182" s="247"/>
      <c r="Q182" s="247"/>
      <c r="R182" s="247"/>
      <c r="S182" s="247"/>
      <c r="T182" s="25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2048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ROUND((SUM(BE132:BE320)),  2)</f>
        <v>0</v>
      </c>
      <c r="G37" s="38"/>
      <c r="H37" s="38"/>
      <c r="I37" s="138">
        <v>0.20999999999999999</v>
      </c>
      <c r="J37" s="137">
        <f>ROUND(((SUM(BE132:BE320))*I37),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ROUND((SUM(BF132:BF320)),  2)</f>
        <v>0</v>
      </c>
      <c r="G38" s="38"/>
      <c r="H38" s="38"/>
      <c r="I38" s="138">
        <v>0.14999999999999999</v>
      </c>
      <c r="J38" s="137">
        <f>ROUND(((SUM(BF132:BF320))*I38),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05.1 Čerpací stanice ČS5 -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J218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J267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J286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J296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J316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2047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05.1 Čerpací stanice ČS5 -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128.01208335999999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P134+P218+P257+P267+P286+P296+P316</f>
        <v>0</v>
      </c>
      <c r="Q133" s="174"/>
      <c r="R133" s="175">
        <f>R134+R218+R257+R267+R286+R296+R316</f>
        <v>128.01208335999999</v>
      </c>
      <c r="S133" s="174"/>
      <c r="T133" s="176">
        <f>T134+T218+T257+T267+T286+T296+T316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BK134+BK218+BK257+BK267+BK286+BK296+BK316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SUM(P135:P217)</f>
        <v>0</v>
      </c>
      <c r="Q134" s="174"/>
      <c r="R134" s="175">
        <f>SUM(R135:R217)</f>
        <v>106.39701526</v>
      </c>
      <c r="S134" s="174"/>
      <c r="T134" s="176">
        <f>SUM(T135:T217)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SUM(BK135:BK217)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2049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2050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2051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2052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2054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2052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2056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2052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319</v>
      </c>
      <c r="D153" s="182" t="s">
        <v>285</v>
      </c>
      <c r="E153" s="183" t="s">
        <v>330</v>
      </c>
      <c r="F153" s="184" t="s">
        <v>331</v>
      </c>
      <c r="G153" s="185" t="s">
        <v>332</v>
      </c>
      <c r="H153" s="186">
        <v>360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3.0000000000000001E-05</v>
      </c>
      <c r="R153" s="191">
        <f>Q153*H153</f>
        <v>0.010800000000000001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2057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334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848</v>
      </c>
      <c r="G155" s="14"/>
      <c r="H155" s="211">
        <v>360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324</v>
      </c>
      <c r="D156" s="182" t="s">
        <v>285</v>
      </c>
      <c r="E156" s="183" t="s">
        <v>337</v>
      </c>
      <c r="F156" s="184" t="s">
        <v>338</v>
      </c>
      <c r="G156" s="185" t="s">
        <v>339</v>
      </c>
      <c r="H156" s="186">
        <v>45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2058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341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329</v>
      </c>
      <c r="D158" s="182" t="s">
        <v>285</v>
      </c>
      <c r="E158" s="183" t="s">
        <v>1819</v>
      </c>
      <c r="F158" s="184" t="s">
        <v>1820</v>
      </c>
      <c r="G158" s="185" t="s">
        <v>345</v>
      </c>
      <c r="H158" s="186">
        <v>16.800000000000001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0.00014999999999999999</v>
      </c>
      <c r="R158" s="191">
        <f>Q158*H158</f>
        <v>0.0025199999999999997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2059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1822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2052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2060</v>
      </c>
      <c r="G161" s="14"/>
      <c r="H161" s="211">
        <v>16.800000000000001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336</v>
      </c>
      <c r="D162" s="182" t="s">
        <v>285</v>
      </c>
      <c r="E162" s="183" t="s">
        <v>1824</v>
      </c>
      <c r="F162" s="184" t="s">
        <v>1825</v>
      </c>
      <c r="G162" s="185" t="s">
        <v>345</v>
      </c>
      <c r="H162" s="186">
        <v>16.800000000000001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2061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1827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342</v>
      </c>
      <c r="D164" s="182" t="s">
        <v>285</v>
      </c>
      <c r="E164" s="183" t="s">
        <v>1828</v>
      </c>
      <c r="F164" s="184" t="s">
        <v>1829</v>
      </c>
      <c r="G164" s="185" t="s">
        <v>345</v>
      </c>
      <c r="H164" s="186">
        <v>4.4800000000000004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0.00046999999999999999</v>
      </c>
      <c r="R164" s="191">
        <f>Q164*H164</f>
        <v>0.0021056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2062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1831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2052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2063</v>
      </c>
      <c r="G167" s="14"/>
      <c r="H167" s="211">
        <v>4.4800000000000004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349</v>
      </c>
      <c r="D168" s="182" t="s">
        <v>285</v>
      </c>
      <c r="E168" s="183" t="s">
        <v>1833</v>
      </c>
      <c r="F168" s="184" t="s">
        <v>1834</v>
      </c>
      <c r="G168" s="185" t="s">
        <v>345</v>
      </c>
      <c r="H168" s="186">
        <v>4.4800000000000004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2064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1836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328</v>
      </c>
      <c r="D170" s="182" t="s">
        <v>285</v>
      </c>
      <c r="E170" s="183" t="s">
        <v>1837</v>
      </c>
      <c r="F170" s="184" t="s">
        <v>1838</v>
      </c>
      <c r="G170" s="185" t="s">
        <v>367</v>
      </c>
      <c r="H170" s="186">
        <v>35.545000000000002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2065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1840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2066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371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2067</v>
      </c>
      <c r="G174" s="14"/>
      <c r="H174" s="211">
        <v>71.088999999999999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6" customFormat="1">
      <c r="A175" s="16"/>
      <c r="B175" s="224"/>
      <c r="C175" s="16"/>
      <c r="D175" s="195" t="s">
        <v>302</v>
      </c>
      <c r="E175" s="225" t="s">
        <v>1</v>
      </c>
      <c r="F175" s="226" t="s">
        <v>374</v>
      </c>
      <c r="G175" s="16"/>
      <c r="H175" s="227">
        <v>71.088999999999999</v>
      </c>
      <c r="I175" s="228"/>
      <c r="J175" s="16"/>
      <c r="K175" s="16"/>
      <c r="L175" s="224"/>
      <c r="M175" s="229"/>
      <c r="N175" s="230"/>
      <c r="O175" s="230"/>
      <c r="P175" s="230"/>
      <c r="Q175" s="230"/>
      <c r="R175" s="230"/>
      <c r="S175" s="230"/>
      <c r="T175" s="231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25" t="s">
        <v>302</v>
      </c>
      <c r="AU175" s="225" t="s">
        <v>84</v>
      </c>
      <c r="AV175" s="16" t="s">
        <v>91</v>
      </c>
      <c r="AW175" s="16" t="s">
        <v>32</v>
      </c>
      <c r="AX175" s="16" t="s">
        <v>75</v>
      </c>
      <c r="AY175" s="225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2068</v>
      </c>
      <c r="G176" s="14"/>
      <c r="H176" s="211">
        <v>35.545000000000002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82</v>
      </c>
      <c r="AY176" s="209" t="s">
        <v>283</v>
      </c>
    </row>
    <row r="177" s="2" customFormat="1" ht="24.15" customHeight="1">
      <c r="A177" s="38"/>
      <c r="B177" s="181"/>
      <c r="C177" s="182" t="s">
        <v>360</v>
      </c>
      <c r="D177" s="182" t="s">
        <v>285</v>
      </c>
      <c r="E177" s="183" t="s">
        <v>1844</v>
      </c>
      <c r="F177" s="184" t="s">
        <v>1845</v>
      </c>
      <c r="G177" s="185" t="s">
        <v>367</v>
      </c>
      <c r="H177" s="186">
        <v>35.545000000000002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2069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1847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2066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2" customFormat="1" ht="14.4" customHeight="1">
      <c r="A180" s="38"/>
      <c r="B180" s="181"/>
      <c r="C180" s="182" t="s">
        <v>364</v>
      </c>
      <c r="D180" s="182" t="s">
        <v>285</v>
      </c>
      <c r="E180" s="183" t="s">
        <v>1849</v>
      </c>
      <c r="F180" s="184" t="s">
        <v>1850</v>
      </c>
      <c r="G180" s="185" t="s">
        <v>288</v>
      </c>
      <c r="H180" s="186">
        <v>75.263999999999996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0.0044400000000000004</v>
      </c>
      <c r="R180" s="191">
        <f>Q180*H180</f>
        <v>0.33417216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2070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1852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2052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2071</v>
      </c>
      <c r="G183" s="14"/>
      <c r="H183" s="211">
        <v>75.263999999999996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82</v>
      </c>
      <c r="AY183" s="209" t="s">
        <v>283</v>
      </c>
    </row>
    <row r="184" s="2" customFormat="1" ht="14.4" customHeight="1">
      <c r="A184" s="38"/>
      <c r="B184" s="181"/>
      <c r="C184" s="182" t="s">
        <v>8</v>
      </c>
      <c r="D184" s="182" t="s">
        <v>285</v>
      </c>
      <c r="E184" s="183" t="s">
        <v>1854</v>
      </c>
      <c r="F184" s="184" t="s">
        <v>1855</v>
      </c>
      <c r="G184" s="185" t="s">
        <v>288</v>
      </c>
      <c r="H184" s="186">
        <v>75.263999999999996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2072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1857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318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2" customFormat="1" ht="37.8" customHeight="1">
      <c r="A187" s="38"/>
      <c r="B187" s="181"/>
      <c r="C187" s="182" t="s">
        <v>380</v>
      </c>
      <c r="D187" s="182" t="s">
        <v>285</v>
      </c>
      <c r="E187" s="183" t="s">
        <v>399</v>
      </c>
      <c r="F187" s="184" t="s">
        <v>400</v>
      </c>
      <c r="G187" s="185" t="s">
        <v>367</v>
      </c>
      <c r="H187" s="186">
        <v>71.090000000000003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2073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402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3" customFormat="1">
      <c r="A189" s="13"/>
      <c r="B189" s="201"/>
      <c r="C189" s="13"/>
      <c r="D189" s="195" t="s">
        <v>302</v>
      </c>
      <c r="E189" s="202" t="s">
        <v>1</v>
      </c>
      <c r="F189" s="203" t="s">
        <v>1859</v>
      </c>
      <c r="G189" s="13"/>
      <c r="H189" s="202" t="s">
        <v>1</v>
      </c>
      <c r="I189" s="204"/>
      <c r="J189" s="13"/>
      <c r="K189" s="13"/>
      <c r="L189" s="201"/>
      <c r="M189" s="205"/>
      <c r="N189" s="206"/>
      <c r="O189" s="206"/>
      <c r="P189" s="206"/>
      <c r="Q189" s="206"/>
      <c r="R189" s="206"/>
      <c r="S189" s="206"/>
      <c r="T189" s="20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2" t="s">
        <v>302</v>
      </c>
      <c r="AU189" s="202" t="s">
        <v>84</v>
      </c>
      <c r="AV189" s="13" t="s">
        <v>82</v>
      </c>
      <c r="AW189" s="13" t="s">
        <v>32</v>
      </c>
      <c r="AX189" s="13" t="s">
        <v>75</v>
      </c>
      <c r="AY189" s="202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2074</v>
      </c>
      <c r="G190" s="14"/>
      <c r="H190" s="211">
        <v>71.090000000000003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37.8" customHeight="1">
      <c r="A191" s="38"/>
      <c r="B191" s="181"/>
      <c r="C191" s="182" t="s">
        <v>387</v>
      </c>
      <c r="D191" s="182" t="s">
        <v>285</v>
      </c>
      <c r="E191" s="183" t="s">
        <v>406</v>
      </c>
      <c r="F191" s="184" t="s">
        <v>407</v>
      </c>
      <c r="G191" s="185" t="s">
        <v>367</v>
      </c>
      <c r="H191" s="186">
        <v>355.44999999999999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2075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409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4" customFormat="1">
      <c r="A193" s="14"/>
      <c r="B193" s="208"/>
      <c r="C193" s="14"/>
      <c r="D193" s="195" t="s">
        <v>302</v>
      </c>
      <c r="E193" s="14"/>
      <c r="F193" s="210" t="s">
        <v>2076</v>
      </c>
      <c r="G193" s="14"/>
      <c r="H193" s="211">
        <v>355.44999999999999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</v>
      </c>
      <c r="AX193" s="14" t="s">
        <v>82</v>
      </c>
      <c r="AY193" s="209" t="s">
        <v>283</v>
      </c>
    </row>
    <row r="194" s="2" customFormat="1" ht="24.15" customHeight="1">
      <c r="A194" s="38"/>
      <c r="B194" s="181"/>
      <c r="C194" s="182" t="s">
        <v>393</v>
      </c>
      <c r="D194" s="182" t="s">
        <v>285</v>
      </c>
      <c r="E194" s="183" t="s">
        <v>411</v>
      </c>
      <c r="F194" s="184" t="s">
        <v>412</v>
      </c>
      <c r="G194" s="185" t="s">
        <v>288</v>
      </c>
      <c r="H194" s="186">
        <v>17.640000000000001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2077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414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>
      <c r="A196" s="38"/>
      <c r="B196" s="39"/>
      <c r="C196" s="38"/>
      <c r="D196" s="195" t="s">
        <v>300</v>
      </c>
      <c r="E196" s="38"/>
      <c r="F196" s="200" t="s">
        <v>2052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300</v>
      </c>
      <c r="AU196" s="19" t="s">
        <v>84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2053</v>
      </c>
      <c r="G197" s="14"/>
      <c r="H197" s="211">
        <v>17.640000000000001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24.15" customHeight="1">
      <c r="A198" s="38"/>
      <c r="B198" s="181"/>
      <c r="C198" s="182" t="s">
        <v>398</v>
      </c>
      <c r="D198" s="182" t="s">
        <v>285</v>
      </c>
      <c r="E198" s="183" t="s">
        <v>417</v>
      </c>
      <c r="F198" s="184" t="s">
        <v>418</v>
      </c>
      <c r="G198" s="185" t="s">
        <v>419</v>
      </c>
      <c r="H198" s="186">
        <v>127.962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2078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421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14" customFormat="1">
      <c r="A200" s="14"/>
      <c r="B200" s="208"/>
      <c r="C200" s="14"/>
      <c r="D200" s="195" t="s">
        <v>302</v>
      </c>
      <c r="E200" s="14"/>
      <c r="F200" s="210" t="s">
        <v>2079</v>
      </c>
      <c r="G200" s="14"/>
      <c r="H200" s="211">
        <v>127.962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</v>
      </c>
      <c r="AX200" s="14" t="s">
        <v>82</v>
      </c>
      <c r="AY200" s="209" t="s">
        <v>283</v>
      </c>
    </row>
    <row r="201" s="2" customFormat="1" ht="24.15" customHeight="1">
      <c r="A201" s="38"/>
      <c r="B201" s="181"/>
      <c r="C201" s="182" t="s">
        <v>405</v>
      </c>
      <c r="D201" s="182" t="s">
        <v>285</v>
      </c>
      <c r="E201" s="183" t="s">
        <v>424</v>
      </c>
      <c r="F201" s="184" t="s">
        <v>425</v>
      </c>
      <c r="G201" s="185" t="s">
        <v>367</v>
      </c>
      <c r="H201" s="186">
        <v>53.023000000000003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2080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427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2081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2074</v>
      </c>
      <c r="G204" s="14"/>
      <c r="H204" s="211">
        <v>71.090000000000003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3" customFormat="1">
      <c r="A205" s="13"/>
      <c r="B205" s="201"/>
      <c r="C205" s="13"/>
      <c r="D205" s="195" t="s">
        <v>302</v>
      </c>
      <c r="E205" s="202" t="s">
        <v>1</v>
      </c>
      <c r="F205" s="203" t="s">
        <v>1868</v>
      </c>
      <c r="G205" s="13"/>
      <c r="H205" s="202" t="s">
        <v>1</v>
      </c>
      <c r="I205" s="204"/>
      <c r="J205" s="13"/>
      <c r="K205" s="13"/>
      <c r="L205" s="201"/>
      <c r="M205" s="205"/>
      <c r="N205" s="206"/>
      <c r="O205" s="206"/>
      <c r="P205" s="206"/>
      <c r="Q205" s="206"/>
      <c r="R205" s="206"/>
      <c r="S205" s="206"/>
      <c r="T205" s="20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2" t="s">
        <v>302</v>
      </c>
      <c r="AU205" s="202" t="s">
        <v>84</v>
      </c>
      <c r="AV205" s="13" t="s">
        <v>82</v>
      </c>
      <c r="AW205" s="13" t="s">
        <v>32</v>
      </c>
      <c r="AX205" s="13" t="s">
        <v>75</v>
      </c>
      <c r="AY205" s="202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2082</v>
      </c>
      <c r="G206" s="14"/>
      <c r="H206" s="211">
        <v>-3.528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1870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2083</v>
      </c>
      <c r="G208" s="14"/>
      <c r="H208" s="211">
        <v>-1.0609999999999999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2084</v>
      </c>
      <c r="G209" s="14"/>
      <c r="H209" s="211">
        <v>-13.478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53.023000000000003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14.4" customHeight="1">
      <c r="A211" s="38"/>
      <c r="B211" s="181"/>
      <c r="C211" s="232" t="s">
        <v>7</v>
      </c>
      <c r="D211" s="232" t="s">
        <v>440</v>
      </c>
      <c r="E211" s="233" t="s">
        <v>441</v>
      </c>
      <c r="F211" s="234" t="s">
        <v>442</v>
      </c>
      <c r="G211" s="235" t="s">
        <v>419</v>
      </c>
      <c r="H211" s="236">
        <v>106.04600000000001</v>
      </c>
      <c r="I211" s="237"/>
      <c r="J211" s="238">
        <f>ROUND(I211*H211,2)</f>
        <v>0</v>
      </c>
      <c r="K211" s="234" t="s">
        <v>294</v>
      </c>
      <c r="L211" s="239"/>
      <c r="M211" s="240" t="s">
        <v>1</v>
      </c>
      <c r="N211" s="241" t="s">
        <v>40</v>
      </c>
      <c r="O211" s="77"/>
      <c r="P211" s="191">
        <f>O211*H211</f>
        <v>0</v>
      </c>
      <c r="Q211" s="191">
        <v>1</v>
      </c>
      <c r="R211" s="191">
        <f>Q211*H211</f>
        <v>106.04600000000001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329</v>
      </c>
      <c r="AT211" s="193" t="s">
        <v>440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2085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442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444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2086</v>
      </c>
      <c r="G214" s="14"/>
      <c r="H214" s="211">
        <v>106.04600000000001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458</v>
      </c>
      <c r="F215" s="184" t="s">
        <v>459</v>
      </c>
      <c r="G215" s="185" t="s">
        <v>419</v>
      </c>
      <c r="H215" s="186">
        <v>106.04600000000001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2087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461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2088</v>
      </c>
      <c r="G217" s="14"/>
      <c r="H217" s="211">
        <v>106.04600000000001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82</v>
      </c>
      <c r="AY217" s="209" t="s">
        <v>283</v>
      </c>
    </row>
    <row r="218" s="12" customFormat="1" ht="22.8" customHeight="1">
      <c r="A218" s="12"/>
      <c r="B218" s="168"/>
      <c r="C218" s="12"/>
      <c r="D218" s="169" t="s">
        <v>74</v>
      </c>
      <c r="E218" s="179" t="s">
        <v>84</v>
      </c>
      <c r="F218" s="179" t="s">
        <v>463</v>
      </c>
      <c r="G218" s="12"/>
      <c r="H218" s="12"/>
      <c r="I218" s="171"/>
      <c r="J218" s="180">
        <f>BK218</f>
        <v>0</v>
      </c>
      <c r="K218" s="12"/>
      <c r="L218" s="168"/>
      <c r="M218" s="173"/>
      <c r="N218" s="174"/>
      <c r="O218" s="174"/>
      <c r="P218" s="175">
        <f>SUM(P219:P256)</f>
        <v>0</v>
      </c>
      <c r="Q218" s="174"/>
      <c r="R218" s="175">
        <f>SUM(R219:R256)</f>
        <v>19.212659590000001</v>
      </c>
      <c r="S218" s="174"/>
      <c r="T218" s="176">
        <f>SUM(T219:T256)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9" t="s">
        <v>82</v>
      </c>
      <c r="AT218" s="177" t="s">
        <v>74</v>
      </c>
      <c r="AU218" s="177" t="s">
        <v>82</v>
      </c>
      <c r="AY218" s="169" t="s">
        <v>283</v>
      </c>
      <c r="BK218" s="178">
        <f>SUM(BK219:BK256)</f>
        <v>0</v>
      </c>
    </row>
    <row r="219" s="2" customFormat="1" ht="37.8" customHeight="1">
      <c r="A219" s="38"/>
      <c r="B219" s="181"/>
      <c r="C219" s="182" t="s">
        <v>423</v>
      </c>
      <c r="D219" s="182" t="s">
        <v>285</v>
      </c>
      <c r="E219" s="183" t="s">
        <v>465</v>
      </c>
      <c r="F219" s="184" t="s">
        <v>466</v>
      </c>
      <c r="G219" s="185" t="s">
        <v>345</v>
      </c>
      <c r="H219" s="186">
        <v>16.800000000000001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0.20469000000000001</v>
      </c>
      <c r="R219" s="191">
        <f>Q219*H219</f>
        <v>3.4387920000000003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2089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468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2052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2060</v>
      </c>
      <c r="G222" s="14"/>
      <c r="H222" s="211">
        <v>16.800000000000001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439</v>
      </c>
      <c r="D223" s="182" t="s">
        <v>285</v>
      </c>
      <c r="E223" s="183" t="s">
        <v>1880</v>
      </c>
      <c r="F223" s="184" t="s">
        <v>1881</v>
      </c>
      <c r="G223" s="185" t="s">
        <v>367</v>
      </c>
      <c r="H223" s="186">
        <v>3.528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2.1600000000000001</v>
      </c>
      <c r="R223" s="191">
        <f>Q223*H223</f>
        <v>7.6204800000000006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2090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1883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2052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2091</v>
      </c>
      <c r="G226" s="14"/>
      <c r="H226" s="211">
        <v>3.528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446</v>
      </c>
      <c r="D227" s="182" t="s">
        <v>285</v>
      </c>
      <c r="E227" s="183" t="s">
        <v>1885</v>
      </c>
      <c r="F227" s="184" t="s">
        <v>1886</v>
      </c>
      <c r="G227" s="185" t="s">
        <v>367</v>
      </c>
      <c r="H227" s="186">
        <v>1.0609999999999999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2.45329</v>
      </c>
      <c r="R227" s="191">
        <f>Q227*H227</f>
        <v>2.6029406899999996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2092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1888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2052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2093</v>
      </c>
      <c r="G230" s="14"/>
      <c r="H230" s="211">
        <v>1.0609999999999999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182" t="s">
        <v>452</v>
      </c>
      <c r="D231" s="182" t="s">
        <v>285</v>
      </c>
      <c r="E231" s="183" t="s">
        <v>1894</v>
      </c>
      <c r="F231" s="184" t="s">
        <v>1895</v>
      </c>
      <c r="G231" s="185" t="s">
        <v>288</v>
      </c>
      <c r="H231" s="186">
        <v>1.5960000000000001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0.00247</v>
      </c>
      <c r="R231" s="191">
        <f>Q231*H231</f>
        <v>0.0039421200000000003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2094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1897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2052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2095</v>
      </c>
      <c r="G234" s="14"/>
      <c r="H234" s="211">
        <v>1.5960000000000001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182" t="s">
        <v>457</v>
      </c>
      <c r="D235" s="182" t="s">
        <v>285</v>
      </c>
      <c r="E235" s="183" t="s">
        <v>1900</v>
      </c>
      <c r="F235" s="184" t="s">
        <v>1901</v>
      </c>
      <c r="G235" s="185" t="s">
        <v>288</v>
      </c>
      <c r="H235" s="186">
        <v>1.5960000000000001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2096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1903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 ht="14.4" customHeight="1">
      <c r="A237" s="38"/>
      <c r="B237" s="181"/>
      <c r="C237" s="182" t="s">
        <v>464</v>
      </c>
      <c r="D237" s="182" t="s">
        <v>285</v>
      </c>
      <c r="E237" s="183" t="s">
        <v>1904</v>
      </c>
      <c r="F237" s="184" t="s">
        <v>1905</v>
      </c>
      <c r="G237" s="185" t="s">
        <v>419</v>
      </c>
      <c r="H237" s="186">
        <v>0.106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1.06277</v>
      </c>
      <c r="R237" s="191">
        <f>Q237*H237</f>
        <v>0.11265362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2097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1907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2052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2098</v>
      </c>
      <c r="G240" s="14"/>
      <c r="H240" s="211">
        <v>0.106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471</v>
      </c>
      <c r="D241" s="182" t="s">
        <v>285</v>
      </c>
      <c r="E241" s="183" t="s">
        <v>1909</v>
      </c>
      <c r="F241" s="184" t="s">
        <v>1910</v>
      </c>
      <c r="G241" s="185" t="s">
        <v>367</v>
      </c>
      <c r="H241" s="186">
        <v>7.5</v>
      </c>
      <c r="I241" s="187"/>
      <c r="J241" s="188">
        <f>ROUND(I241*H241,2)</f>
        <v>0</v>
      </c>
      <c r="K241" s="184" t="s">
        <v>1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2099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1910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2052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1912</v>
      </c>
      <c r="G244" s="14"/>
      <c r="H244" s="211">
        <v>7.5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477</v>
      </c>
      <c r="D245" s="182" t="s">
        <v>285</v>
      </c>
      <c r="E245" s="183" t="s">
        <v>1913</v>
      </c>
      <c r="F245" s="184" t="s">
        <v>1914</v>
      </c>
      <c r="G245" s="185" t="s">
        <v>367</v>
      </c>
      <c r="H245" s="186">
        <v>0.5</v>
      </c>
      <c r="I245" s="187"/>
      <c r="J245" s="188">
        <f>ROUND(I245*H245,2)</f>
        <v>0</v>
      </c>
      <c r="K245" s="184" t="s">
        <v>1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2.2563399999999998</v>
      </c>
      <c r="R245" s="191">
        <f>Q245*H245</f>
        <v>1.1281699999999999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2100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1916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2052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1917</v>
      </c>
      <c r="G248" s="14"/>
      <c r="H248" s="211">
        <v>0.5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2" customFormat="1" ht="24.15" customHeight="1">
      <c r="A249" s="38"/>
      <c r="B249" s="181"/>
      <c r="C249" s="182" t="s">
        <v>483</v>
      </c>
      <c r="D249" s="182" t="s">
        <v>285</v>
      </c>
      <c r="E249" s="183" t="s">
        <v>1918</v>
      </c>
      <c r="F249" s="184" t="s">
        <v>1919</v>
      </c>
      <c r="G249" s="185" t="s">
        <v>419</v>
      </c>
      <c r="H249" s="186">
        <v>3.9159999999999999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0.099510000000000001</v>
      </c>
      <c r="R249" s="191">
        <f>Q249*H249</f>
        <v>0.38968115999999997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2101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1921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2052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2102</v>
      </c>
      <c r="G252" s="14"/>
      <c r="H252" s="211">
        <v>3.9159999999999999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232" t="s">
        <v>490</v>
      </c>
      <c r="D253" s="232" t="s">
        <v>440</v>
      </c>
      <c r="E253" s="233" t="s">
        <v>1923</v>
      </c>
      <c r="F253" s="234" t="s">
        <v>1924</v>
      </c>
      <c r="G253" s="235" t="s">
        <v>419</v>
      </c>
      <c r="H253" s="236">
        <v>3.9159999999999999</v>
      </c>
      <c r="I253" s="237"/>
      <c r="J253" s="238">
        <f>ROUND(I253*H253,2)</f>
        <v>0</v>
      </c>
      <c r="K253" s="234" t="s">
        <v>294</v>
      </c>
      <c r="L253" s="239"/>
      <c r="M253" s="240" t="s">
        <v>1</v>
      </c>
      <c r="N253" s="241" t="s">
        <v>40</v>
      </c>
      <c r="O253" s="77"/>
      <c r="P253" s="191">
        <f>O253*H253</f>
        <v>0</v>
      </c>
      <c r="Q253" s="191">
        <v>1</v>
      </c>
      <c r="R253" s="191">
        <f>Q253*H253</f>
        <v>3.9159999999999999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329</v>
      </c>
      <c r="AT253" s="193" t="s">
        <v>440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2103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1924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 ht="24.15" customHeight="1">
      <c r="A255" s="38"/>
      <c r="B255" s="181"/>
      <c r="C255" s="182" t="s">
        <v>494</v>
      </c>
      <c r="D255" s="182" t="s">
        <v>285</v>
      </c>
      <c r="E255" s="183" t="s">
        <v>1926</v>
      </c>
      <c r="F255" s="184" t="s">
        <v>1927</v>
      </c>
      <c r="G255" s="185" t="s">
        <v>419</v>
      </c>
      <c r="H255" s="186">
        <v>3.9159999999999999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2104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96</v>
      </c>
      <c r="F257" s="179" t="s">
        <v>470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SUM(P258:P266)</f>
        <v>0</v>
      </c>
      <c r="Q257" s="174"/>
      <c r="R257" s="175">
        <f>SUM(R258:R266)</f>
        <v>2.3941177099999997</v>
      </c>
      <c r="S257" s="174"/>
      <c r="T257" s="176">
        <f>SUM(T258:T266)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SUM(BK258:BK266)</f>
        <v>0</v>
      </c>
    </row>
    <row r="258" s="2" customFormat="1" ht="14.4" customHeight="1">
      <c r="A258" s="38"/>
      <c r="B258" s="181"/>
      <c r="C258" s="182" t="s">
        <v>498</v>
      </c>
      <c r="D258" s="182" t="s">
        <v>285</v>
      </c>
      <c r="E258" s="183" t="s">
        <v>1930</v>
      </c>
      <c r="F258" s="184" t="s">
        <v>1931</v>
      </c>
      <c r="G258" s="185" t="s">
        <v>367</v>
      </c>
      <c r="H258" s="186">
        <v>0.95199999999999996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2.45343</v>
      </c>
      <c r="R258" s="191">
        <f>Q258*H258</f>
        <v>2.3356653599999997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2105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1933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2052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1934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1935</v>
      </c>
      <c r="G262" s="14"/>
      <c r="H262" s="211">
        <v>0.95199999999999996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14.4" customHeight="1">
      <c r="A263" s="38"/>
      <c r="B263" s="181"/>
      <c r="C263" s="182" t="s">
        <v>502</v>
      </c>
      <c r="D263" s="182" t="s">
        <v>285</v>
      </c>
      <c r="E263" s="183" t="s">
        <v>1936</v>
      </c>
      <c r="F263" s="184" t="s">
        <v>1937</v>
      </c>
      <c r="G263" s="185" t="s">
        <v>419</v>
      </c>
      <c r="H263" s="186">
        <v>0.055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1.06277</v>
      </c>
      <c r="R263" s="191">
        <f>Q263*H263</f>
        <v>0.05845235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2106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1939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2052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1940</v>
      </c>
      <c r="G266" s="14"/>
      <c r="H266" s="211">
        <v>0.055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506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17.640000000000001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2107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511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17.640000000000001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2108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515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17.640000000000001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2109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522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2110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2052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2111</v>
      </c>
      <c r="G278" s="14"/>
      <c r="H278" s="211">
        <v>17.640000000000001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527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20.25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2112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532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20.25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2113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2052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2114</v>
      </c>
      <c r="G285" s="14"/>
      <c r="H285" s="211">
        <v>20.25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336</v>
      </c>
      <c r="F286" s="179" t="s">
        <v>675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SUM(P287:P295)</f>
        <v>0</v>
      </c>
      <c r="Q286" s="174"/>
      <c r="R286" s="175">
        <f>SUM(R287:R295)</f>
        <v>0.0082907999999999992</v>
      </c>
      <c r="S286" s="174"/>
      <c r="T286" s="176">
        <f>SUM(T287:T295)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SUM(BK287:BK295)</f>
        <v>0</v>
      </c>
    </row>
    <row r="287" s="2" customFormat="1" ht="37.8" customHeight="1">
      <c r="A287" s="38"/>
      <c r="B287" s="181"/>
      <c r="C287" s="182" t="s">
        <v>537</v>
      </c>
      <c r="D287" s="182" t="s">
        <v>285</v>
      </c>
      <c r="E287" s="183" t="s">
        <v>677</v>
      </c>
      <c r="F287" s="184" t="s">
        <v>2115</v>
      </c>
      <c r="G287" s="185" t="s">
        <v>1949</v>
      </c>
      <c r="H287" s="186">
        <v>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2116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2115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2052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1951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2117</v>
      </c>
      <c r="G291" s="14"/>
      <c r="H291" s="211">
        <v>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544</v>
      </c>
      <c r="D292" s="182" t="s">
        <v>285</v>
      </c>
      <c r="E292" s="183" t="s">
        <v>1953</v>
      </c>
      <c r="F292" s="184" t="s">
        <v>1954</v>
      </c>
      <c r="G292" s="185" t="s">
        <v>288</v>
      </c>
      <c r="H292" s="186">
        <v>17.640000000000001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0.00046999999999999999</v>
      </c>
      <c r="R292" s="191">
        <f>Q292*H292</f>
        <v>0.0082907999999999992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2118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1956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2052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2053</v>
      </c>
      <c r="G295" s="14"/>
      <c r="H295" s="211">
        <v>17.640000000000001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12" customFormat="1" ht="22.8" customHeight="1">
      <c r="A296" s="12"/>
      <c r="B296" s="168"/>
      <c r="C296" s="12"/>
      <c r="D296" s="169" t="s">
        <v>74</v>
      </c>
      <c r="E296" s="179" t="s">
        <v>696</v>
      </c>
      <c r="F296" s="179" t="s">
        <v>697</v>
      </c>
      <c r="G296" s="12"/>
      <c r="H296" s="12"/>
      <c r="I296" s="171"/>
      <c r="J296" s="180">
        <f>BK296</f>
        <v>0</v>
      </c>
      <c r="K296" s="12"/>
      <c r="L296" s="168"/>
      <c r="M296" s="173"/>
      <c r="N296" s="174"/>
      <c r="O296" s="174"/>
      <c r="P296" s="175">
        <f>SUM(P297:P315)</f>
        <v>0</v>
      </c>
      <c r="Q296" s="174"/>
      <c r="R296" s="175">
        <f>SUM(R297:R315)</f>
        <v>0</v>
      </c>
      <c r="S296" s="174"/>
      <c r="T296" s="176">
        <f>SUM(T297:T315)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9" t="s">
        <v>82</v>
      </c>
      <c r="AT296" s="177" t="s">
        <v>74</v>
      </c>
      <c r="AU296" s="177" t="s">
        <v>82</v>
      </c>
      <c r="AY296" s="169" t="s">
        <v>283</v>
      </c>
      <c r="BK296" s="178">
        <f>SUM(BK297:BK315)</f>
        <v>0</v>
      </c>
    </row>
    <row r="297" s="2" customFormat="1" ht="14.4" customHeight="1">
      <c r="A297" s="38"/>
      <c r="B297" s="181"/>
      <c r="C297" s="182" t="s">
        <v>549</v>
      </c>
      <c r="D297" s="182" t="s">
        <v>285</v>
      </c>
      <c r="E297" s="183" t="s">
        <v>699</v>
      </c>
      <c r="F297" s="184" t="s">
        <v>700</v>
      </c>
      <c r="G297" s="185" t="s">
        <v>419</v>
      </c>
      <c r="H297" s="186">
        <v>24.52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2119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702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2120</v>
      </c>
      <c r="G299" s="14"/>
      <c r="H299" s="211">
        <v>20.462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2121</v>
      </c>
      <c r="G300" s="14"/>
      <c r="H300" s="211">
        <v>4.0579999999999998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5" customFormat="1">
      <c r="A301" s="15"/>
      <c r="B301" s="216"/>
      <c r="C301" s="15"/>
      <c r="D301" s="195" t="s">
        <v>302</v>
      </c>
      <c r="E301" s="217" t="s">
        <v>1</v>
      </c>
      <c r="F301" s="218" t="s">
        <v>306</v>
      </c>
      <c r="G301" s="15"/>
      <c r="H301" s="219">
        <v>24.52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302</v>
      </c>
      <c r="AU301" s="217" t="s">
        <v>84</v>
      </c>
      <c r="AV301" s="15" t="s">
        <v>96</v>
      </c>
      <c r="AW301" s="15" t="s">
        <v>32</v>
      </c>
      <c r="AX301" s="15" t="s">
        <v>82</v>
      </c>
      <c r="AY301" s="217" t="s">
        <v>283</v>
      </c>
    </row>
    <row r="302" s="2" customFormat="1" ht="24.15" customHeight="1">
      <c r="A302" s="38"/>
      <c r="B302" s="181"/>
      <c r="C302" s="182" t="s">
        <v>557</v>
      </c>
      <c r="D302" s="182" t="s">
        <v>285</v>
      </c>
      <c r="E302" s="183" t="s">
        <v>706</v>
      </c>
      <c r="F302" s="184" t="s">
        <v>707</v>
      </c>
      <c r="G302" s="185" t="s">
        <v>419</v>
      </c>
      <c r="H302" s="186">
        <v>343.27999999999997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2122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709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2120</v>
      </c>
      <c r="G304" s="14"/>
      <c r="H304" s="211">
        <v>20.462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2121</v>
      </c>
      <c r="G305" s="14"/>
      <c r="H305" s="211">
        <v>4.0579999999999998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5" customFormat="1">
      <c r="A306" s="15"/>
      <c r="B306" s="216"/>
      <c r="C306" s="15"/>
      <c r="D306" s="195" t="s">
        <v>302</v>
      </c>
      <c r="E306" s="217" t="s">
        <v>1</v>
      </c>
      <c r="F306" s="218" t="s">
        <v>306</v>
      </c>
      <c r="G306" s="15"/>
      <c r="H306" s="219">
        <v>24.52</v>
      </c>
      <c r="I306" s="220"/>
      <c r="J306" s="15"/>
      <c r="K306" s="15"/>
      <c r="L306" s="216"/>
      <c r="M306" s="221"/>
      <c r="N306" s="222"/>
      <c r="O306" s="222"/>
      <c r="P306" s="222"/>
      <c r="Q306" s="222"/>
      <c r="R306" s="222"/>
      <c r="S306" s="222"/>
      <c r="T306" s="22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7" t="s">
        <v>302</v>
      </c>
      <c r="AU306" s="217" t="s">
        <v>84</v>
      </c>
      <c r="AV306" s="15" t="s">
        <v>96</v>
      </c>
      <c r="AW306" s="15" t="s">
        <v>32</v>
      </c>
      <c r="AX306" s="15" t="s">
        <v>82</v>
      </c>
      <c r="AY306" s="217" t="s">
        <v>283</v>
      </c>
    </row>
    <row r="307" s="14" customFormat="1">
      <c r="A307" s="14"/>
      <c r="B307" s="208"/>
      <c r="C307" s="14"/>
      <c r="D307" s="195" t="s">
        <v>302</v>
      </c>
      <c r="E307" s="14"/>
      <c r="F307" s="210" t="s">
        <v>2123</v>
      </c>
      <c r="G307" s="14"/>
      <c r="H307" s="211">
        <v>343.27999999999997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712</v>
      </c>
      <c r="F308" s="184" t="s">
        <v>713</v>
      </c>
      <c r="G308" s="185" t="s">
        <v>419</v>
      </c>
      <c r="H308" s="186">
        <v>24.52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2124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715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569</v>
      </c>
      <c r="D310" s="182" t="s">
        <v>285</v>
      </c>
      <c r="E310" s="183" t="s">
        <v>717</v>
      </c>
      <c r="F310" s="184" t="s">
        <v>421</v>
      </c>
      <c r="G310" s="185" t="s">
        <v>419</v>
      </c>
      <c r="H310" s="186">
        <v>20.462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2125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421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2120</v>
      </c>
      <c r="G312" s="14"/>
      <c r="H312" s="211">
        <v>20.462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37.8" customHeight="1">
      <c r="A313" s="38"/>
      <c r="B313" s="181"/>
      <c r="C313" s="182" t="s">
        <v>573</v>
      </c>
      <c r="D313" s="182" t="s">
        <v>285</v>
      </c>
      <c r="E313" s="183" t="s">
        <v>720</v>
      </c>
      <c r="F313" s="184" t="s">
        <v>721</v>
      </c>
      <c r="G313" s="185" t="s">
        <v>419</v>
      </c>
      <c r="H313" s="186">
        <v>4.0579999999999998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2126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721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2121</v>
      </c>
      <c r="G315" s="14"/>
      <c r="H315" s="211">
        <v>4.0579999999999998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12" customFormat="1" ht="22.8" customHeight="1">
      <c r="A316" s="12"/>
      <c r="B316" s="168"/>
      <c r="C316" s="12"/>
      <c r="D316" s="169" t="s">
        <v>74</v>
      </c>
      <c r="E316" s="179" t="s">
        <v>723</v>
      </c>
      <c r="F316" s="179" t="s">
        <v>724</v>
      </c>
      <c r="G316" s="12"/>
      <c r="H316" s="12"/>
      <c r="I316" s="171"/>
      <c r="J316" s="180">
        <f>BK316</f>
        <v>0</v>
      </c>
      <c r="K316" s="12"/>
      <c r="L316" s="168"/>
      <c r="M316" s="173"/>
      <c r="N316" s="174"/>
      <c r="O316" s="174"/>
      <c r="P316" s="175">
        <f>SUM(P317:P320)</f>
        <v>0</v>
      </c>
      <c r="Q316" s="174"/>
      <c r="R316" s="175">
        <f>SUM(R317:R320)</f>
        <v>0</v>
      </c>
      <c r="S316" s="174"/>
      <c r="T316" s="176">
        <f>SUM(T317:T320)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69" t="s">
        <v>82</v>
      </c>
      <c r="AT316" s="177" t="s">
        <v>74</v>
      </c>
      <c r="AU316" s="177" t="s">
        <v>82</v>
      </c>
      <c r="AY316" s="169" t="s">
        <v>283</v>
      </c>
      <c r="BK316" s="178">
        <f>SUM(BK317:BK320)</f>
        <v>0</v>
      </c>
    </row>
    <row r="317" s="2" customFormat="1" ht="24.15" customHeight="1">
      <c r="A317" s="38"/>
      <c r="B317" s="181"/>
      <c r="C317" s="182" t="s">
        <v>577</v>
      </c>
      <c r="D317" s="182" t="s">
        <v>285</v>
      </c>
      <c r="E317" s="183" t="s">
        <v>1965</v>
      </c>
      <c r="F317" s="184" t="s">
        <v>1966</v>
      </c>
      <c r="G317" s="185" t="s">
        <v>419</v>
      </c>
      <c r="H317" s="186">
        <v>21.966000000000001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2127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1968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13" customFormat="1">
      <c r="A319" s="13"/>
      <c r="B319" s="201"/>
      <c r="C319" s="13"/>
      <c r="D319" s="195" t="s">
        <v>302</v>
      </c>
      <c r="E319" s="202" t="s">
        <v>1</v>
      </c>
      <c r="F319" s="203" t="s">
        <v>730</v>
      </c>
      <c r="G319" s="13"/>
      <c r="H319" s="202" t="s">
        <v>1</v>
      </c>
      <c r="I319" s="204"/>
      <c r="J319" s="13"/>
      <c r="K319" s="13"/>
      <c r="L319" s="201"/>
      <c r="M319" s="205"/>
      <c r="N319" s="206"/>
      <c r="O319" s="206"/>
      <c r="P319" s="206"/>
      <c r="Q319" s="206"/>
      <c r="R319" s="206"/>
      <c r="S319" s="206"/>
      <c r="T319" s="20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2" t="s">
        <v>302</v>
      </c>
      <c r="AU319" s="202" t="s">
        <v>84</v>
      </c>
      <c r="AV319" s="13" t="s">
        <v>82</v>
      </c>
      <c r="AW319" s="13" t="s">
        <v>32</v>
      </c>
      <c r="AX319" s="13" t="s">
        <v>75</v>
      </c>
      <c r="AY319" s="202" t="s">
        <v>283</v>
      </c>
    </row>
    <row r="320" s="14" customFormat="1">
      <c r="A320" s="14"/>
      <c r="B320" s="208"/>
      <c r="C320" s="14"/>
      <c r="D320" s="195" t="s">
        <v>302</v>
      </c>
      <c r="E320" s="209" t="s">
        <v>1</v>
      </c>
      <c r="F320" s="210" t="s">
        <v>2128</v>
      </c>
      <c r="G320" s="14"/>
      <c r="H320" s="211">
        <v>21.966000000000001</v>
      </c>
      <c r="I320" s="212"/>
      <c r="J320" s="14"/>
      <c r="K320" s="14"/>
      <c r="L320" s="208"/>
      <c r="M320" s="242"/>
      <c r="N320" s="243"/>
      <c r="O320" s="243"/>
      <c r="P320" s="243"/>
      <c r="Q320" s="243"/>
      <c r="R320" s="243"/>
      <c r="S320" s="243"/>
      <c r="T320" s="24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9" t="s">
        <v>302</v>
      </c>
      <c r="AU320" s="209" t="s">
        <v>84</v>
      </c>
      <c r="AV320" s="14" t="s">
        <v>84</v>
      </c>
      <c r="AW320" s="14" t="s">
        <v>32</v>
      </c>
      <c r="AX320" s="14" t="s">
        <v>82</v>
      </c>
      <c r="AY320" s="209" t="s">
        <v>283</v>
      </c>
    </row>
    <row r="321" s="2" customFormat="1" ht="6.96" customHeight="1">
      <c r="A321" s="38"/>
      <c r="B321" s="60"/>
      <c r="C321" s="61"/>
      <c r="D321" s="61"/>
      <c r="E321" s="61"/>
      <c r="F321" s="61"/>
      <c r="G321" s="61"/>
      <c r="H321" s="61"/>
      <c r="I321" s="61"/>
      <c r="J321" s="61"/>
      <c r="K321" s="61"/>
      <c r="L321" s="39"/>
      <c r="M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</sheetData>
  <autoFilter ref="C131:K3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2129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05.2 Čerpací stanice ČS5 - zpevněná plocha - součástí dílčího stavebního objektu DSO 05.1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2047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05.2 Čerpací stanice ČS5 - zpevněná plocha - součástí dílčího stavebního objektu DSO 05.1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2130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2131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169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2047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2132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ROUND((SUM(BE129:BE170)),  2)</f>
        <v>0</v>
      </c>
      <c r="G37" s="38"/>
      <c r="H37" s="38"/>
      <c r="I37" s="138">
        <v>0.20999999999999999</v>
      </c>
      <c r="J37" s="137">
        <f>ROUND(((SUM(BE129:BE170))*I37),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ROUND((SUM(BF129:BF170)),  2)</f>
        <v>0</v>
      </c>
      <c r="G38" s="38"/>
      <c r="H38" s="38"/>
      <c r="I38" s="138">
        <v>0.14999999999999999</v>
      </c>
      <c r="J38" s="137">
        <f>ROUND(((SUM(BF129:BF170))*I38),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2047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05.3 Čerpací stanice ČS5 -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J162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2047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05.3 Čerpací stanice ČS5 -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P131+P134+P153+P162</f>
        <v>0</v>
      </c>
      <c r="Q130" s="174"/>
      <c r="R130" s="175">
        <f>R131+R134+R153+R162</f>
        <v>0</v>
      </c>
      <c r="S130" s="174"/>
      <c r="T130" s="176">
        <f>T131+T134+T153+T162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BK131+BK134+BK153+BK162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15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10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20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15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20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SUM(P154:P161)</f>
        <v>0</v>
      </c>
      <c r="Q153" s="174"/>
      <c r="R153" s="175">
        <f>SUM(R154:R161)</f>
        <v>0</v>
      </c>
      <c r="S153" s="174"/>
      <c r="T153" s="176">
        <f>SUM(T154:T161)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SUM(BK154:BK161)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2" customFormat="1" ht="22.8" customHeight="1">
      <c r="A162" s="12"/>
      <c r="B162" s="168"/>
      <c r="C162" s="12"/>
      <c r="D162" s="169" t="s">
        <v>74</v>
      </c>
      <c r="E162" s="179" t="s">
        <v>2035</v>
      </c>
      <c r="F162" s="179" t="s">
        <v>2036</v>
      </c>
      <c r="G162" s="12"/>
      <c r="H162" s="12"/>
      <c r="I162" s="171"/>
      <c r="J162" s="180">
        <f>BK162</f>
        <v>0</v>
      </c>
      <c r="K162" s="12"/>
      <c r="L162" s="168"/>
      <c r="M162" s="173"/>
      <c r="N162" s="174"/>
      <c r="O162" s="174"/>
      <c r="P162" s="175">
        <f>SUM(P163:P170)</f>
        <v>0</v>
      </c>
      <c r="Q162" s="174"/>
      <c r="R162" s="175">
        <f>SUM(R163:R170)</f>
        <v>0</v>
      </c>
      <c r="S162" s="174"/>
      <c r="T162" s="176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9" t="s">
        <v>82</v>
      </c>
      <c r="AT162" s="177" t="s">
        <v>74</v>
      </c>
      <c r="AU162" s="177" t="s">
        <v>82</v>
      </c>
      <c r="AY162" s="169" t="s">
        <v>283</v>
      </c>
      <c r="BK162" s="178">
        <f>SUM(BK163:BK170)</f>
        <v>0</v>
      </c>
    </row>
    <row r="163" s="2" customFormat="1" ht="14.4" customHeight="1">
      <c r="A163" s="38"/>
      <c r="B163" s="181"/>
      <c r="C163" s="182" t="s">
        <v>8</v>
      </c>
      <c r="D163" s="182" t="s">
        <v>285</v>
      </c>
      <c r="E163" s="183" t="s">
        <v>2037</v>
      </c>
      <c r="F163" s="184" t="s">
        <v>2038</v>
      </c>
      <c r="G163" s="185" t="s">
        <v>332</v>
      </c>
      <c r="H163" s="186">
        <v>12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549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2038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380</v>
      </c>
      <c r="D165" s="182" t="s">
        <v>285</v>
      </c>
      <c r="E165" s="183" t="s">
        <v>2039</v>
      </c>
      <c r="F165" s="184" t="s">
        <v>2040</v>
      </c>
      <c r="G165" s="185" t="s">
        <v>332</v>
      </c>
      <c r="H165" s="186">
        <v>10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563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2040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387</v>
      </c>
      <c r="D167" s="182" t="s">
        <v>285</v>
      </c>
      <c r="E167" s="183" t="s">
        <v>2041</v>
      </c>
      <c r="F167" s="184" t="s">
        <v>2042</v>
      </c>
      <c r="G167" s="185" t="s">
        <v>332</v>
      </c>
      <c r="H167" s="186">
        <v>5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573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2042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 ht="14.4" customHeight="1">
      <c r="A169" s="38"/>
      <c r="B169" s="181"/>
      <c r="C169" s="182" t="s">
        <v>393</v>
      </c>
      <c r="D169" s="182" t="s">
        <v>285</v>
      </c>
      <c r="E169" s="183" t="s">
        <v>2043</v>
      </c>
      <c r="F169" s="184" t="s">
        <v>2044</v>
      </c>
      <c r="G169" s="185" t="s">
        <v>1949</v>
      </c>
      <c r="H169" s="186">
        <v>1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2045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2046</v>
      </c>
      <c r="G170" s="38"/>
      <c r="H170" s="38"/>
      <c r="I170" s="197"/>
      <c r="J170" s="38"/>
      <c r="K170" s="38"/>
      <c r="L170" s="39"/>
      <c r="M170" s="250"/>
      <c r="N170" s="251"/>
      <c r="O170" s="247"/>
      <c r="P170" s="247"/>
      <c r="Q170" s="247"/>
      <c r="R170" s="247"/>
      <c r="S170" s="247"/>
      <c r="T170" s="25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6.96" customHeight="1">
      <c r="A171" s="38"/>
      <c r="B171" s="60"/>
      <c r="C171" s="61"/>
      <c r="D171" s="61"/>
      <c r="E171" s="61"/>
      <c r="F171" s="61"/>
      <c r="G171" s="61"/>
      <c r="H171" s="61"/>
      <c r="I171" s="61"/>
      <c r="J171" s="61"/>
      <c r="K171" s="61"/>
      <c r="L171" s="39"/>
      <c r="M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</sheetData>
  <autoFilter ref="C128:K17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2134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ROUND((SUM(BE132:BE320)),  2)</f>
        <v>0</v>
      </c>
      <c r="G37" s="38"/>
      <c r="H37" s="38"/>
      <c r="I37" s="138">
        <v>0.20999999999999999</v>
      </c>
      <c r="J37" s="137">
        <f>ROUND(((SUM(BE132:BE320))*I37),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ROUND((SUM(BF132:BF320)),  2)</f>
        <v>0</v>
      </c>
      <c r="G38" s="38"/>
      <c r="H38" s="38"/>
      <c r="I38" s="138">
        <v>0.14999999999999999</v>
      </c>
      <c r="J38" s="137">
        <f>ROUND(((SUM(BF132:BF320))*I38),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07.1 Čerpací stanice ČS8 -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J218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J257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J267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J286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J296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J316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2133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07.1 Čerpací stanice ČS8 -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122.54053691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P134+P218+P257+P267+P286+P296+P316</f>
        <v>0</v>
      </c>
      <c r="Q133" s="174"/>
      <c r="R133" s="175">
        <f>R134+R218+R257+R267+R286+R296+R316</f>
        <v>122.54053691</v>
      </c>
      <c r="S133" s="174"/>
      <c r="T133" s="176">
        <f>T134+T218+T257+T267+T286+T296+T316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BK134+BK218+BK257+BK267+BK286+BK296+BK316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SUM(P135:P217)</f>
        <v>0</v>
      </c>
      <c r="Q134" s="174"/>
      <c r="R134" s="175">
        <f>SUM(R135:R217)</f>
        <v>101.63025472</v>
      </c>
      <c r="S134" s="174"/>
      <c r="T134" s="176">
        <f>SUM(T135:T217)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SUM(BK135:BK217)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2135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2136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2137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2138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2139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2138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2140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2138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24.15" customHeight="1">
      <c r="A153" s="38"/>
      <c r="B153" s="181"/>
      <c r="C153" s="182" t="s">
        <v>319</v>
      </c>
      <c r="D153" s="182" t="s">
        <v>285</v>
      </c>
      <c r="E153" s="183" t="s">
        <v>330</v>
      </c>
      <c r="F153" s="184" t="s">
        <v>331</v>
      </c>
      <c r="G153" s="185" t="s">
        <v>332</v>
      </c>
      <c r="H153" s="186">
        <v>360</v>
      </c>
      <c r="I153" s="187"/>
      <c r="J153" s="188">
        <f>ROUND(I153*H153,2)</f>
        <v>0</v>
      </c>
      <c r="K153" s="184" t="s">
        <v>294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3.0000000000000001E-05</v>
      </c>
      <c r="R153" s="191">
        <f>Q153*H153</f>
        <v>0.010800000000000001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2141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334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848</v>
      </c>
      <c r="G155" s="14"/>
      <c r="H155" s="211">
        <v>360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324</v>
      </c>
      <c r="D156" s="182" t="s">
        <v>285</v>
      </c>
      <c r="E156" s="183" t="s">
        <v>337</v>
      </c>
      <c r="F156" s="184" t="s">
        <v>338</v>
      </c>
      <c r="G156" s="185" t="s">
        <v>339</v>
      </c>
      <c r="H156" s="186">
        <v>45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2142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341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329</v>
      </c>
      <c r="D158" s="182" t="s">
        <v>285</v>
      </c>
      <c r="E158" s="183" t="s">
        <v>1819</v>
      </c>
      <c r="F158" s="184" t="s">
        <v>1820</v>
      </c>
      <c r="G158" s="185" t="s">
        <v>345</v>
      </c>
      <c r="H158" s="186">
        <v>16.800000000000001</v>
      </c>
      <c r="I158" s="187"/>
      <c r="J158" s="188">
        <f>ROUND(I158*H158,2)</f>
        <v>0</v>
      </c>
      <c r="K158" s="184" t="s">
        <v>294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0.00014999999999999999</v>
      </c>
      <c r="R158" s="191">
        <f>Q158*H158</f>
        <v>0.0025199999999999997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2143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1822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>
      <c r="A160" s="38"/>
      <c r="B160" s="39"/>
      <c r="C160" s="38"/>
      <c r="D160" s="195" t="s">
        <v>300</v>
      </c>
      <c r="E160" s="38"/>
      <c r="F160" s="200" t="s">
        <v>2138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300</v>
      </c>
      <c r="AU160" s="19" t="s">
        <v>84</v>
      </c>
    </row>
    <row r="161" s="14" customFormat="1">
      <c r="A161" s="14"/>
      <c r="B161" s="208"/>
      <c r="C161" s="14"/>
      <c r="D161" s="195" t="s">
        <v>302</v>
      </c>
      <c r="E161" s="209" t="s">
        <v>1</v>
      </c>
      <c r="F161" s="210" t="s">
        <v>2060</v>
      </c>
      <c r="G161" s="14"/>
      <c r="H161" s="211">
        <v>16.800000000000001</v>
      </c>
      <c r="I161" s="212"/>
      <c r="J161" s="14"/>
      <c r="K161" s="14"/>
      <c r="L161" s="208"/>
      <c r="M161" s="213"/>
      <c r="N161" s="214"/>
      <c r="O161" s="214"/>
      <c r="P161" s="214"/>
      <c r="Q161" s="214"/>
      <c r="R161" s="214"/>
      <c r="S161" s="214"/>
      <c r="T161" s="215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09" t="s">
        <v>302</v>
      </c>
      <c r="AU161" s="209" t="s">
        <v>84</v>
      </c>
      <c r="AV161" s="14" t="s">
        <v>84</v>
      </c>
      <c r="AW161" s="14" t="s">
        <v>32</v>
      </c>
      <c r="AX161" s="14" t="s">
        <v>82</v>
      </c>
      <c r="AY161" s="209" t="s">
        <v>283</v>
      </c>
    </row>
    <row r="162" s="2" customFormat="1" ht="24.15" customHeight="1">
      <c r="A162" s="38"/>
      <c r="B162" s="181"/>
      <c r="C162" s="182" t="s">
        <v>336</v>
      </c>
      <c r="D162" s="182" t="s">
        <v>285</v>
      </c>
      <c r="E162" s="183" t="s">
        <v>1824</v>
      </c>
      <c r="F162" s="184" t="s">
        <v>1825</v>
      </c>
      <c r="G162" s="185" t="s">
        <v>345</v>
      </c>
      <c r="H162" s="186">
        <v>16.800000000000001</v>
      </c>
      <c r="I162" s="187"/>
      <c r="J162" s="188">
        <f>ROUND(I162*H162,2)</f>
        <v>0</v>
      </c>
      <c r="K162" s="184" t="s">
        <v>294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2144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1827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342</v>
      </c>
      <c r="D164" s="182" t="s">
        <v>285</v>
      </c>
      <c r="E164" s="183" t="s">
        <v>1828</v>
      </c>
      <c r="F164" s="184" t="s">
        <v>1829</v>
      </c>
      <c r="G164" s="185" t="s">
        <v>345</v>
      </c>
      <c r="H164" s="186">
        <v>4.3099999999999996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0.00046999999999999999</v>
      </c>
      <c r="R164" s="191">
        <f>Q164*H164</f>
        <v>0.0020256999999999996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2145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1831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2138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2146</v>
      </c>
      <c r="G167" s="14"/>
      <c r="H167" s="211">
        <v>4.3099999999999996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349</v>
      </c>
      <c r="D168" s="182" t="s">
        <v>285</v>
      </c>
      <c r="E168" s="183" t="s">
        <v>1833</v>
      </c>
      <c r="F168" s="184" t="s">
        <v>1834</v>
      </c>
      <c r="G168" s="185" t="s">
        <v>345</v>
      </c>
      <c r="H168" s="186">
        <v>4.3099999999999996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2147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1836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328</v>
      </c>
      <c r="D170" s="182" t="s">
        <v>285</v>
      </c>
      <c r="E170" s="183" t="s">
        <v>1837</v>
      </c>
      <c r="F170" s="184" t="s">
        <v>1838</v>
      </c>
      <c r="G170" s="185" t="s">
        <v>367</v>
      </c>
      <c r="H170" s="186">
        <v>34.045000000000002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2148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1840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2149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3" customFormat="1">
      <c r="A173" s="13"/>
      <c r="B173" s="201"/>
      <c r="C173" s="13"/>
      <c r="D173" s="195" t="s">
        <v>302</v>
      </c>
      <c r="E173" s="202" t="s">
        <v>1</v>
      </c>
      <c r="F173" s="203" t="s">
        <v>371</v>
      </c>
      <c r="G173" s="13"/>
      <c r="H173" s="202" t="s">
        <v>1</v>
      </c>
      <c r="I173" s="204"/>
      <c r="J173" s="13"/>
      <c r="K173" s="13"/>
      <c r="L173" s="201"/>
      <c r="M173" s="205"/>
      <c r="N173" s="206"/>
      <c r="O173" s="206"/>
      <c r="P173" s="206"/>
      <c r="Q173" s="206"/>
      <c r="R173" s="206"/>
      <c r="S173" s="206"/>
      <c r="T173" s="207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2" t="s">
        <v>302</v>
      </c>
      <c r="AU173" s="202" t="s">
        <v>84</v>
      </c>
      <c r="AV173" s="13" t="s">
        <v>82</v>
      </c>
      <c r="AW173" s="13" t="s">
        <v>32</v>
      </c>
      <c r="AX173" s="13" t="s">
        <v>75</v>
      </c>
      <c r="AY173" s="202" t="s">
        <v>283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2150</v>
      </c>
      <c r="G174" s="14"/>
      <c r="H174" s="211">
        <v>68.090000000000003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75</v>
      </c>
      <c r="AY174" s="209" t="s">
        <v>283</v>
      </c>
    </row>
    <row r="175" s="16" customFormat="1">
      <c r="A175" s="16"/>
      <c r="B175" s="224"/>
      <c r="C175" s="16"/>
      <c r="D175" s="195" t="s">
        <v>302</v>
      </c>
      <c r="E175" s="225" t="s">
        <v>1</v>
      </c>
      <c r="F175" s="226" t="s">
        <v>374</v>
      </c>
      <c r="G175" s="16"/>
      <c r="H175" s="227">
        <v>68.090000000000003</v>
      </c>
      <c r="I175" s="228"/>
      <c r="J175" s="16"/>
      <c r="K175" s="16"/>
      <c r="L175" s="224"/>
      <c r="M175" s="229"/>
      <c r="N175" s="230"/>
      <c r="O175" s="230"/>
      <c r="P175" s="230"/>
      <c r="Q175" s="230"/>
      <c r="R175" s="230"/>
      <c r="S175" s="230"/>
      <c r="T175" s="231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T175" s="225" t="s">
        <v>302</v>
      </c>
      <c r="AU175" s="225" t="s">
        <v>84</v>
      </c>
      <c r="AV175" s="16" t="s">
        <v>91</v>
      </c>
      <c r="AW175" s="16" t="s">
        <v>32</v>
      </c>
      <c r="AX175" s="16" t="s">
        <v>75</v>
      </c>
      <c r="AY175" s="225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2151</v>
      </c>
      <c r="G176" s="14"/>
      <c r="H176" s="211">
        <v>34.045000000000002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82</v>
      </c>
      <c r="AY176" s="209" t="s">
        <v>283</v>
      </c>
    </row>
    <row r="177" s="2" customFormat="1" ht="24.15" customHeight="1">
      <c r="A177" s="38"/>
      <c r="B177" s="181"/>
      <c r="C177" s="182" t="s">
        <v>360</v>
      </c>
      <c r="D177" s="182" t="s">
        <v>285</v>
      </c>
      <c r="E177" s="183" t="s">
        <v>1844</v>
      </c>
      <c r="F177" s="184" t="s">
        <v>1845</v>
      </c>
      <c r="G177" s="185" t="s">
        <v>367</v>
      </c>
      <c r="H177" s="186">
        <v>34.045000000000002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2152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1847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2149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2" customFormat="1" ht="14.4" customHeight="1">
      <c r="A180" s="38"/>
      <c r="B180" s="181"/>
      <c r="C180" s="182" t="s">
        <v>364</v>
      </c>
      <c r="D180" s="182" t="s">
        <v>285</v>
      </c>
      <c r="E180" s="183" t="s">
        <v>1849</v>
      </c>
      <c r="F180" s="184" t="s">
        <v>1850</v>
      </c>
      <c r="G180" s="185" t="s">
        <v>288</v>
      </c>
      <c r="H180" s="186">
        <v>72.408000000000001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0.0044400000000000004</v>
      </c>
      <c r="R180" s="191">
        <f>Q180*H180</f>
        <v>0.32149152000000003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2153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1852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2138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4" customFormat="1">
      <c r="A183" s="14"/>
      <c r="B183" s="208"/>
      <c r="C183" s="14"/>
      <c r="D183" s="195" t="s">
        <v>302</v>
      </c>
      <c r="E183" s="209" t="s">
        <v>1</v>
      </c>
      <c r="F183" s="210" t="s">
        <v>2154</v>
      </c>
      <c r="G183" s="14"/>
      <c r="H183" s="211">
        <v>72.408000000000001</v>
      </c>
      <c r="I183" s="212"/>
      <c r="J183" s="14"/>
      <c r="K183" s="14"/>
      <c r="L183" s="208"/>
      <c r="M183" s="213"/>
      <c r="N183" s="214"/>
      <c r="O183" s="214"/>
      <c r="P183" s="214"/>
      <c r="Q183" s="214"/>
      <c r="R183" s="214"/>
      <c r="S183" s="214"/>
      <c r="T183" s="215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9" t="s">
        <v>302</v>
      </c>
      <c r="AU183" s="209" t="s">
        <v>84</v>
      </c>
      <c r="AV183" s="14" t="s">
        <v>84</v>
      </c>
      <c r="AW183" s="14" t="s">
        <v>32</v>
      </c>
      <c r="AX183" s="14" t="s">
        <v>82</v>
      </c>
      <c r="AY183" s="209" t="s">
        <v>283</v>
      </c>
    </row>
    <row r="184" s="2" customFormat="1" ht="14.4" customHeight="1">
      <c r="A184" s="38"/>
      <c r="B184" s="181"/>
      <c r="C184" s="182" t="s">
        <v>8</v>
      </c>
      <c r="D184" s="182" t="s">
        <v>285</v>
      </c>
      <c r="E184" s="183" t="s">
        <v>1854</v>
      </c>
      <c r="F184" s="184" t="s">
        <v>1855</v>
      </c>
      <c r="G184" s="185" t="s">
        <v>288</v>
      </c>
      <c r="H184" s="186">
        <v>72.408000000000001</v>
      </c>
      <c r="I184" s="187"/>
      <c r="J184" s="188">
        <f>ROUND(I184*H184,2)</f>
        <v>0</v>
      </c>
      <c r="K184" s="184" t="s">
        <v>294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2155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1857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>
      <c r="A186" s="38"/>
      <c r="B186" s="39"/>
      <c r="C186" s="38"/>
      <c r="D186" s="195" t="s">
        <v>300</v>
      </c>
      <c r="E186" s="38"/>
      <c r="F186" s="200" t="s">
        <v>318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300</v>
      </c>
      <c r="AU186" s="19" t="s">
        <v>84</v>
      </c>
    </row>
    <row r="187" s="2" customFormat="1" ht="37.8" customHeight="1">
      <c r="A187" s="38"/>
      <c r="B187" s="181"/>
      <c r="C187" s="182" t="s">
        <v>380</v>
      </c>
      <c r="D187" s="182" t="s">
        <v>285</v>
      </c>
      <c r="E187" s="183" t="s">
        <v>399</v>
      </c>
      <c r="F187" s="184" t="s">
        <v>400</v>
      </c>
      <c r="G187" s="185" t="s">
        <v>367</v>
      </c>
      <c r="H187" s="186">
        <v>68.090000000000003</v>
      </c>
      <c r="I187" s="187"/>
      <c r="J187" s="188">
        <f>ROUND(I187*H187,2)</f>
        <v>0</v>
      </c>
      <c r="K187" s="184" t="s">
        <v>294</v>
      </c>
      <c r="L187" s="39"/>
      <c r="M187" s="189" t="s">
        <v>1</v>
      </c>
      <c r="N187" s="190" t="s">
        <v>40</v>
      </c>
      <c r="O187" s="77"/>
      <c r="P187" s="191">
        <f>O187*H187</f>
        <v>0</v>
      </c>
      <c r="Q187" s="191">
        <v>0</v>
      </c>
      <c r="R187" s="191">
        <f>Q187*H187</f>
        <v>0</v>
      </c>
      <c r="S187" s="191">
        <v>0</v>
      </c>
      <c r="T187" s="192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3" t="s">
        <v>96</v>
      </c>
      <c r="AT187" s="193" t="s">
        <v>285</v>
      </c>
      <c r="AU187" s="193" t="s">
        <v>84</v>
      </c>
      <c r="AY187" s="19" t="s">
        <v>283</v>
      </c>
      <c r="BE187" s="194">
        <f>IF(N187="základní",J187,0)</f>
        <v>0</v>
      </c>
      <c r="BF187" s="194">
        <f>IF(N187="snížená",J187,0)</f>
        <v>0</v>
      </c>
      <c r="BG187" s="194">
        <f>IF(N187="zákl. přenesená",J187,0)</f>
        <v>0</v>
      </c>
      <c r="BH187" s="194">
        <f>IF(N187="sníž. přenesená",J187,0)</f>
        <v>0</v>
      </c>
      <c r="BI187" s="194">
        <f>IF(N187="nulová",J187,0)</f>
        <v>0</v>
      </c>
      <c r="BJ187" s="19" t="s">
        <v>82</v>
      </c>
      <c r="BK187" s="194">
        <f>ROUND(I187*H187,2)</f>
        <v>0</v>
      </c>
      <c r="BL187" s="19" t="s">
        <v>96</v>
      </c>
      <c r="BM187" s="193" t="s">
        <v>2156</v>
      </c>
    </row>
    <row r="188" s="2" customFormat="1">
      <c r="A188" s="38"/>
      <c r="B188" s="39"/>
      <c r="C188" s="38"/>
      <c r="D188" s="195" t="s">
        <v>290</v>
      </c>
      <c r="E188" s="38"/>
      <c r="F188" s="196" t="s">
        <v>402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290</v>
      </c>
      <c r="AU188" s="19" t="s">
        <v>84</v>
      </c>
    </row>
    <row r="189" s="13" customFormat="1">
      <c r="A189" s="13"/>
      <c r="B189" s="201"/>
      <c r="C189" s="13"/>
      <c r="D189" s="195" t="s">
        <v>302</v>
      </c>
      <c r="E189" s="202" t="s">
        <v>1</v>
      </c>
      <c r="F189" s="203" t="s">
        <v>1859</v>
      </c>
      <c r="G189" s="13"/>
      <c r="H189" s="202" t="s">
        <v>1</v>
      </c>
      <c r="I189" s="204"/>
      <c r="J189" s="13"/>
      <c r="K189" s="13"/>
      <c r="L189" s="201"/>
      <c r="M189" s="205"/>
      <c r="N189" s="206"/>
      <c r="O189" s="206"/>
      <c r="P189" s="206"/>
      <c r="Q189" s="206"/>
      <c r="R189" s="206"/>
      <c r="S189" s="206"/>
      <c r="T189" s="207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2" t="s">
        <v>302</v>
      </c>
      <c r="AU189" s="202" t="s">
        <v>84</v>
      </c>
      <c r="AV189" s="13" t="s">
        <v>82</v>
      </c>
      <c r="AW189" s="13" t="s">
        <v>32</v>
      </c>
      <c r="AX189" s="13" t="s">
        <v>75</v>
      </c>
      <c r="AY189" s="202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2157</v>
      </c>
      <c r="G190" s="14"/>
      <c r="H190" s="211">
        <v>68.090000000000003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37.8" customHeight="1">
      <c r="A191" s="38"/>
      <c r="B191" s="181"/>
      <c r="C191" s="182" t="s">
        <v>387</v>
      </c>
      <c r="D191" s="182" t="s">
        <v>285</v>
      </c>
      <c r="E191" s="183" t="s">
        <v>406</v>
      </c>
      <c r="F191" s="184" t="s">
        <v>407</v>
      </c>
      <c r="G191" s="185" t="s">
        <v>367</v>
      </c>
      <c r="H191" s="186">
        <v>340.44999999999999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2158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409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4" customFormat="1">
      <c r="A193" s="14"/>
      <c r="B193" s="208"/>
      <c r="C193" s="14"/>
      <c r="D193" s="195" t="s">
        <v>302</v>
      </c>
      <c r="E193" s="14"/>
      <c r="F193" s="210" t="s">
        <v>2159</v>
      </c>
      <c r="G193" s="14"/>
      <c r="H193" s="211">
        <v>340.44999999999999</v>
      </c>
      <c r="I193" s="212"/>
      <c r="J193" s="14"/>
      <c r="K193" s="14"/>
      <c r="L193" s="208"/>
      <c r="M193" s="213"/>
      <c r="N193" s="214"/>
      <c r="O193" s="214"/>
      <c r="P193" s="214"/>
      <c r="Q193" s="214"/>
      <c r="R193" s="214"/>
      <c r="S193" s="214"/>
      <c r="T193" s="215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09" t="s">
        <v>302</v>
      </c>
      <c r="AU193" s="209" t="s">
        <v>84</v>
      </c>
      <c r="AV193" s="14" t="s">
        <v>84</v>
      </c>
      <c r="AW193" s="14" t="s">
        <v>3</v>
      </c>
      <c r="AX193" s="14" t="s">
        <v>82</v>
      </c>
      <c r="AY193" s="209" t="s">
        <v>283</v>
      </c>
    </row>
    <row r="194" s="2" customFormat="1" ht="24.15" customHeight="1">
      <c r="A194" s="38"/>
      <c r="B194" s="181"/>
      <c r="C194" s="182" t="s">
        <v>393</v>
      </c>
      <c r="D194" s="182" t="s">
        <v>285</v>
      </c>
      <c r="E194" s="183" t="s">
        <v>411</v>
      </c>
      <c r="F194" s="184" t="s">
        <v>412</v>
      </c>
      <c r="G194" s="185" t="s">
        <v>288</v>
      </c>
      <c r="H194" s="186">
        <v>17.640000000000001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2160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414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>
      <c r="A196" s="38"/>
      <c r="B196" s="39"/>
      <c r="C196" s="38"/>
      <c r="D196" s="195" t="s">
        <v>300</v>
      </c>
      <c r="E196" s="38"/>
      <c r="F196" s="200" t="s">
        <v>2138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300</v>
      </c>
      <c r="AU196" s="19" t="s">
        <v>84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2053</v>
      </c>
      <c r="G197" s="14"/>
      <c r="H197" s="211">
        <v>17.640000000000001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24.15" customHeight="1">
      <c r="A198" s="38"/>
      <c r="B198" s="181"/>
      <c r="C198" s="182" t="s">
        <v>398</v>
      </c>
      <c r="D198" s="182" t="s">
        <v>285</v>
      </c>
      <c r="E198" s="183" t="s">
        <v>417</v>
      </c>
      <c r="F198" s="184" t="s">
        <v>418</v>
      </c>
      <c r="G198" s="185" t="s">
        <v>419</v>
      </c>
      <c r="H198" s="186">
        <v>122.562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2161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421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14" customFormat="1">
      <c r="A200" s="14"/>
      <c r="B200" s="208"/>
      <c r="C200" s="14"/>
      <c r="D200" s="195" t="s">
        <v>302</v>
      </c>
      <c r="E200" s="14"/>
      <c r="F200" s="210" t="s">
        <v>2162</v>
      </c>
      <c r="G200" s="14"/>
      <c r="H200" s="211">
        <v>122.562</v>
      </c>
      <c r="I200" s="212"/>
      <c r="J200" s="14"/>
      <c r="K200" s="14"/>
      <c r="L200" s="208"/>
      <c r="M200" s="213"/>
      <c r="N200" s="214"/>
      <c r="O200" s="214"/>
      <c r="P200" s="214"/>
      <c r="Q200" s="214"/>
      <c r="R200" s="214"/>
      <c r="S200" s="214"/>
      <c r="T200" s="215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9" t="s">
        <v>302</v>
      </c>
      <c r="AU200" s="209" t="s">
        <v>84</v>
      </c>
      <c r="AV200" s="14" t="s">
        <v>84</v>
      </c>
      <c r="AW200" s="14" t="s">
        <v>3</v>
      </c>
      <c r="AX200" s="14" t="s">
        <v>82</v>
      </c>
      <c r="AY200" s="209" t="s">
        <v>283</v>
      </c>
    </row>
    <row r="201" s="2" customFormat="1" ht="24.15" customHeight="1">
      <c r="A201" s="38"/>
      <c r="B201" s="181"/>
      <c r="C201" s="182" t="s">
        <v>405</v>
      </c>
      <c r="D201" s="182" t="s">
        <v>285</v>
      </c>
      <c r="E201" s="183" t="s">
        <v>424</v>
      </c>
      <c r="F201" s="184" t="s">
        <v>425</v>
      </c>
      <c r="G201" s="185" t="s">
        <v>367</v>
      </c>
      <c r="H201" s="186">
        <v>50.646000000000001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2163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427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1867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2157</v>
      </c>
      <c r="G204" s="14"/>
      <c r="H204" s="211">
        <v>68.090000000000003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75</v>
      </c>
      <c r="AY204" s="209" t="s">
        <v>283</v>
      </c>
    </row>
    <row r="205" s="13" customFormat="1">
      <c r="A205" s="13"/>
      <c r="B205" s="201"/>
      <c r="C205" s="13"/>
      <c r="D205" s="195" t="s">
        <v>302</v>
      </c>
      <c r="E205" s="202" t="s">
        <v>1</v>
      </c>
      <c r="F205" s="203" t="s">
        <v>1868</v>
      </c>
      <c r="G205" s="13"/>
      <c r="H205" s="202" t="s">
        <v>1</v>
      </c>
      <c r="I205" s="204"/>
      <c r="J205" s="13"/>
      <c r="K205" s="13"/>
      <c r="L205" s="201"/>
      <c r="M205" s="205"/>
      <c r="N205" s="206"/>
      <c r="O205" s="206"/>
      <c r="P205" s="206"/>
      <c r="Q205" s="206"/>
      <c r="R205" s="206"/>
      <c r="S205" s="206"/>
      <c r="T205" s="207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2" t="s">
        <v>302</v>
      </c>
      <c r="AU205" s="202" t="s">
        <v>84</v>
      </c>
      <c r="AV205" s="13" t="s">
        <v>82</v>
      </c>
      <c r="AW205" s="13" t="s">
        <v>32</v>
      </c>
      <c r="AX205" s="13" t="s">
        <v>75</v>
      </c>
      <c r="AY205" s="202" t="s">
        <v>283</v>
      </c>
    </row>
    <row r="206" s="14" customFormat="1">
      <c r="A206" s="14"/>
      <c r="B206" s="208"/>
      <c r="C206" s="14"/>
      <c r="D206" s="195" t="s">
        <v>302</v>
      </c>
      <c r="E206" s="209" t="s">
        <v>1</v>
      </c>
      <c r="F206" s="210" t="s">
        <v>2082</v>
      </c>
      <c r="G206" s="14"/>
      <c r="H206" s="211">
        <v>-3.528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32</v>
      </c>
      <c r="AX206" s="14" t="s">
        <v>75</v>
      </c>
      <c r="AY206" s="209" t="s">
        <v>283</v>
      </c>
    </row>
    <row r="207" s="13" customFormat="1">
      <c r="A207" s="13"/>
      <c r="B207" s="201"/>
      <c r="C207" s="13"/>
      <c r="D207" s="195" t="s">
        <v>302</v>
      </c>
      <c r="E207" s="202" t="s">
        <v>1</v>
      </c>
      <c r="F207" s="203" t="s">
        <v>1870</v>
      </c>
      <c r="G207" s="13"/>
      <c r="H207" s="202" t="s">
        <v>1</v>
      </c>
      <c r="I207" s="204"/>
      <c r="J207" s="13"/>
      <c r="K207" s="13"/>
      <c r="L207" s="201"/>
      <c r="M207" s="205"/>
      <c r="N207" s="206"/>
      <c r="O207" s="206"/>
      <c r="P207" s="206"/>
      <c r="Q207" s="206"/>
      <c r="R207" s="206"/>
      <c r="S207" s="206"/>
      <c r="T207" s="207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02" t="s">
        <v>302</v>
      </c>
      <c r="AU207" s="202" t="s">
        <v>84</v>
      </c>
      <c r="AV207" s="13" t="s">
        <v>82</v>
      </c>
      <c r="AW207" s="13" t="s">
        <v>32</v>
      </c>
      <c r="AX207" s="13" t="s">
        <v>75</v>
      </c>
      <c r="AY207" s="202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2083</v>
      </c>
      <c r="G208" s="14"/>
      <c r="H208" s="211">
        <v>-1.0609999999999999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2164</v>
      </c>
      <c r="G209" s="14"/>
      <c r="H209" s="211">
        <v>-12.855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5" customFormat="1">
      <c r="A210" s="15"/>
      <c r="B210" s="216"/>
      <c r="C210" s="15"/>
      <c r="D210" s="195" t="s">
        <v>302</v>
      </c>
      <c r="E210" s="217" t="s">
        <v>1</v>
      </c>
      <c r="F210" s="218" t="s">
        <v>306</v>
      </c>
      <c r="G210" s="15"/>
      <c r="H210" s="219">
        <v>50.646000000000001</v>
      </c>
      <c r="I210" s="220"/>
      <c r="J210" s="15"/>
      <c r="K210" s="15"/>
      <c r="L210" s="216"/>
      <c r="M210" s="221"/>
      <c r="N210" s="222"/>
      <c r="O210" s="222"/>
      <c r="P210" s="222"/>
      <c r="Q210" s="222"/>
      <c r="R210" s="222"/>
      <c r="S210" s="222"/>
      <c r="T210" s="223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17" t="s">
        <v>302</v>
      </c>
      <c r="AU210" s="217" t="s">
        <v>84</v>
      </c>
      <c r="AV210" s="15" t="s">
        <v>96</v>
      </c>
      <c r="AW210" s="15" t="s">
        <v>32</v>
      </c>
      <c r="AX210" s="15" t="s">
        <v>82</v>
      </c>
      <c r="AY210" s="217" t="s">
        <v>283</v>
      </c>
    </row>
    <row r="211" s="2" customFormat="1" ht="14.4" customHeight="1">
      <c r="A211" s="38"/>
      <c r="B211" s="181"/>
      <c r="C211" s="232" t="s">
        <v>7</v>
      </c>
      <c r="D211" s="232" t="s">
        <v>440</v>
      </c>
      <c r="E211" s="233" t="s">
        <v>441</v>
      </c>
      <c r="F211" s="234" t="s">
        <v>442</v>
      </c>
      <c r="G211" s="235" t="s">
        <v>419</v>
      </c>
      <c r="H211" s="236">
        <v>101.292</v>
      </c>
      <c r="I211" s="237"/>
      <c r="J211" s="238">
        <f>ROUND(I211*H211,2)</f>
        <v>0</v>
      </c>
      <c r="K211" s="234" t="s">
        <v>294</v>
      </c>
      <c r="L211" s="239"/>
      <c r="M211" s="240" t="s">
        <v>1</v>
      </c>
      <c r="N211" s="241" t="s">
        <v>40</v>
      </c>
      <c r="O211" s="77"/>
      <c r="P211" s="191">
        <f>O211*H211</f>
        <v>0</v>
      </c>
      <c r="Q211" s="191">
        <v>1</v>
      </c>
      <c r="R211" s="191">
        <f>Q211*H211</f>
        <v>101.292</v>
      </c>
      <c r="S211" s="191">
        <v>0</v>
      </c>
      <c r="T211" s="192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93" t="s">
        <v>329</v>
      </c>
      <c r="AT211" s="193" t="s">
        <v>440</v>
      </c>
      <c r="AU211" s="193" t="s">
        <v>84</v>
      </c>
      <c r="AY211" s="19" t="s">
        <v>283</v>
      </c>
      <c r="BE211" s="194">
        <f>IF(N211="základní",J211,0)</f>
        <v>0</v>
      </c>
      <c r="BF211" s="194">
        <f>IF(N211="snížená",J211,0)</f>
        <v>0</v>
      </c>
      <c r="BG211" s="194">
        <f>IF(N211="zákl. přenesená",J211,0)</f>
        <v>0</v>
      </c>
      <c r="BH211" s="194">
        <f>IF(N211="sníž. přenesená",J211,0)</f>
        <v>0</v>
      </c>
      <c r="BI211" s="194">
        <f>IF(N211="nulová",J211,0)</f>
        <v>0</v>
      </c>
      <c r="BJ211" s="19" t="s">
        <v>82</v>
      </c>
      <c r="BK211" s="194">
        <f>ROUND(I211*H211,2)</f>
        <v>0</v>
      </c>
      <c r="BL211" s="19" t="s">
        <v>96</v>
      </c>
      <c r="BM211" s="193" t="s">
        <v>2165</v>
      </c>
    </row>
    <row r="212" s="2" customFormat="1">
      <c r="A212" s="38"/>
      <c r="B212" s="39"/>
      <c r="C212" s="38"/>
      <c r="D212" s="195" t="s">
        <v>290</v>
      </c>
      <c r="E212" s="38"/>
      <c r="F212" s="196" t="s">
        <v>442</v>
      </c>
      <c r="G212" s="38"/>
      <c r="H212" s="38"/>
      <c r="I212" s="197"/>
      <c r="J212" s="38"/>
      <c r="K212" s="38"/>
      <c r="L212" s="39"/>
      <c r="M212" s="198"/>
      <c r="N212" s="199"/>
      <c r="O212" s="77"/>
      <c r="P212" s="77"/>
      <c r="Q212" s="77"/>
      <c r="R212" s="77"/>
      <c r="S212" s="77"/>
      <c r="T212" s="7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T212" s="19" t="s">
        <v>290</v>
      </c>
      <c r="AU212" s="19" t="s">
        <v>84</v>
      </c>
    </row>
    <row r="213" s="2" customFormat="1">
      <c r="A213" s="38"/>
      <c r="B213" s="39"/>
      <c r="C213" s="38"/>
      <c r="D213" s="195" t="s">
        <v>300</v>
      </c>
      <c r="E213" s="38"/>
      <c r="F213" s="200" t="s">
        <v>444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300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2166</v>
      </c>
      <c r="G214" s="14"/>
      <c r="H214" s="211">
        <v>101.292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416</v>
      </c>
      <c r="D215" s="182" t="s">
        <v>285</v>
      </c>
      <c r="E215" s="183" t="s">
        <v>458</v>
      </c>
      <c r="F215" s="184" t="s">
        <v>459</v>
      </c>
      <c r="G215" s="185" t="s">
        <v>419</v>
      </c>
      <c r="H215" s="186">
        <v>101.292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2167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461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209" t="s">
        <v>1</v>
      </c>
      <c r="F217" s="210" t="s">
        <v>2168</v>
      </c>
      <c r="G217" s="14"/>
      <c r="H217" s="211">
        <v>101.292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32</v>
      </c>
      <c r="AX217" s="14" t="s">
        <v>82</v>
      </c>
      <c r="AY217" s="209" t="s">
        <v>283</v>
      </c>
    </row>
    <row r="218" s="12" customFormat="1" ht="22.8" customHeight="1">
      <c r="A218" s="12"/>
      <c r="B218" s="168"/>
      <c r="C218" s="12"/>
      <c r="D218" s="169" t="s">
        <v>74</v>
      </c>
      <c r="E218" s="179" t="s">
        <v>84</v>
      </c>
      <c r="F218" s="179" t="s">
        <v>463</v>
      </c>
      <c r="G218" s="12"/>
      <c r="H218" s="12"/>
      <c r="I218" s="171"/>
      <c r="J218" s="180">
        <f>BK218</f>
        <v>0</v>
      </c>
      <c r="K218" s="12"/>
      <c r="L218" s="168"/>
      <c r="M218" s="173"/>
      <c r="N218" s="174"/>
      <c r="O218" s="174"/>
      <c r="P218" s="175">
        <f>SUM(P219:P256)</f>
        <v>0</v>
      </c>
      <c r="Q218" s="174"/>
      <c r="R218" s="175">
        <f>SUM(R219:R256)</f>
        <v>18.507873679999999</v>
      </c>
      <c r="S218" s="174"/>
      <c r="T218" s="176">
        <f>SUM(T219:T256)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9" t="s">
        <v>82</v>
      </c>
      <c r="AT218" s="177" t="s">
        <v>74</v>
      </c>
      <c r="AU218" s="177" t="s">
        <v>82</v>
      </c>
      <c r="AY218" s="169" t="s">
        <v>283</v>
      </c>
      <c r="BK218" s="178">
        <f>SUM(BK219:BK256)</f>
        <v>0</v>
      </c>
    </row>
    <row r="219" s="2" customFormat="1" ht="37.8" customHeight="1">
      <c r="A219" s="38"/>
      <c r="B219" s="181"/>
      <c r="C219" s="182" t="s">
        <v>423</v>
      </c>
      <c r="D219" s="182" t="s">
        <v>285</v>
      </c>
      <c r="E219" s="183" t="s">
        <v>465</v>
      </c>
      <c r="F219" s="184" t="s">
        <v>466</v>
      </c>
      <c r="G219" s="185" t="s">
        <v>345</v>
      </c>
      <c r="H219" s="186">
        <v>16.800000000000001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0.20469000000000001</v>
      </c>
      <c r="R219" s="191">
        <f>Q219*H219</f>
        <v>3.4387920000000003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2169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468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2" customFormat="1">
      <c r="A221" s="38"/>
      <c r="B221" s="39"/>
      <c r="C221" s="38"/>
      <c r="D221" s="195" t="s">
        <v>300</v>
      </c>
      <c r="E221" s="38"/>
      <c r="F221" s="200" t="s">
        <v>2138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300</v>
      </c>
      <c r="AU221" s="19" t="s">
        <v>84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2060</v>
      </c>
      <c r="G222" s="14"/>
      <c r="H222" s="211">
        <v>16.800000000000001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24.15" customHeight="1">
      <c r="A223" s="38"/>
      <c r="B223" s="181"/>
      <c r="C223" s="182" t="s">
        <v>439</v>
      </c>
      <c r="D223" s="182" t="s">
        <v>285</v>
      </c>
      <c r="E223" s="183" t="s">
        <v>1880</v>
      </c>
      <c r="F223" s="184" t="s">
        <v>1881</v>
      </c>
      <c r="G223" s="185" t="s">
        <v>367</v>
      </c>
      <c r="H223" s="186">
        <v>3.528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2.1600000000000001</v>
      </c>
      <c r="R223" s="191">
        <f>Q223*H223</f>
        <v>7.6204800000000006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2170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1883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2138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2091</v>
      </c>
      <c r="G226" s="14"/>
      <c r="H226" s="211">
        <v>3.528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182" t="s">
        <v>446</v>
      </c>
      <c r="D227" s="182" t="s">
        <v>285</v>
      </c>
      <c r="E227" s="183" t="s">
        <v>1885</v>
      </c>
      <c r="F227" s="184" t="s">
        <v>1886</v>
      </c>
      <c r="G227" s="185" t="s">
        <v>367</v>
      </c>
      <c r="H227" s="186">
        <v>1.0609999999999999</v>
      </c>
      <c r="I227" s="187"/>
      <c r="J227" s="188">
        <f>ROUND(I227*H227,2)</f>
        <v>0</v>
      </c>
      <c r="K227" s="184" t="s">
        <v>294</v>
      </c>
      <c r="L227" s="39"/>
      <c r="M227" s="189" t="s">
        <v>1</v>
      </c>
      <c r="N227" s="190" t="s">
        <v>40</v>
      </c>
      <c r="O227" s="77"/>
      <c r="P227" s="191">
        <f>O227*H227</f>
        <v>0</v>
      </c>
      <c r="Q227" s="191">
        <v>2.45329</v>
      </c>
      <c r="R227" s="191">
        <f>Q227*H227</f>
        <v>2.6029406899999996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96</v>
      </c>
      <c r="AT227" s="193" t="s">
        <v>285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2171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1888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2" customFormat="1">
      <c r="A229" s="38"/>
      <c r="B229" s="39"/>
      <c r="C229" s="38"/>
      <c r="D229" s="195" t="s">
        <v>300</v>
      </c>
      <c r="E229" s="38"/>
      <c r="F229" s="200" t="s">
        <v>2138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300</v>
      </c>
      <c r="AU229" s="19" t="s">
        <v>84</v>
      </c>
    </row>
    <row r="230" s="14" customFormat="1">
      <c r="A230" s="14"/>
      <c r="B230" s="208"/>
      <c r="C230" s="14"/>
      <c r="D230" s="195" t="s">
        <v>302</v>
      </c>
      <c r="E230" s="209" t="s">
        <v>1</v>
      </c>
      <c r="F230" s="210" t="s">
        <v>2093</v>
      </c>
      <c r="G230" s="14"/>
      <c r="H230" s="211">
        <v>1.0609999999999999</v>
      </c>
      <c r="I230" s="212"/>
      <c r="J230" s="14"/>
      <c r="K230" s="14"/>
      <c r="L230" s="208"/>
      <c r="M230" s="213"/>
      <c r="N230" s="214"/>
      <c r="O230" s="214"/>
      <c r="P230" s="214"/>
      <c r="Q230" s="214"/>
      <c r="R230" s="214"/>
      <c r="S230" s="214"/>
      <c r="T230" s="215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09" t="s">
        <v>302</v>
      </c>
      <c r="AU230" s="209" t="s">
        <v>84</v>
      </c>
      <c r="AV230" s="14" t="s">
        <v>84</v>
      </c>
      <c r="AW230" s="14" t="s">
        <v>32</v>
      </c>
      <c r="AX230" s="14" t="s">
        <v>82</v>
      </c>
      <c r="AY230" s="209" t="s">
        <v>283</v>
      </c>
    </row>
    <row r="231" s="2" customFormat="1" ht="14.4" customHeight="1">
      <c r="A231" s="38"/>
      <c r="B231" s="181"/>
      <c r="C231" s="182" t="s">
        <v>452</v>
      </c>
      <c r="D231" s="182" t="s">
        <v>285</v>
      </c>
      <c r="E231" s="183" t="s">
        <v>1894</v>
      </c>
      <c r="F231" s="184" t="s">
        <v>1895</v>
      </c>
      <c r="G231" s="185" t="s">
        <v>288</v>
      </c>
      <c r="H231" s="186">
        <v>1.5960000000000001</v>
      </c>
      <c r="I231" s="187"/>
      <c r="J231" s="188">
        <f>ROUND(I231*H231,2)</f>
        <v>0</v>
      </c>
      <c r="K231" s="184" t="s">
        <v>294</v>
      </c>
      <c r="L231" s="39"/>
      <c r="M231" s="189" t="s">
        <v>1</v>
      </c>
      <c r="N231" s="190" t="s">
        <v>40</v>
      </c>
      <c r="O231" s="77"/>
      <c r="P231" s="191">
        <f>O231*H231</f>
        <v>0</v>
      </c>
      <c r="Q231" s="191">
        <v>0.00247</v>
      </c>
      <c r="R231" s="191">
        <f>Q231*H231</f>
        <v>0.0039421200000000003</v>
      </c>
      <c r="S231" s="191">
        <v>0</v>
      </c>
      <c r="T231" s="192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193" t="s">
        <v>96</v>
      </c>
      <c r="AT231" s="193" t="s">
        <v>285</v>
      </c>
      <c r="AU231" s="193" t="s">
        <v>84</v>
      </c>
      <c r="AY231" s="19" t="s">
        <v>283</v>
      </c>
      <c r="BE231" s="194">
        <f>IF(N231="základní",J231,0)</f>
        <v>0</v>
      </c>
      <c r="BF231" s="194">
        <f>IF(N231="snížená",J231,0)</f>
        <v>0</v>
      </c>
      <c r="BG231" s="194">
        <f>IF(N231="zákl. přenesená",J231,0)</f>
        <v>0</v>
      </c>
      <c r="BH231" s="194">
        <f>IF(N231="sníž. přenesená",J231,0)</f>
        <v>0</v>
      </c>
      <c r="BI231" s="194">
        <f>IF(N231="nulová",J231,0)</f>
        <v>0</v>
      </c>
      <c r="BJ231" s="19" t="s">
        <v>82</v>
      </c>
      <c r="BK231" s="194">
        <f>ROUND(I231*H231,2)</f>
        <v>0</v>
      </c>
      <c r="BL231" s="19" t="s">
        <v>96</v>
      </c>
      <c r="BM231" s="193" t="s">
        <v>2172</v>
      </c>
    </row>
    <row r="232" s="2" customFormat="1">
      <c r="A232" s="38"/>
      <c r="B232" s="39"/>
      <c r="C232" s="38"/>
      <c r="D232" s="195" t="s">
        <v>290</v>
      </c>
      <c r="E232" s="38"/>
      <c r="F232" s="196" t="s">
        <v>1897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290</v>
      </c>
      <c r="AU232" s="19" t="s">
        <v>84</v>
      </c>
    </row>
    <row r="233" s="2" customFormat="1">
      <c r="A233" s="38"/>
      <c r="B233" s="39"/>
      <c r="C233" s="38"/>
      <c r="D233" s="195" t="s">
        <v>300</v>
      </c>
      <c r="E233" s="38"/>
      <c r="F233" s="200" t="s">
        <v>2138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300</v>
      </c>
      <c r="AU233" s="19" t="s">
        <v>84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2095</v>
      </c>
      <c r="G234" s="14"/>
      <c r="H234" s="211">
        <v>1.5960000000000001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82</v>
      </c>
      <c r="AY234" s="209" t="s">
        <v>283</v>
      </c>
    </row>
    <row r="235" s="2" customFormat="1" ht="14.4" customHeight="1">
      <c r="A235" s="38"/>
      <c r="B235" s="181"/>
      <c r="C235" s="182" t="s">
        <v>457</v>
      </c>
      <c r="D235" s="182" t="s">
        <v>285</v>
      </c>
      <c r="E235" s="183" t="s">
        <v>1900</v>
      </c>
      <c r="F235" s="184" t="s">
        <v>1901</v>
      </c>
      <c r="G235" s="185" t="s">
        <v>288</v>
      </c>
      <c r="H235" s="186">
        <v>1.5960000000000001</v>
      </c>
      <c r="I235" s="187"/>
      <c r="J235" s="188">
        <f>ROUND(I235*H235,2)</f>
        <v>0</v>
      </c>
      <c r="K235" s="184" t="s">
        <v>294</v>
      </c>
      <c r="L235" s="39"/>
      <c r="M235" s="189" t="s">
        <v>1</v>
      </c>
      <c r="N235" s="190" t="s">
        <v>40</v>
      </c>
      <c r="O235" s="77"/>
      <c r="P235" s="191">
        <f>O235*H235</f>
        <v>0</v>
      </c>
      <c r="Q235" s="191">
        <v>0</v>
      </c>
      <c r="R235" s="191">
        <f>Q235*H235</f>
        <v>0</v>
      </c>
      <c r="S235" s="191">
        <v>0</v>
      </c>
      <c r="T235" s="192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3" t="s">
        <v>96</v>
      </c>
      <c r="AT235" s="193" t="s">
        <v>285</v>
      </c>
      <c r="AU235" s="193" t="s">
        <v>84</v>
      </c>
      <c r="AY235" s="19" t="s">
        <v>283</v>
      </c>
      <c r="BE235" s="194">
        <f>IF(N235="základní",J235,0)</f>
        <v>0</v>
      </c>
      <c r="BF235" s="194">
        <f>IF(N235="snížená",J235,0)</f>
        <v>0</v>
      </c>
      <c r="BG235" s="194">
        <f>IF(N235="zákl. přenesená",J235,0)</f>
        <v>0</v>
      </c>
      <c r="BH235" s="194">
        <f>IF(N235="sníž. přenesená",J235,0)</f>
        <v>0</v>
      </c>
      <c r="BI235" s="194">
        <f>IF(N235="nulová",J235,0)</f>
        <v>0</v>
      </c>
      <c r="BJ235" s="19" t="s">
        <v>82</v>
      </c>
      <c r="BK235" s="194">
        <f>ROUND(I235*H235,2)</f>
        <v>0</v>
      </c>
      <c r="BL235" s="19" t="s">
        <v>96</v>
      </c>
      <c r="BM235" s="193" t="s">
        <v>2173</v>
      </c>
    </row>
    <row r="236" s="2" customFormat="1">
      <c r="A236" s="38"/>
      <c r="B236" s="39"/>
      <c r="C236" s="38"/>
      <c r="D236" s="195" t="s">
        <v>290</v>
      </c>
      <c r="E236" s="38"/>
      <c r="F236" s="196" t="s">
        <v>1903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290</v>
      </c>
      <c r="AU236" s="19" t="s">
        <v>84</v>
      </c>
    </row>
    <row r="237" s="2" customFormat="1" ht="14.4" customHeight="1">
      <c r="A237" s="38"/>
      <c r="B237" s="181"/>
      <c r="C237" s="182" t="s">
        <v>464</v>
      </c>
      <c r="D237" s="182" t="s">
        <v>285</v>
      </c>
      <c r="E237" s="183" t="s">
        <v>1904</v>
      </c>
      <c r="F237" s="184" t="s">
        <v>1905</v>
      </c>
      <c r="G237" s="185" t="s">
        <v>419</v>
      </c>
      <c r="H237" s="186">
        <v>0.106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1.06277</v>
      </c>
      <c r="R237" s="191">
        <f>Q237*H237</f>
        <v>0.11265362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2174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1907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2138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2098</v>
      </c>
      <c r="G240" s="14"/>
      <c r="H240" s="211">
        <v>0.106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24.15" customHeight="1">
      <c r="A241" s="38"/>
      <c r="B241" s="181"/>
      <c r="C241" s="182" t="s">
        <v>471</v>
      </c>
      <c r="D241" s="182" t="s">
        <v>285</v>
      </c>
      <c r="E241" s="183" t="s">
        <v>1909</v>
      </c>
      <c r="F241" s="184" t="s">
        <v>1910</v>
      </c>
      <c r="G241" s="185" t="s">
        <v>367</v>
      </c>
      <c r="H241" s="186">
        <v>7.5</v>
      </c>
      <c r="I241" s="187"/>
      <c r="J241" s="188">
        <f>ROUND(I241*H241,2)</f>
        <v>0</v>
      </c>
      <c r="K241" s="184" t="s">
        <v>1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2175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1910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>
      <c r="A243" s="38"/>
      <c r="B243" s="39"/>
      <c r="C243" s="38"/>
      <c r="D243" s="195" t="s">
        <v>300</v>
      </c>
      <c r="E243" s="38"/>
      <c r="F243" s="200" t="s">
        <v>2138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300</v>
      </c>
      <c r="AU243" s="19" t="s">
        <v>84</v>
      </c>
    </row>
    <row r="244" s="14" customFormat="1">
      <c r="A244" s="14"/>
      <c r="B244" s="208"/>
      <c r="C244" s="14"/>
      <c r="D244" s="195" t="s">
        <v>302</v>
      </c>
      <c r="E244" s="209" t="s">
        <v>1</v>
      </c>
      <c r="F244" s="210" t="s">
        <v>1912</v>
      </c>
      <c r="G244" s="14"/>
      <c r="H244" s="211">
        <v>7.5</v>
      </c>
      <c r="I244" s="212"/>
      <c r="J244" s="14"/>
      <c r="K244" s="14"/>
      <c r="L244" s="208"/>
      <c r="M244" s="213"/>
      <c r="N244" s="214"/>
      <c r="O244" s="214"/>
      <c r="P244" s="214"/>
      <c r="Q244" s="214"/>
      <c r="R244" s="214"/>
      <c r="S244" s="214"/>
      <c r="T244" s="215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09" t="s">
        <v>302</v>
      </c>
      <c r="AU244" s="209" t="s">
        <v>84</v>
      </c>
      <c r="AV244" s="14" t="s">
        <v>84</v>
      </c>
      <c r="AW244" s="14" t="s">
        <v>32</v>
      </c>
      <c r="AX244" s="14" t="s">
        <v>82</v>
      </c>
      <c r="AY244" s="209" t="s">
        <v>283</v>
      </c>
    </row>
    <row r="245" s="2" customFormat="1" ht="24.15" customHeight="1">
      <c r="A245" s="38"/>
      <c r="B245" s="181"/>
      <c r="C245" s="182" t="s">
        <v>477</v>
      </c>
      <c r="D245" s="182" t="s">
        <v>285</v>
      </c>
      <c r="E245" s="183" t="s">
        <v>1913</v>
      </c>
      <c r="F245" s="184" t="s">
        <v>1914</v>
      </c>
      <c r="G245" s="185" t="s">
        <v>367</v>
      </c>
      <c r="H245" s="186">
        <v>0.5</v>
      </c>
      <c r="I245" s="187"/>
      <c r="J245" s="188">
        <f>ROUND(I245*H245,2)</f>
        <v>0</v>
      </c>
      <c r="K245" s="184" t="s">
        <v>1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2.2563399999999998</v>
      </c>
      <c r="R245" s="191">
        <f>Q245*H245</f>
        <v>1.1281699999999999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2176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1916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2" customFormat="1">
      <c r="A247" s="38"/>
      <c r="B247" s="39"/>
      <c r="C247" s="38"/>
      <c r="D247" s="195" t="s">
        <v>300</v>
      </c>
      <c r="E247" s="38"/>
      <c r="F247" s="200" t="s">
        <v>2138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300</v>
      </c>
      <c r="AU247" s="19" t="s">
        <v>84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1917</v>
      </c>
      <c r="G248" s="14"/>
      <c r="H248" s="211">
        <v>0.5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82</v>
      </c>
      <c r="AY248" s="209" t="s">
        <v>283</v>
      </c>
    </row>
    <row r="249" s="2" customFormat="1" ht="24.15" customHeight="1">
      <c r="A249" s="38"/>
      <c r="B249" s="181"/>
      <c r="C249" s="182" t="s">
        <v>483</v>
      </c>
      <c r="D249" s="182" t="s">
        <v>285</v>
      </c>
      <c r="E249" s="183" t="s">
        <v>1918</v>
      </c>
      <c r="F249" s="184" t="s">
        <v>1919</v>
      </c>
      <c r="G249" s="185" t="s">
        <v>419</v>
      </c>
      <c r="H249" s="186">
        <v>3.2749999999999999</v>
      </c>
      <c r="I249" s="187"/>
      <c r="J249" s="188">
        <f>ROUND(I249*H249,2)</f>
        <v>0</v>
      </c>
      <c r="K249" s="184" t="s">
        <v>294</v>
      </c>
      <c r="L249" s="39"/>
      <c r="M249" s="189" t="s">
        <v>1</v>
      </c>
      <c r="N249" s="190" t="s">
        <v>40</v>
      </c>
      <c r="O249" s="77"/>
      <c r="P249" s="191">
        <f>O249*H249</f>
        <v>0</v>
      </c>
      <c r="Q249" s="191">
        <v>0.099510000000000001</v>
      </c>
      <c r="R249" s="191">
        <f>Q249*H249</f>
        <v>0.32589524999999997</v>
      </c>
      <c r="S249" s="191">
        <v>0</v>
      </c>
      <c r="T249" s="192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3" t="s">
        <v>96</v>
      </c>
      <c r="AT249" s="193" t="s">
        <v>285</v>
      </c>
      <c r="AU249" s="193" t="s">
        <v>84</v>
      </c>
      <c r="AY249" s="19" t="s">
        <v>283</v>
      </c>
      <c r="BE249" s="194">
        <f>IF(N249="základní",J249,0)</f>
        <v>0</v>
      </c>
      <c r="BF249" s="194">
        <f>IF(N249="snížená",J249,0)</f>
        <v>0</v>
      </c>
      <c r="BG249" s="194">
        <f>IF(N249="zákl. přenesená",J249,0)</f>
        <v>0</v>
      </c>
      <c r="BH249" s="194">
        <f>IF(N249="sníž. přenesená",J249,0)</f>
        <v>0</v>
      </c>
      <c r="BI249" s="194">
        <f>IF(N249="nulová",J249,0)</f>
        <v>0</v>
      </c>
      <c r="BJ249" s="19" t="s">
        <v>82</v>
      </c>
      <c r="BK249" s="194">
        <f>ROUND(I249*H249,2)</f>
        <v>0</v>
      </c>
      <c r="BL249" s="19" t="s">
        <v>96</v>
      </c>
      <c r="BM249" s="193" t="s">
        <v>2177</v>
      </c>
    </row>
    <row r="250" s="2" customFormat="1">
      <c r="A250" s="38"/>
      <c r="B250" s="39"/>
      <c r="C250" s="38"/>
      <c r="D250" s="195" t="s">
        <v>290</v>
      </c>
      <c r="E250" s="38"/>
      <c r="F250" s="196" t="s">
        <v>1921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290</v>
      </c>
      <c r="AU250" s="19" t="s">
        <v>84</v>
      </c>
    </row>
    <row r="251" s="2" customFormat="1">
      <c r="A251" s="38"/>
      <c r="B251" s="39"/>
      <c r="C251" s="38"/>
      <c r="D251" s="195" t="s">
        <v>300</v>
      </c>
      <c r="E251" s="38"/>
      <c r="F251" s="200" t="s">
        <v>2138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300</v>
      </c>
      <c r="AU251" s="19" t="s">
        <v>84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2178</v>
      </c>
      <c r="G252" s="14"/>
      <c r="H252" s="211">
        <v>3.2749999999999999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82</v>
      </c>
      <c r="AY252" s="209" t="s">
        <v>283</v>
      </c>
    </row>
    <row r="253" s="2" customFormat="1" ht="14.4" customHeight="1">
      <c r="A253" s="38"/>
      <c r="B253" s="181"/>
      <c r="C253" s="232" t="s">
        <v>490</v>
      </c>
      <c r="D253" s="232" t="s">
        <v>440</v>
      </c>
      <c r="E253" s="233" t="s">
        <v>1923</v>
      </c>
      <c r="F253" s="234" t="s">
        <v>1924</v>
      </c>
      <c r="G253" s="235" t="s">
        <v>419</v>
      </c>
      <c r="H253" s="236">
        <v>3.2749999999999999</v>
      </c>
      <c r="I253" s="237"/>
      <c r="J253" s="238">
        <f>ROUND(I253*H253,2)</f>
        <v>0</v>
      </c>
      <c r="K253" s="234" t="s">
        <v>294</v>
      </c>
      <c r="L253" s="239"/>
      <c r="M253" s="240" t="s">
        <v>1</v>
      </c>
      <c r="N253" s="241" t="s">
        <v>40</v>
      </c>
      <c r="O253" s="77"/>
      <c r="P253" s="191">
        <f>O253*H253</f>
        <v>0</v>
      </c>
      <c r="Q253" s="191">
        <v>1</v>
      </c>
      <c r="R253" s="191">
        <f>Q253*H253</f>
        <v>3.2749999999999999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329</v>
      </c>
      <c r="AT253" s="193" t="s">
        <v>440</v>
      </c>
      <c r="AU253" s="193" t="s">
        <v>84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2179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1924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84</v>
      </c>
    </row>
    <row r="255" s="2" customFormat="1" ht="24.15" customHeight="1">
      <c r="A255" s="38"/>
      <c r="B255" s="181"/>
      <c r="C255" s="182" t="s">
        <v>494</v>
      </c>
      <c r="D255" s="182" t="s">
        <v>285</v>
      </c>
      <c r="E255" s="183" t="s">
        <v>1926</v>
      </c>
      <c r="F255" s="184" t="s">
        <v>1927</v>
      </c>
      <c r="G255" s="185" t="s">
        <v>419</v>
      </c>
      <c r="H255" s="186">
        <v>3.2749999999999999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2180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12" customFormat="1" ht="22.8" customHeight="1">
      <c r="A257" s="12"/>
      <c r="B257" s="168"/>
      <c r="C257" s="12"/>
      <c r="D257" s="169" t="s">
        <v>74</v>
      </c>
      <c r="E257" s="179" t="s">
        <v>96</v>
      </c>
      <c r="F257" s="179" t="s">
        <v>470</v>
      </c>
      <c r="G257" s="12"/>
      <c r="H257" s="12"/>
      <c r="I257" s="171"/>
      <c r="J257" s="180">
        <f>BK257</f>
        <v>0</v>
      </c>
      <c r="K257" s="12"/>
      <c r="L257" s="168"/>
      <c r="M257" s="173"/>
      <c r="N257" s="174"/>
      <c r="O257" s="174"/>
      <c r="P257" s="175">
        <f>SUM(P258:P266)</f>
        <v>0</v>
      </c>
      <c r="Q257" s="174"/>
      <c r="R257" s="175">
        <f>SUM(R258:R266)</f>
        <v>2.3941177099999997</v>
      </c>
      <c r="S257" s="174"/>
      <c r="T257" s="176">
        <f>SUM(T258:T266)</f>
        <v>0</v>
      </c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R257" s="169" t="s">
        <v>82</v>
      </c>
      <c r="AT257" s="177" t="s">
        <v>74</v>
      </c>
      <c r="AU257" s="177" t="s">
        <v>82</v>
      </c>
      <c r="AY257" s="169" t="s">
        <v>283</v>
      </c>
      <c r="BK257" s="178">
        <f>SUM(BK258:BK266)</f>
        <v>0</v>
      </c>
    </row>
    <row r="258" s="2" customFormat="1" ht="14.4" customHeight="1">
      <c r="A258" s="38"/>
      <c r="B258" s="181"/>
      <c r="C258" s="182" t="s">
        <v>498</v>
      </c>
      <c r="D258" s="182" t="s">
        <v>285</v>
      </c>
      <c r="E258" s="183" t="s">
        <v>1930</v>
      </c>
      <c r="F258" s="184" t="s">
        <v>1931</v>
      </c>
      <c r="G258" s="185" t="s">
        <v>367</v>
      </c>
      <c r="H258" s="186">
        <v>0.95199999999999996</v>
      </c>
      <c r="I258" s="187"/>
      <c r="J258" s="188">
        <f>ROUND(I258*H258,2)</f>
        <v>0</v>
      </c>
      <c r="K258" s="184" t="s">
        <v>294</v>
      </c>
      <c r="L258" s="39"/>
      <c r="M258" s="189" t="s">
        <v>1</v>
      </c>
      <c r="N258" s="190" t="s">
        <v>40</v>
      </c>
      <c r="O258" s="77"/>
      <c r="P258" s="191">
        <f>O258*H258</f>
        <v>0</v>
      </c>
      <c r="Q258" s="191">
        <v>2.45343</v>
      </c>
      <c r="R258" s="191">
        <f>Q258*H258</f>
        <v>2.3356653599999997</v>
      </c>
      <c r="S258" s="191">
        <v>0</v>
      </c>
      <c r="T258" s="192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3" t="s">
        <v>96</v>
      </c>
      <c r="AT258" s="193" t="s">
        <v>285</v>
      </c>
      <c r="AU258" s="193" t="s">
        <v>84</v>
      </c>
      <c r="AY258" s="19" t="s">
        <v>283</v>
      </c>
      <c r="BE258" s="194">
        <f>IF(N258="základní",J258,0)</f>
        <v>0</v>
      </c>
      <c r="BF258" s="194">
        <f>IF(N258="snížená",J258,0)</f>
        <v>0</v>
      </c>
      <c r="BG258" s="194">
        <f>IF(N258="zákl. přenesená",J258,0)</f>
        <v>0</v>
      </c>
      <c r="BH258" s="194">
        <f>IF(N258="sníž. přenesená",J258,0)</f>
        <v>0</v>
      </c>
      <c r="BI258" s="194">
        <f>IF(N258="nulová",J258,0)</f>
        <v>0</v>
      </c>
      <c r="BJ258" s="19" t="s">
        <v>82</v>
      </c>
      <c r="BK258" s="194">
        <f>ROUND(I258*H258,2)</f>
        <v>0</v>
      </c>
      <c r="BL258" s="19" t="s">
        <v>96</v>
      </c>
      <c r="BM258" s="193" t="s">
        <v>2181</v>
      </c>
    </row>
    <row r="259" s="2" customFormat="1">
      <c r="A259" s="38"/>
      <c r="B259" s="39"/>
      <c r="C259" s="38"/>
      <c r="D259" s="195" t="s">
        <v>290</v>
      </c>
      <c r="E259" s="38"/>
      <c r="F259" s="196" t="s">
        <v>1933</v>
      </c>
      <c r="G259" s="38"/>
      <c r="H259" s="38"/>
      <c r="I259" s="197"/>
      <c r="J259" s="38"/>
      <c r="K259" s="38"/>
      <c r="L259" s="39"/>
      <c r="M259" s="198"/>
      <c r="N259" s="199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290</v>
      </c>
      <c r="AU259" s="19" t="s">
        <v>84</v>
      </c>
    </row>
    <row r="260" s="2" customFormat="1">
      <c r="A260" s="38"/>
      <c r="B260" s="39"/>
      <c r="C260" s="38"/>
      <c r="D260" s="195" t="s">
        <v>300</v>
      </c>
      <c r="E260" s="38"/>
      <c r="F260" s="200" t="s">
        <v>2138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300</v>
      </c>
      <c r="AU260" s="19" t="s">
        <v>84</v>
      </c>
    </row>
    <row r="261" s="13" customFormat="1">
      <c r="A261" s="13"/>
      <c r="B261" s="201"/>
      <c r="C261" s="13"/>
      <c r="D261" s="195" t="s">
        <v>302</v>
      </c>
      <c r="E261" s="202" t="s">
        <v>1</v>
      </c>
      <c r="F261" s="203" t="s">
        <v>1934</v>
      </c>
      <c r="G261" s="13"/>
      <c r="H261" s="202" t="s">
        <v>1</v>
      </c>
      <c r="I261" s="204"/>
      <c r="J261" s="13"/>
      <c r="K261" s="13"/>
      <c r="L261" s="201"/>
      <c r="M261" s="205"/>
      <c r="N261" s="206"/>
      <c r="O261" s="206"/>
      <c r="P261" s="206"/>
      <c r="Q261" s="206"/>
      <c r="R261" s="206"/>
      <c r="S261" s="206"/>
      <c r="T261" s="207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02" t="s">
        <v>302</v>
      </c>
      <c r="AU261" s="202" t="s">
        <v>84</v>
      </c>
      <c r="AV261" s="13" t="s">
        <v>82</v>
      </c>
      <c r="AW261" s="13" t="s">
        <v>32</v>
      </c>
      <c r="AX261" s="13" t="s">
        <v>75</v>
      </c>
      <c r="AY261" s="202" t="s">
        <v>283</v>
      </c>
    </row>
    <row r="262" s="14" customFormat="1">
      <c r="A262" s="14"/>
      <c r="B262" s="208"/>
      <c r="C262" s="14"/>
      <c r="D262" s="195" t="s">
        <v>302</v>
      </c>
      <c r="E262" s="209" t="s">
        <v>1</v>
      </c>
      <c r="F262" s="210" t="s">
        <v>1935</v>
      </c>
      <c r="G262" s="14"/>
      <c r="H262" s="211">
        <v>0.95199999999999996</v>
      </c>
      <c r="I262" s="212"/>
      <c r="J262" s="14"/>
      <c r="K262" s="14"/>
      <c r="L262" s="208"/>
      <c r="M262" s="213"/>
      <c r="N262" s="214"/>
      <c r="O262" s="214"/>
      <c r="P262" s="214"/>
      <c r="Q262" s="214"/>
      <c r="R262" s="214"/>
      <c r="S262" s="214"/>
      <c r="T262" s="21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09" t="s">
        <v>302</v>
      </c>
      <c r="AU262" s="209" t="s">
        <v>84</v>
      </c>
      <c r="AV262" s="14" t="s">
        <v>84</v>
      </c>
      <c r="AW262" s="14" t="s">
        <v>32</v>
      </c>
      <c r="AX262" s="14" t="s">
        <v>82</v>
      </c>
      <c r="AY262" s="209" t="s">
        <v>283</v>
      </c>
    </row>
    <row r="263" s="2" customFormat="1" ht="14.4" customHeight="1">
      <c r="A263" s="38"/>
      <c r="B263" s="181"/>
      <c r="C263" s="182" t="s">
        <v>502</v>
      </c>
      <c r="D263" s="182" t="s">
        <v>285</v>
      </c>
      <c r="E263" s="183" t="s">
        <v>1936</v>
      </c>
      <c r="F263" s="184" t="s">
        <v>1937</v>
      </c>
      <c r="G263" s="185" t="s">
        <v>419</v>
      </c>
      <c r="H263" s="186">
        <v>0.055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1.06277</v>
      </c>
      <c r="R263" s="191">
        <f>Q263*H263</f>
        <v>0.05845235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2182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1939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2138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1940</v>
      </c>
      <c r="G266" s="14"/>
      <c r="H266" s="211">
        <v>0.055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82</v>
      </c>
      <c r="AY266" s="209" t="s">
        <v>283</v>
      </c>
    </row>
    <row r="267" s="12" customFormat="1" ht="22.8" customHeight="1">
      <c r="A267" s="12"/>
      <c r="B267" s="168"/>
      <c r="C267" s="12"/>
      <c r="D267" s="169" t="s">
        <v>74</v>
      </c>
      <c r="E267" s="179" t="s">
        <v>313</v>
      </c>
      <c r="F267" s="179" t="s">
        <v>521</v>
      </c>
      <c r="G267" s="12"/>
      <c r="H267" s="12"/>
      <c r="I267" s="171"/>
      <c r="J267" s="180">
        <f>BK267</f>
        <v>0</v>
      </c>
      <c r="K267" s="12"/>
      <c r="L267" s="168"/>
      <c r="M267" s="173"/>
      <c r="N267" s="174"/>
      <c r="O267" s="174"/>
      <c r="P267" s="175">
        <f>SUM(P268:P285)</f>
        <v>0</v>
      </c>
      <c r="Q267" s="174"/>
      <c r="R267" s="175">
        <f>SUM(R268:R285)</f>
        <v>0</v>
      </c>
      <c r="S267" s="174"/>
      <c r="T267" s="176">
        <f>SUM(T268:T285)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169" t="s">
        <v>82</v>
      </c>
      <c r="AT267" s="177" t="s">
        <v>74</v>
      </c>
      <c r="AU267" s="177" t="s">
        <v>82</v>
      </c>
      <c r="AY267" s="169" t="s">
        <v>283</v>
      </c>
      <c r="BK267" s="178">
        <f>SUM(BK268:BK285)</f>
        <v>0</v>
      </c>
    </row>
    <row r="268" s="2" customFormat="1" ht="24.15" customHeight="1">
      <c r="A268" s="38"/>
      <c r="B268" s="181"/>
      <c r="C268" s="182" t="s">
        <v>506</v>
      </c>
      <c r="D268" s="182" t="s">
        <v>285</v>
      </c>
      <c r="E268" s="183" t="s">
        <v>523</v>
      </c>
      <c r="F268" s="184" t="s">
        <v>524</v>
      </c>
      <c r="G268" s="185" t="s">
        <v>288</v>
      </c>
      <c r="H268" s="186">
        <v>17.640000000000001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2183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526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14.4" customHeight="1">
      <c r="A270" s="38"/>
      <c r="B270" s="181"/>
      <c r="C270" s="182" t="s">
        <v>511</v>
      </c>
      <c r="D270" s="182" t="s">
        <v>285</v>
      </c>
      <c r="E270" s="183" t="s">
        <v>528</v>
      </c>
      <c r="F270" s="184" t="s">
        <v>529</v>
      </c>
      <c r="G270" s="185" t="s">
        <v>288</v>
      </c>
      <c r="H270" s="186">
        <v>17.640000000000001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2184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531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 ht="24.15" customHeight="1">
      <c r="A272" s="38"/>
      <c r="B272" s="181"/>
      <c r="C272" s="182" t="s">
        <v>515</v>
      </c>
      <c r="D272" s="182" t="s">
        <v>285</v>
      </c>
      <c r="E272" s="183" t="s">
        <v>533</v>
      </c>
      <c r="F272" s="184" t="s">
        <v>534</v>
      </c>
      <c r="G272" s="185" t="s">
        <v>288</v>
      </c>
      <c r="H272" s="186">
        <v>17.640000000000001</v>
      </c>
      <c r="I272" s="187"/>
      <c r="J272" s="188">
        <f>ROUND(I272*H272,2)</f>
        <v>0</v>
      </c>
      <c r="K272" s="184" t="s">
        <v>294</v>
      </c>
      <c r="L272" s="39"/>
      <c r="M272" s="189" t="s">
        <v>1</v>
      </c>
      <c r="N272" s="190" t="s">
        <v>40</v>
      </c>
      <c r="O272" s="77"/>
      <c r="P272" s="191">
        <f>O272*H272</f>
        <v>0</v>
      </c>
      <c r="Q272" s="191">
        <v>0</v>
      </c>
      <c r="R272" s="191">
        <f>Q272*H272</f>
        <v>0</v>
      </c>
      <c r="S272" s="191">
        <v>0</v>
      </c>
      <c r="T272" s="19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93" t="s">
        <v>96</v>
      </c>
      <c r="AT272" s="193" t="s">
        <v>285</v>
      </c>
      <c r="AU272" s="193" t="s">
        <v>84</v>
      </c>
      <c r="AY272" s="19" t="s">
        <v>283</v>
      </c>
      <c r="BE272" s="194">
        <f>IF(N272="základní",J272,0)</f>
        <v>0</v>
      </c>
      <c r="BF272" s="194">
        <f>IF(N272="snížená",J272,0)</f>
        <v>0</v>
      </c>
      <c r="BG272" s="194">
        <f>IF(N272="zákl. přenesená",J272,0)</f>
        <v>0</v>
      </c>
      <c r="BH272" s="194">
        <f>IF(N272="sníž. přenesená",J272,0)</f>
        <v>0</v>
      </c>
      <c r="BI272" s="194">
        <f>IF(N272="nulová",J272,0)</f>
        <v>0</v>
      </c>
      <c r="BJ272" s="19" t="s">
        <v>82</v>
      </c>
      <c r="BK272" s="194">
        <f>ROUND(I272*H272,2)</f>
        <v>0</v>
      </c>
      <c r="BL272" s="19" t="s">
        <v>96</v>
      </c>
      <c r="BM272" s="193" t="s">
        <v>2185</v>
      </c>
    </row>
    <row r="273" s="2" customFormat="1">
      <c r="A273" s="38"/>
      <c r="B273" s="39"/>
      <c r="C273" s="38"/>
      <c r="D273" s="195" t="s">
        <v>290</v>
      </c>
      <c r="E273" s="38"/>
      <c r="F273" s="196" t="s">
        <v>536</v>
      </c>
      <c r="G273" s="38"/>
      <c r="H273" s="38"/>
      <c r="I273" s="197"/>
      <c r="J273" s="38"/>
      <c r="K273" s="38"/>
      <c r="L273" s="39"/>
      <c r="M273" s="198"/>
      <c r="N273" s="199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290</v>
      </c>
      <c r="AU273" s="19" t="s">
        <v>84</v>
      </c>
    </row>
    <row r="274" s="2" customFormat="1" ht="24.15" customHeight="1">
      <c r="A274" s="38"/>
      <c r="B274" s="181"/>
      <c r="C274" s="182" t="s">
        <v>522</v>
      </c>
      <c r="D274" s="182" t="s">
        <v>285</v>
      </c>
      <c r="E274" s="183" t="s">
        <v>538</v>
      </c>
      <c r="F274" s="184" t="s">
        <v>539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2186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541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2138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3" customFormat="1">
      <c r="A277" s="13"/>
      <c r="B277" s="201"/>
      <c r="C277" s="13"/>
      <c r="D277" s="195" t="s">
        <v>302</v>
      </c>
      <c r="E277" s="202" t="s">
        <v>1</v>
      </c>
      <c r="F277" s="203" t="s">
        <v>542</v>
      </c>
      <c r="G277" s="13"/>
      <c r="H277" s="202" t="s">
        <v>1</v>
      </c>
      <c r="I277" s="204"/>
      <c r="J277" s="13"/>
      <c r="K277" s="13"/>
      <c r="L277" s="201"/>
      <c r="M277" s="205"/>
      <c r="N277" s="206"/>
      <c r="O277" s="206"/>
      <c r="P277" s="206"/>
      <c r="Q277" s="206"/>
      <c r="R277" s="206"/>
      <c r="S277" s="206"/>
      <c r="T277" s="207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2" t="s">
        <v>302</v>
      </c>
      <c r="AU277" s="202" t="s">
        <v>84</v>
      </c>
      <c r="AV277" s="13" t="s">
        <v>82</v>
      </c>
      <c r="AW277" s="13" t="s">
        <v>32</v>
      </c>
      <c r="AX277" s="13" t="s">
        <v>75</v>
      </c>
      <c r="AY277" s="202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2111</v>
      </c>
      <c r="G278" s="14"/>
      <c r="H278" s="211">
        <v>17.640000000000001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82</v>
      </c>
      <c r="AY278" s="209" t="s">
        <v>283</v>
      </c>
    </row>
    <row r="279" s="2" customFormat="1" ht="14.4" customHeight="1">
      <c r="A279" s="38"/>
      <c r="B279" s="181"/>
      <c r="C279" s="182" t="s">
        <v>527</v>
      </c>
      <c r="D279" s="182" t="s">
        <v>285</v>
      </c>
      <c r="E279" s="183" t="s">
        <v>545</v>
      </c>
      <c r="F279" s="184" t="s">
        <v>546</v>
      </c>
      <c r="G279" s="185" t="s">
        <v>288</v>
      </c>
      <c r="H279" s="186">
        <v>20.25</v>
      </c>
      <c r="I279" s="187"/>
      <c r="J279" s="188">
        <f>ROUND(I279*H279,2)</f>
        <v>0</v>
      </c>
      <c r="K279" s="184" t="s">
        <v>294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84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2187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548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84</v>
      </c>
    </row>
    <row r="281" s="2" customFormat="1" ht="24.15" customHeight="1">
      <c r="A281" s="38"/>
      <c r="B281" s="181"/>
      <c r="C281" s="182" t="s">
        <v>532</v>
      </c>
      <c r="D281" s="182" t="s">
        <v>285</v>
      </c>
      <c r="E281" s="183" t="s">
        <v>550</v>
      </c>
      <c r="F281" s="184" t="s">
        <v>551</v>
      </c>
      <c r="G281" s="185" t="s">
        <v>288</v>
      </c>
      <c r="H281" s="186">
        <v>20.25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2188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553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2" customFormat="1">
      <c r="A283" s="38"/>
      <c r="B283" s="39"/>
      <c r="C283" s="38"/>
      <c r="D283" s="195" t="s">
        <v>300</v>
      </c>
      <c r="E283" s="38"/>
      <c r="F283" s="200" t="s">
        <v>2138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300</v>
      </c>
      <c r="AU283" s="19" t="s">
        <v>84</v>
      </c>
    </row>
    <row r="284" s="13" customFormat="1">
      <c r="A284" s="13"/>
      <c r="B284" s="201"/>
      <c r="C284" s="13"/>
      <c r="D284" s="195" t="s">
        <v>302</v>
      </c>
      <c r="E284" s="202" t="s">
        <v>1</v>
      </c>
      <c r="F284" s="203" t="s">
        <v>554</v>
      </c>
      <c r="G284" s="13"/>
      <c r="H284" s="202" t="s">
        <v>1</v>
      </c>
      <c r="I284" s="204"/>
      <c r="J284" s="13"/>
      <c r="K284" s="13"/>
      <c r="L284" s="201"/>
      <c r="M284" s="205"/>
      <c r="N284" s="206"/>
      <c r="O284" s="206"/>
      <c r="P284" s="206"/>
      <c r="Q284" s="206"/>
      <c r="R284" s="206"/>
      <c r="S284" s="206"/>
      <c r="T284" s="207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2" t="s">
        <v>302</v>
      </c>
      <c r="AU284" s="202" t="s">
        <v>84</v>
      </c>
      <c r="AV284" s="13" t="s">
        <v>82</v>
      </c>
      <c r="AW284" s="13" t="s">
        <v>32</v>
      </c>
      <c r="AX284" s="13" t="s">
        <v>75</v>
      </c>
      <c r="AY284" s="202" t="s">
        <v>283</v>
      </c>
    </row>
    <row r="285" s="14" customFormat="1">
      <c r="A285" s="14"/>
      <c r="B285" s="208"/>
      <c r="C285" s="14"/>
      <c r="D285" s="195" t="s">
        <v>302</v>
      </c>
      <c r="E285" s="209" t="s">
        <v>1</v>
      </c>
      <c r="F285" s="210" t="s">
        <v>2114</v>
      </c>
      <c r="G285" s="14"/>
      <c r="H285" s="211">
        <v>20.25</v>
      </c>
      <c r="I285" s="212"/>
      <c r="J285" s="14"/>
      <c r="K285" s="14"/>
      <c r="L285" s="208"/>
      <c r="M285" s="213"/>
      <c r="N285" s="214"/>
      <c r="O285" s="214"/>
      <c r="P285" s="214"/>
      <c r="Q285" s="214"/>
      <c r="R285" s="214"/>
      <c r="S285" s="214"/>
      <c r="T285" s="21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9" t="s">
        <v>302</v>
      </c>
      <c r="AU285" s="209" t="s">
        <v>84</v>
      </c>
      <c r="AV285" s="14" t="s">
        <v>84</v>
      </c>
      <c r="AW285" s="14" t="s">
        <v>32</v>
      </c>
      <c r="AX285" s="14" t="s">
        <v>82</v>
      </c>
      <c r="AY285" s="209" t="s">
        <v>283</v>
      </c>
    </row>
    <row r="286" s="12" customFormat="1" ht="22.8" customHeight="1">
      <c r="A286" s="12"/>
      <c r="B286" s="168"/>
      <c r="C286" s="12"/>
      <c r="D286" s="169" t="s">
        <v>74</v>
      </c>
      <c r="E286" s="179" t="s">
        <v>336</v>
      </c>
      <c r="F286" s="179" t="s">
        <v>675</v>
      </c>
      <c r="G286" s="12"/>
      <c r="H286" s="12"/>
      <c r="I286" s="171"/>
      <c r="J286" s="180">
        <f>BK286</f>
        <v>0</v>
      </c>
      <c r="K286" s="12"/>
      <c r="L286" s="168"/>
      <c r="M286" s="173"/>
      <c r="N286" s="174"/>
      <c r="O286" s="174"/>
      <c r="P286" s="175">
        <f>SUM(P287:P295)</f>
        <v>0</v>
      </c>
      <c r="Q286" s="174"/>
      <c r="R286" s="175">
        <f>SUM(R287:R295)</f>
        <v>0.0082907999999999992</v>
      </c>
      <c r="S286" s="174"/>
      <c r="T286" s="176">
        <f>SUM(T287:T295)</f>
        <v>0</v>
      </c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R286" s="169" t="s">
        <v>82</v>
      </c>
      <c r="AT286" s="177" t="s">
        <v>74</v>
      </c>
      <c r="AU286" s="177" t="s">
        <v>82</v>
      </c>
      <c r="AY286" s="169" t="s">
        <v>283</v>
      </c>
      <c r="BK286" s="178">
        <f>SUM(BK287:BK295)</f>
        <v>0</v>
      </c>
    </row>
    <row r="287" s="2" customFormat="1" ht="37.8" customHeight="1">
      <c r="A287" s="38"/>
      <c r="B287" s="181"/>
      <c r="C287" s="182" t="s">
        <v>537</v>
      </c>
      <c r="D287" s="182" t="s">
        <v>285</v>
      </c>
      <c r="E287" s="183" t="s">
        <v>677</v>
      </c>
      <c r="F287" s="184" t="s">
        <v>2189</v>
      </c>
      <c r="G287" s="185" t="s">
        <v>1949</v>
      </c>
      <c r="H287" s="186">
        <v>1</v>
      </c>
      <c r="I287" s="187"/>
      <c r="J287" s="188">
        <f>ROUND(I287*H287,2)</f>
        <v>0</v>
      </c>
      <c r="K287" s="184" t="s">
        <v>1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2190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2189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2138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1951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2191</v>
      </c>
      <c r="G291" s="14"/>
      <c r="H291" s="211">
        <v>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2" customFormat="1" ht="24.15" customHeight="1">
      <c r="A292" s="38"/>
      <c r="B292" s="181"/>
      <c r="C292" s="182" t="s">
        <v>544</v>
      </c>
      <c r="D292" s="182" t="s">
        <v>285</v>
      </c>
      <c r="E292" s="183" t="s">
        <v>1953</v>
      </c>
      <c r="F292" s="184" t="s">
        <v>1954</v>
      </c>
      <c r="G292" s="185" t="s">
        <v>288</v>
      </c>
      <c r="H292" s="186">
        <v>17.640000000000001</v>
      </c>
      <c r="I292" s="187"/>
      <c r="J292" s="188">
        <f>ROUND(I292*H292,2)</f>
        <v>0</v>
      </c>
      <c r="K292" s="184" t="s">
        <v>294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0.00046999999999999999</v>
      </c>
      <c r="R292" s="191">
        <f>Q292*H292</f>
        <v>0.0082907999999999992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2192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1956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>
      <c r="A294" s="38"/>
      <c r="B294" s="39"/>
      <c r="C294" s="38"/>
      <c r="D294" s="195" t="s">
        <v>300</v>
      </c>
      <c r="E294" s="38"/>
      <c r="F294" s="200" t="s">
        <v>2138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300</v>
      </c>
      <c r="AU294" s="19" t="s">
        <v>84</v>
      </c>
    </row>
    <row r="295" s="14" customFormat="1">
      <c r="A295" s="14"/>
      <c r="B295" s="208"/>
      <c r="C295" s="14"/>
      <c r="D295" s="195" t="s">
        <v>302</v>
      </c>
      <c r="E295" s="209" t="s">
        <v>1</v>
      </c>
      <c r="F295" s="210" t="s">
        <v>2053</v>
      </c>
      <c r="G295" s="14"/>
      <c r="H295" s="211">
        <v>17.640000000000001</v>
      </c>
      <c r="I295" s="212"/>
      <c r="J295" s="14"/>
      <c r="K295" s="14"/>
      <c r="L295" s="208"/>
      <c r="M295" s="213"/>
      <c r="N295" s="214"/>
      <c r="O295" s="214"/>
      <c r="P295" s="214"/>
      <c r="Q295" s="214"/>
      <c r="R295" s="214"/>
      <c r="S295" s="214"/>
      <c r="T295" s="215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09" t="s">
        <v>302</v>
      </c>
      <c r="AU295" s="209" t="s">
        <v>84</v>
      </c>
      <c r="AV295" s="14" t="s">
        <v>84</v>
      </c>
      <c r="AW295" s="14" t="s">
        <v>32</v>
      </c>
      <c r="AX295" s="14" t="s">
        <v>82</v>
      </c>
      <c r="AY295" s="209" t="s">
        <v>283</v>
      </c>
    </row>
    <row r="296" s="12" customFormat="1" ht="22.8" customHeight="1">
      <c r="A296" s="12"/>
      <c r="B296" s="168"/>
      <c r="C296" s="12"/>
      <c r="D296" s="169" t="s">
        <v>74</v>
      </c>
      <c r="E296" s="179" t="s">
        <v>696</v>
      </c>
      <c r="F296" s="179" t="s">
        <v>697</v>
      </c>
      <c r="G296" s="12"/>
      <c r="H296" s="12"/>
      <c r="I296" s="171"/>
      <c r="J296" s="180">
        <f>BK296</f>
        <v>0</v>
      </c>
      <c r="K296" s="12"/>
      <c r="L296" s="168"/>
      <c r="M296" s="173"/>
      <c r="N296" s="174"/>
      <c r="O296" s="174"/>
      <c r="P296" s="175">
        <f>SUM(P297:P315)</f>
        <v>0</v>
      </c>
      <c r="Q296" s="174"/>
      <c r="R296" s="175">
        <f>SUM(R297:R315)</f>
        <v>0</v>
      </c>
      <c r="S296" s="174"/>
      <c r="T296" s="176">
        <f>SUM(T297:T315)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169" t="s">
        <v>82</v>
      </c>
      <c r="AT296" s="177" t="s">
        <v>74</v>
      </c>
      <c r="AU296" s="177" t="s">
        <v>82</v>
      </c>
      <c r="AY296" s="169" t="s">
        <v>283</v>
      </c>
      <c r="BK296" s="178">
        <f>SUM(BK297:BK315)</f>
        <v>0</v>
      </c>
    </row>
    <row r="297" s="2" customFormat="1" ht="14.4" customHeight="1">
      <c r="A297" s="38"/>
      <c r="B297" s="181"/>
      <c r="C297" s="182" t="s">
        <v>549</v>
      </c>
      <c r="D297" s="182" t="s">
        <v>285</v>
      </c>
      <c r="E297" s="183" t="s">
        <v>699</v>
      </c>
      <c r="F297" s="184" t="s">
        <v>700</v>
      </c>
      <c r="G297" s="185" t="s">
        <v>419</v>
      </c>
      <c r="H297" s="186">
        <v>24.52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2193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702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14" customFormat="1">
      <c r="A299" s="14"/>
      <c r="B299" s="208"/>
      <c r="C299" s="14"/>
      <c r="D299" s="195" t="s">
        <v>302</v>
      </c>
      <c r="E299" s="209" t="s">
        <v>1</v>
      </c>
      <c r="F299" s="210" t="s">
        <v>2120</v>
      </c>
      <c r="G299" s="14"/>
      <c r="H299" s="211">
        <v>20.462</v>
      </c>
      <c r="I299" s="212"/>
      <c r="J299" s="14"/>
      <c r="K299" s="14"/>
      <c r="L299" s="208"/>
      <c r="M299" s="213"/>
      <c r="N299" s="214"/>
      <c r="O299" s="214"/>
      <c r="P299" s="214"/>
      <c r="Q299" s="214"/>
      <c r="R299" s="214"/>
      <c r="S299" s="214"/>
      <c r="T299" s="215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9" t="s">
        <v>302</v>
      </c>
      <c r="AU299" s="209" t="s">
        <v>84</v>
      </c>
      <c r="AV299" s="14" t="s">
        <v>84</v>
      </c>
      <c r="AW299" s="14" t="s">
        <v>32</v>
      </c>
      <c r="AX299" s="14" t="s">
        <v>75</v>
      </c>
      <c r="AY299" s="209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2121</v>
      </c>
      <c r="G300" s="14"/>
      <c r="H300" s="211">
        <v>4.0579999999999998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5" customFormat="1">
      <c r="A301" s="15"/>
      <c r="B301" s="216"/>
      <c r="C301" s="15"/>
      <c r="D301" s="195" t="s">
        <v>302</v>
      </c>
      <c r="E301" s="217" t="s">
        <v>1</v>
      </c>
      <c r="F301" s="218" t="s">
        <v>306</v>
      </c>
      <c r="G301" s="15"/>
      <c r="H301" s="219">
        <v>24.52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302</v>
      </c>
      <c r="AU301" s="217" t="s">
        <v>84</v>
      </c>
      <c r="AV301" s="15" t="s">
        <v>96</v>
      </c>
      <c r="AW301" s="15" t="s">
        <v>32</v>
      </c>
      <c r="AX301" s="15" t="s">
        <v>82</v>
      </c>
      <c r="AY301" s="217" t="s">
        <v>283</v>
      </c>
    </row>
    <row r="302" s="2" customFormat="1" ht="24.15" customHeight="1">
      <c r="A302" s="38"/>
      <c r="B302" s="181"/>
      <c r="C302" s="182" t="s">
        <v>557</v>
      </c>
      <c r="D302" s="182" t="s">
        <v>285</v>
      </c>
      <c r="E302" s="183" t="s">
        <v>706</v>
      </c>
      <c r="F302" s="184" t="s">
        <v>707</v>
      </c>
      <c r="G302" s="185" t="s">
        <v>419</v>
      </c>
      <c r="H302" s="186">
        <v>343.27999999999997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2194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709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4" customFormat="1">
      <c r="A304" s="14"/>
      <c r="B304" s="208"/>
      <c r="C304" s="14"/>
      <c r="D304" s="195" t="s">
        <v>302</v>
      </c>
      <c r="E304" s="209" t="s">
        <v>1</v>
      </c>
      <c r="F304" s="210" t="s">
        <v>2120</v>
      </c>
      <c r="G304" s="14"/>
      <c r="H304" s="211">
        <v>20.462</v>
      </c>
      <c r="I304" s="212"/>
      <c r="J304" s="14"/>
      <c r="K304" s="14"/>
      <c r="L304" s="208"/>
      <c r="M304" s="213"/>
      <c r="N304" s="214"/>
      <c r="O304" s="214"/>
      <c r="P304" s="214"/>
      <c r="Q304" s="214"/>
      <c r="R304" s="214"/>
      <c r="S304" s="214"/>
      <c r="T304" s="215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09" t="s">
        <v>302</v>
      </c>
      <c r="AU304" s="209" t="s">
        <v>84</v>
      </c>
      <c r="AV304" s="14" t="s">
        <v>84</v>
      </c>
      <c r="AW304" s="14" t="s">
        <v>32</v>
      </c>
      <c r="AX304" s="14" t="s">
        <v>75</v>
      </c>
      <c r="AY304" s="209" t="s">
        <v>283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2121</v>
      </c>
      <c r="G305" s="14"/>
      <c r="H305" s="211">
        <v>4.0579999999999998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5" customFormat="1">
      <c r="A306" s="15"/>
      <c r="B306" s="216"/>
      <c r="C306" s="15"/>
      <c r="D306" s="195" t="s">
        <v>302</v>
      </c>
      <c r="E306" s="217" t="s">
        <v>1</v>
      </c>
      <c r="F306" s="218" t="s">
        <v>306</v>
      </c>
      <c r="G306" s="15"/>
      <c r="H306" s="219">
        <v>24.52</v>
      </c>
      <c r="I306" s="220"/>
      <c r="J306" s="15"/>
      <c r="K306" s="15"/>
      <c r="L306" s="216"/>
      <c r="M306" s="221"/>
      <c r="N306" s="222"/>
      <c r="O306" s="222"/>
      <c r="P306" s="222"/>
      <c r="Q306" s="222"/>
      <c r="R306" s="222"/>
      <c r="S306" s="222"/>
      <c r="T306" s="223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17" t="s">
        <v>302</v>
      </c>
      <c r="AU306" s="217" t="s">
        <v>84</v>
      </c>
      <c r="AV306" s="15" t="s">
        <v>96</v>
      </c>
      <c r="AW306" s="15" t="s">
        <v>32</v>
      </c>
      <c r="AX306" s="15" t="s">
        <v>82</v>
      </c>
      <c r="AY306" s="217" t="s">
        <v>283</v>
      </c>
    </row>
    <row r="307" s="14" customFormat="1">
      <c r="A307" s="14"/>
      <c r="B307" s="208"/>
      <c r="C307" s="14"/>
      <c r="D307" s="195" t="s">
        <v>302</v>
      </c>
      <c r="E307" s="14"/>
      <c r="F307" s="210" t="s">
        <v>2123</v>
      </c>
      <c r="G307" s="14"/>
      <c r="H307" s="211">
        <v>343.27999999999997</v>
      </c>
      <c r="I307" s="212"/>
      <c r="J307" s="14"/>
      <c r="K307" s="14"/>
      <c r="L307" s="208"/>
      <c r="M307" s="213"/>
      <c r="N307" s="214"/>
      <c r="O307" s="214"/>
      <c r="P307" s="214"/>
      <c r="Q307" s="214"/>
      <c r="R307" s="214"/>
      <c r="S307" s="214"/>
      <c r="T307" s="21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9" t="s">
        <v>302</v>
      </c>
      <c r="AU307" s="209" t="s">
        <v>84</v>
      </c>
      <c r="AV307" s="14" t="s">
        <v>84</v>
      </c>
      <c r="AW307" s="14" t="s">
        <v>3</v>
      </c>
      <c r="AX307" s="14" t="s">
        <v>82</v>
      </c>
      <c r="AY307" s="209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712</v>
      </c>
      <c r="F308" s="184" t="s">
        <v>713</v>
      </c>
      <c r="G308" s="185" t="s">
        <v>419</v>
      </c>
      <c r="H308" s="186">
        <v>24.52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2195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715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569</v>
      </c>
      <c r="D310" s="182" t="s">
        <v>285</v>
      </c>
      <c r="E310" s="183" t="s">
        <v>717</v>
      </c>
      <c r="F310" s="184" t="s">
        <v>421</v>
      </c>
      <c r="G310" s="185" t="s">
        <v>419</v>
      </c>
      <c r="H310" s="186">
        <v>20.462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2196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421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2120</v>
      </c>
      <c r="G312" s="14"/>
      <c r="H312" s="211">
        <v>20.462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82</v>
      </c>
      <c r="AY312" s="209" t="s">
        <v>283</v>
      </c>
    </row>
    <row r="313" s="2" customFormat="1" ht="37.8" customHeight="1">
      <c r="A313" s="38"/>
      <c r="B313" s="181"/>
      <c r="C313" s="182" t="s">
        <v>573</v>
      </c>
      <c r="D313" s="182" t="s">
        <v>285</v>
      </c>
      <c r="E313" s="183" t="s">
        <v>720</v>
      </c>
      <c r="F313" s="184" t="s">
        <v>721</v>
      </c>
      <c r="G313" s="185" t="s">
        <v>419</v>
      </c>
      <c r="H313" s="186">
        <v>4.0579999999999998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2197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721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2121</v>
      </c>
      <c r="G315" s="14"/>
      <c r="H315" s="211">
        <v>4.0579999999999998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12" customFormat="1" ht="22.8" customHeight="1">
      <c r="A316" s="12"/>
      <c r="B316" s="168"/>
      <c r="C316" s="12"/>
      <c r="D316" s="169" t="s">
        <v>74</v>
      </c>
      <c r="E316" s="179" t="s">
        <v>723</v>
      </c>
      <c r="F316" s="179" t="s">
        <v>724</v>
      </c>
      <c r="G316" s="12"/>
      <c r="H316" s="12"/>
      <c r="I316" s="171"/>
      <c r="J316" s="180">
        <f>BK316</f>
        <v>0</v>
      </c>
      <c r="K316" s="12"/>
      <c r="L316" s="168"/>
      <c r="M316" s="173"/>
      <c r="N316" s="174"/>
      <c r="O316" s="174"/>
      <c r="P316" s="175">
        <f>SUM(P317:P320)</f>
        <v>0</v>
      </c>
      <c r="Q316" s="174"/>
      <c r="R316" s="175">
        <f>SUM(R317:R320)</f>
        <v>0</v>
      </c>
      <c r="S316" s="174"/>
      <c r="T316" s="176">
        <f>SUM(T317:T320)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169" t="s">
        <v>82</v>
      </c>
      <c r="AT316" s="177" t="s">
        <v>74</v>
      </c>
      <c r="AU316" s="177" t="s">
        <v>82</v>
      </c>
      <c r="AY316" s="169" t="s">
        <v>283</v>
      </c>
      <c r="BK316" s="178">
        <f>SUM(BK317:BK320)</f>
        <v>0</v>
      </c>
    </row>
    <row r="317" s="2" customFormat="1" ht="24.15" customHeight="1">
      <c r="A317" s="38"/>
      <c r="B317" s="181"/>
      <c r="C317" s="182" t="s">
        <v>577</v>
      </c>
      <c r="D317" s="182" t="s">
        <v>285</v>
      </c>
      <c r="E317" s="183" t="s">
        <v>1965</v>
      </c>
      <c r="F317" s="184" t="s">
        <v>1966</v>
      </c>
      <c r="G317" s="185" t="s">
        <v>419</v>
      </c>
      <c r="H317" s="186">
        <v>21.248000000000001</v>
      </c>
      <c r="I317" s="187"/>
      <c r="J317" s="188">
        <f>ROUND(I317*H317,2)</f>
        <v>0</v>
      </c>
      <c r="K317" s="184" t="s">
        <v>294</v>
      </c>
      <c r="L317" s="39"/>
      <c r="M317" s="189" t="s">
        <v>1</v>
      </c>
      <c r="N317" s="190" t="s">
        <v>40</v>
      </c>
      <c r="O317" s="77"/>
      <c r="P317" s="191">
        <f>O317*H317</f>
        <v>0</v>
      </c>
      <c r="Q317" s="191">
        <v>0</v>
      </c>
      <c r="R317" s="191">
        <f>Q317*H317</f>
        <v>0</v>
      </c>
      <c r="S317" s="191">
        <v>0</v>
      </c>
      <c r="T317" s="192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3" t="s">
        <v>96</v>
      </c>
      <c r="AT317" s="193" t="s">
        <v>285</v>
      </c>
      <c r="AU317" s="193" t="s">
        <v>84</v>
      </c>
      <c r="AY317" s="19" t="s">
        <v>283</v>
      </c>
      <c r="BE317" s="194">
        <f>IF(N317="základní",J317,0)</f>
        <v>0</v>
      </c>
      <c r="BF317" s="194">
        <f>IF(N317="snížená",J317,0)</f>
        <v>0</v>
      </c>
      <c r="BG317" s="194">
        <f>IF(N317="zákl. přenesená",J317,0)</f>
        <v>0</v>
      </c>
      <c r="BH317" s="194">
        <f>IF(N317="sníž. přenesená",J317,0)</f>
        <v>0</v>
      </c>
      <c r="BI317" s="194">
        <f>IF(N317="nulová",J317,0)</f>
        <v>0</v>
      </c>
      <c r="BJ317" s="19" t="s">
        <v>82</v>
      </c>
      <c r="BK317" s="194">
        <f>ROUND(I317*H317,2)</f>
        <v>0</v>
      </c>
      <c r="BL317" s="19" t="s">
        <v>96</v>
      </c>
      <c r="BM317" s="193" t="s">
        <v>2198</v>
      </c>
    </row>
    <row r="318" s="2" customFormat="1">
      <c r="A318" s="38"/>
      <c r="B318" s="39"/>
      <c r="C318" s="38"/>
      <c r="D318" s="195" t="s">
        <v>290</v>
      </c>
      <c r="E318" s="38"/>
      <c r="F318" s="196" t="s">
        <v>1968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290</v>
      </c>
      <c r="AU318" s="19" t="s">
        <v>84</v>
      </c>
    </row>
    <row r="319" s="13" customFormat="1">
      <c r="A319" s="13"/>
      <c r="B319" s="201"/>
      <c r="C319" s="13"/>
      <c r="D319" s="195" t="s">
        <v>302</v>
      </c>
      <c r="E319" s="202" t="s">
        <v>1</v>
      </c>
      <c r="F319" s="203" t="s">
        <v>730</v>
      </c>
      <c r="G319" s="13"/>
      <c r="H319" s="202" t="s">
        <v>1</v>
      </c>
      <c r="I319" s="204"/>
      <c r="J319" s="13"/>
      <c r="K319" s="13"/>
      <c r="L319" s="201"/>
      <c r="M319" s="205"/>
      <c r="N319" s="206"/>
      <c r="O319" s="206"/>
      <c r="P319" s="206"/>
      <c r="Q319" s="206"/>
      <c r="R319" s="206"/>
      <c r="S319" s="206"/>
      <c r="T319" s="207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2" t="s">
        <v>302</v>
      </c>
      <c r="AU319" s="202" t="s">
        <v>84</v>
      </c>
      <c r="AV319" s="13" t="s">
        <v>82</v>
      </c>
      <c r="AW319" s="13" t="s">
        <v>32</v>
      </c>
      <c r="AX319" s="13" t="s">
        <v>75</v>
      </c>
      <c r="AY319" s="202" t="s">
        <v>283</v>
      </c>
    </row>
    <row r="320" s="14" customFormat="1">
      <c r="A320" s="14"/>
      <c r="B320" s="208"/>
      <c r="C320" s="14"/>
      <c r="D320" s="195" t="s">
        <v>302</v>
      </c>
      <c r="E320" s="209" t="s">
        <v>1</v>
      </c>
      <c r="F320" s="210" t="s">
        <v>2199</v>
      </c>
      <c r="G320" s="14"/>
      <c r="H320" s="211">
        <v>21.248000000000001</v>
      </c>
      <c r="I320" s="212"/>
      <c r="J320" s="14"/>
      <c r="K320" s="14"/>
      <c r="L320" s="208"/>
      <c r="M320" s="242"/>
      <c r="N320" s="243"/>
      <c r="O320" s="243"/>
      <c r="P320" s="243"/>
      <c r="Q320" s="243"/>
      <c r="R320" s="243"/>
      <c r="S320" s="243"/>
      <c r="T320" s="24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9" t="s">
        <v>302</v>
      </c>
      <c r="AU320" s="209" t="s">
        <v>84</v>
      </c>
      <c r="AV320" s="14" t="s">
        <v>84</v>
      </c>
      <c r="AW320" s="14" t="s">
        <v>32</v>
      </c>
      <c r="AX320" s="14" t="s">
        <v>82</v>
      </c>
      <c r="AY320" s="209" t="s">
        <v>283</v>
      </c>
    </row>
    <row r="321" s="2" customFormat="1" ht="6.96" customHeight="1">
      <c r="A321" s="38"/>
      <c r="B321" s="60"/>
      <c r="C321" s="61"/>
      <c r="D321" s="61"/>
      <c r="E321" s="61"/>
      <c r="F321" s="61"/>
      <c r="G321" s="61"/>
      <c r="H321" s="61"/>
      <c r="I321" s="61"/>
      <c r="J321" s="61"/>
      <c r="K321" s="61"/>
      <c r="L321" s="39"/>
      <c r="M321" s="38"/>
      <c r="O321" s="38"/>
      <c r="P321" s="38"/>
      <c r="Q321" s="38"/>
      <c r="R321" s="38"/>
      <c r="S321" s="38"/>
      <c r="T321" s="3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</row>
  </sheetData>
  <autoFilter ref="C131:K32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2200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07.2 Čerpací stanice ČS8 - zpevněná plocha - součástí dílčího stavebního objektu DSO 07.1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2133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07.2 Čerpací stanice ČS8 - zpevněná plocha - součástí dílčího stavebního objektu DSO 07.1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2201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2202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178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2133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2203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ROUND((SUM(BE129:BE182)),  2)</f>
        <v>0</v>
      </c>
      <c r="G37" s="38"/>
      <c r="H37" s="38"/>
      <c r="I37" s="138">
        <v>0.20999999999999999</v>
      </c>
      <c r="J37" s="137">
        <f>ROUND(((SUM(BE129:BE182))*I37),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ROUND((SUM(BF129:BF182)),  2)</f>
        <v>0</v>
      </c>
      <c r="G38" s="38"/>
      <c r="H38" s="38"/>
      <c r="I38" s="138">
        <v>0.14999999999999999</v>
      </c>
      <c r="J38" s="137">
        <f>ROUND(((SUM(BF129:BF182))*I38),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ROUND((SUM(BG129:BG182)),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ROUND((SUM(BH129:BH182)),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ROUND((SUM(BI129:BI182)),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2133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07.3 Čerpací stanice ČS8 -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J174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2133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07.3 Čerpací stanice ČS8 -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P131+P134+P153+P174</f>
        <v>0</v>
      </c>
      <c r="Q130" s="174"/>
      <c r="R130" s="175">
        <f>R131+R134+R153+R174</f>
        <v>0</v>
      </c>
      <c r="S130" s="174"/>
      <c r="T130" s="176">
        <f>T131+T134+T153+T174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BK131+BK134+BK153+BK174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25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25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25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SUM(P154:P173)</f>
        <v>0</v>
      </c>
      <c r="Q153" s="174"/>
      <c r="R153" s="175">
        <f>SUM(R154:R173)</f>
        <v>0</v>
      </c>
      <c r="S153" s="174"/>
      <c r="T153" s="176">
        <f>SUM(T154:T173)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SUM(BK154:BK173)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15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15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15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15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14.4" customHeight="1">
      <c r="A162" s="38"/>
      <c r="B162" s="181"/>
      <c r="C162" s="182" t="s">
        <v>8</v>
      </c>
      <c r="D162" s="182" t="s">
        <v>285</v>
      </c>
      <c r="E162" s="183" t="s">
        <v>2024</v>
      </c>
      <c r="F162" s="184" t="s">
        <v>2025</v>
      </c>
      <c r="G162" s="185" t="s">
        <v>2019</v>
      </c>
      <c r="H162" s="186">
        <v>5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2025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14.4" customHeight="1">
      <c r="A164" s="38"/>
      <c r="B164" s="181"/>
      <c r="C164" s="182" t="s">
        <v>380</v>
      </c>
      <c r="D164" s="182" t="s">
        <v>285</v>
      </c>
      <c r="E164" s="183" t="s">
        <v>2026</v>
      </c>
      <c r="F164" s="184" t="s">
        <v>2027</v>
      </c>
      <c r="G164" s="185" t="s">
        <v>2019</v>
      </c>
      <c r="H164" s="186">
        <v>5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498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2027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387</v>
      </c>
      <c r="D166" s="182" t="s">
        <v>285</v>
      </c>
      <c r="E166" s="183" t="s">
        <v>2028</v>
      </c>
      <c r="F166" s="184" t="s">
        <v>2029</v>
      </c>
      <c r="G166" s="185" t="s">
        <v>345</v>
      </c>
      <c r="H166" s="186">
        <v>5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506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2029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14.4" customHeight="1">
      <c r="A168" s="38"/>
      <c r="B168" s="181"/>
      <c r="C168" s="182" t="s">
        <v>393</v>
      </c>
      <c r="D168" s="182" t="s">
        <v>285</v>
      </c>
      <c r="E168" s="183" t="s">
        <v>2030</v>
      </c>
      <c r="F168" s="184" t="s">
        <v>2031</v>
      </c>
      <c r="G168" s="185" t="s">
        <v>2019</v>
      </c>
      <c r="H168" s="186">
        <v>5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515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2031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398</v>
      </c>
      <c r="D170" s="182" t="s">
        <v>285</v>
      </c>
      <c r="E170" s="183" t="s">
        <v>2032</v>
      </c>
      <c r="F170" s="184" t="s">
        <v>2033</v>
      </c>
      <c r="G170" s="185" t="s">
        <v>2019</v>
      </c>
      <c r="H170" s="186">
        <v>5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527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2033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405</v>
      </c>
      <c r="D172" s="182" t="s">
        <v>285</v>
      </c>
      <c r="E172" s="183" t="s">
        <v>2034</v>
      </c>
      <c r="F172" s="184" t="s">
        <v>2027</v>
      </c>
      <c r="G172" s="185" t="s">
        <v>2019</v>
      </c>
      <c r="H172" s="186">
        <v>5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537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2027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2" customFormat="1" ht="22.8" customHeight="1">
      <c r="A174" s="12"/>
      <c r="B174" s="168"/>
      <c r="C174" s="12"/>
      <c r="D174" s="169" t="s">
        <v>74</v>
      </c>
      <c r="E174" s="179" t="s">
        <v>2035</v>
      </c>
      <c r="F174" s="179" t="s">
        <v>2036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SUM(P175:P182)</f>
        <v>0</v>
      </c>
      <c r="Q174" s="174"/>
      <c r="R174" s="175">
        <f>SUM(R175:R182)</f>
        <v>0</v>
      </c>
      <c r="S174" s="174"/>
      <c r="T174" s="176">
        <f>SUM(T175:T182)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82</v>
      </c>
      <c r="AY174" s="169" t="s">
        <v>283</v>
      </c>
      <c r="BK174" s="178">
        <f>SUM(BK175:BK182)</f>
        <v>0</v>
      </c>
    </row>
    <row r="175" s="2" customFormat="1" ht="14.4" customHeight="1">
      <c r="A175" s="38"/>
      <c r="B175" s="181"/>
      <c r="C175" s="182" t="s">
        <v>7</v>
      </c>
      <c r="D175" s="182" t="s">
        <v>285</v>
      </c>
      <c r="E175" s="183" t="s">
        <v>2037</v>
      </c>
      <c r="F175" s="184" t="s">
        <v>2038</v>
      </c>
      <c r="G175" s="185" t="s">
        <v>332</v>
      </c>
      <c r="H175" s="186">
        <v>12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549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2038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416</v>
      </c>
      <c r="D177" s="182" t="s">
        <v>285</v>
      </c>
      <c r="E177" s="183" t="s">
        <v>2039</v>
      </c>
      <c r="F177" s="184" t="s">
        <v>2040</v>
      </c>
      <c r="G177" s="185" t="s">
        <v>332</v>
      </c>
      <c r="H177" s="186">
        <v>10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563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2040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 ht="14.4" customHeight="1">
      <c r="A179" s="38"/>
      <c r="B179" s="181"/>
      <c r="C179" s="182" t="s">
        <v>423</v>
      </c>
      <c r="D179" s="182" t="s">
        <v>285</v>
      </c>
      <c r="E179" s="183" t="s">
        <v>2041</v>
      </c>
      <c r="F179" s="184" t="s">
        <v>2042</v>
      </c>
      <c r="G179" s="185" t="s">
        <v>332</v>
      </c>
      <c r="H179" s="186">
        <v>5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573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2042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 ht="14.4" customHeight="1">
      <c r="A181" s="38"/>
      <c r="B181" s="181"/>
      <c r="C181" s="182" t="s">
        <v>439</v>
      </c>
      <c r="D181" s="182" t="s">
        <v>285</v>
      </c>
      <c r="E181" s="183" t="s">
        <v>2043</v>
      </c>
      <c r="F181" s="184" t="s">
        <v>2044</v>
      </c>
      <c r="G181" s="185" t="s">
        <v>1949</v>
      </c>
      <c r="H181" s="186">
        <v>1</v>
      </c>
      <c r="I181" s="187"/>
      <c r="J181" s="188">
        <f>ROUND(I181*H181,2)</f>
        <v>0</v>
      </c>
      <c r="K181" s="184" t="s">
        <v>1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</v>
      </c>
      <c r="R181" s="191">
        <f>Q181*H181</f>
        <v>0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2045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2046</v>
      </c>
      <c r="G182" s="38"/>
      <c r="H182" s="38"/>
      <c r="I182" s="197"/>
      <c r="J182" s="38"/>
      <c r="K182" s="38"/>
      <c r="L182" s="39"/>
      <c r="M182" s="250"/>
      <c r="N182" s="251"/>
      <c r="O182" s="247"/>
      <c r="P182" s="247"/>
      <c r="Q182" s="247"/>
      <c r="R182" s="247"/>
      <c r="S182" s="247"/>
      <c r="T182" s="252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 ht="6.96" customHeight="1">
      <c r="A183" s="38"/>
      <c r="B183" s="60"/>
      <c r="C183" s="61"/>
      <c r="D183" s="61"/>
      <c r="E183" s="61"/>
      <c r="F183" s="61"/>
      <c r="G183" s="61"/>
      <c r="H183" s="61"/>
      <c r="I183" s="61"/>
      <c r="J183" s="61"/>
      <c r="K183" s="61"/>
      <c r="L183" s="39"/>
      <c r="M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</row>
  </sheetData>
  <autoFilter ref="C128:K18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2205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ROUND((SUM(BE132:BE326)),  2)</f>
        <v>0</v>
      </c>
      <c r="G37" s="38"/>
      <c r="H37" s="38"/>
      <c r="I37" s="138">
        <v>0.20999999999999999</v>
      </c>
      <c r="J37" s="137">
        <f>ROUND(((SUM(BE132:BE326))*I37),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ROUND((SUM(BF132:BF326)),  2)</f>
        <v>0</v>
      </c>
      <c r="G38" s="38"/>
      <c r="H38" s="38"/>
      <c r="I38" s="138">
        <v>0.14999999999999999</v>
      </c>
      <c r="J38" s="137">
        <f>ROUND(((SUM(BF132:BF326))*I38),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ROUND((SUM(BG132:BG326)),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ROUND((SUM(BH132:BH326)),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ROUND((SUM(BI132:BI326)),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09.1 Čerpací stanice ČS11 -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J132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J133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J134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J224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J263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J273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J292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J302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J322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2204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09.1 Čerpací stanice ČS11 - stavební část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111.85743589000001</v>
      </c>
      <c r="S132" s="90"/>
      <c r="T132" s="166">
        <f>T133</f>
        <v>24.519869999999997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P134+P224+P263+P273+P292+P302+P322</f>
        <v>0</v>
      </c>
      <c r="Q133" s="174"/>
      <c r="R133" s="175">
        <f>R134+R224+R263+R273+R292+R302+R322</f>
        <v>111.85743589000001</v>
      </c>
      <c r="S133" s="174"/>
      <c r="T133" s="176">
        <f>T134+T224+T263+T273+T292+T302+T322</f>
        <v>24.519869999999997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BK134+BK224+BK263+BK273+BK292+BK302+BK322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SUM(P135:P223)</f>
        <v>0</v>
      </c>
      <c r="Q134" s="174"/>
      <c r="R134" s="175">
        <f>SUM(R135:R223)</f>
        <v>90.997731160000001</v>
      </c>
      <c r="S134" s="174"/>
      <c r="T134" s="176">
        <f>SUM(T135:T223)</f>
        <v>24.519869999999997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SUM(BK135:BK223)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292</v>
      </c>
      <c r="F135" s="184" t="s">
        <v>293</v>
      </c>
      <c r="G135" s="185" t="s">
        <v>288</v>
      </c>
      <c r="H135" s="186">
        <v>17.640000000000001</v>
      </c>
      <c r="I135" s="187"/>
      <c r="J135" s="188">
        <f>ROUND(I135*H135,2)</f>
        <v>0</v>
      </c>
      <c r="K135" s="184" t="s">
        <v>294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10.231199999999999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2206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24.15" customHeight="1">
      <c r="A137" s="38"/>
      <c r="B137" s="181"/>
      <c r="C137" s="182" t="s">
        <v>84</v>
      </c>
      <c r="D137" s="182" t="s">
        <v>285</v>
      </c>
      <c r="E137" s="183" t="s">
        <v>286</v>
      </c>
      <c r="F137" s="184" t="s">
        <v>287</v>
      </c>
      <c r="G137" s="185" t="s">
        <v>288</v>
      </c>
      <c r="H137" s="186">
        <v>17.640000000000001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0.57999999999999996</v>
      </c>
      <c r="T137" s="192">
        <f>S137*H137</f>
        <v>10.231199999999999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2207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291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91</v>
      </c>
      <c r="D139" s="182" t="s">
        <v>285</v>
      </c>
      <c r="E139" s="183" t="s">
        <v>296</v>
      </c>
      <c r="F139" s="184" t="s">
        <v>297</v>
      </c>
      <c r="G139" s="185" t="s">
        <v>288</v>
      </c>
      <c r="H139" s="186">
        <v>17.640000000000001</v>
      </c>
      <c r="I139" s="187"/>
      <c r="J139" s="188">
        <f>ROUND(I139*H139,2)</f>
        <v>0</v>
      </c>
      <c r="K139" s="184" t="s">
        <v>294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0.098000000000000004</v>
      </c>
      <c r="T139" s="192">
        <f>S139*H139</f>
        <v>1.72872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2208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299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2209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3" customFormat="1">
      <c r="A142" s="13"/>
      <c r="B142" s="201"/>
      <c r="C142" s="13"/>
      <c r="D142" s="195" t="s">
        <v>302</v>
      </c>
      <c r="E142" s="202" t="s">
        <v>1</v>
      </c>
      <c r="F142" s="203" t="s">
        <v>1797</v>
      </c>
      <c r="G142" s="13"/>
      <c r="H142" s="202" t="s">
        <v>1</v>
      </c>
      <c r="I142" s="204"/>
      <c r="J142" s="13"/>
      <c r="K142" s="13"/>
      <c r="L142" s="201"/>
      <c r="M142" s="205"/>
      <c r="N142" s="206"/>
      <c r="O142" s="206"/>
      <c r="P142" s="206"/>
      <c r="Q142" s="206"/>
      <c r="R142" s="206"/>
      <c r="S142" s="206"/>
      <c r="T142" s="207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2" t="s">
        <v>302</v>
      </c>
      <c r="AU142" s="202" t="s">
        <v>84</v>
      </c>
      <c r="AV142" s="13" t="s">
        <v>82</v>
      </c>
      <c r="AW142" s="13" t="s">
        <v>32</v>
      </c>
      <c r="AX142" s="13" t="s">
        <v>75</v>
      </c>
      <c r="AY142" s="202" t="s">
        <v>283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2053</v>
      </c>
      <c r="G143" s="14"/>
      <c r="H143" s="211">
        <v>17.640000000000001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96</v>
      </c>
      <c r="D144" s="182" t="s">
        <v>285</v>
      </c>
      <c r="E144" s="183" t="s">
        <v>307</v>
      </c>
      <c r="F144" s="184" t="s">
        <v>308</v>
      </c>
      <c r="G144" s="185" t="s">
        <v>288</v>
      </c>
      <c r="H144" s="186">
        <v>20.25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6.9999999999999994E-05</v>
      </c>
      <c r="R144" s="191">
        <f>Q144*H144</f>
        <v>0.0014174999999999999</v>
      </c>
      <c r="S144" s="191">
        <v>0.11500000000000001</v>
      </c>
      <c r="T144" s="192">
        <f>S144*H144</f>
        <v>2.3287500000000003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2210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310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>
      <c r="A146" s="38"/>
      <c r="B146" s="39"/>
      <c r="C146" s="38"/>
      <c r="D146" s="195" t="s">
        <v>300</v>
      </c>
      <c r="E146" s="38"/>
      <c r="F146" s="200" t="s">
        <v>2209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300</v>
      </c>
      <c r="AU146" s="19" t="s">
        <v>84</v>
      </c>
    </row>
    <row r="147" s="13" customFormat="1">
      <c r="A147" s="13"/>
      <c r="B147" s="201"/>
      <c r="C147" s="13"/>
      <c r="D147" s="195" t="s">
        <v>302</v>
      </c>
      <c r="E147" s="202" t="s">
        <v>1</v>
      </c>
      <c r="F147" s="203" t="s">
        <v>311</v>
      </c>
      <c r="G147" s="13"/>
      <c r="H147" s="202" t="s">
        <v>1</v>
      </c>
      <c r="I147" s="204"/>
      <c r="J147" s="13"/>
      <c r="K147" s="13"/>
      <c r="L147" s="201"/>
      <c r="M147" s="205"/>
      <c r="N147" s="206"/>
      <c r="O147" s="206"/>
      <c r="P147" s="206"/>
      <c r="Q147" s="206"/>
      <c r="R147" s="206"/>
      <c r="S147" s="206"/>
      <c r="T147" s="207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2" t="s">
        <v>302</v>
      </c>
      <c r="AU147" s="202" t="s">
        <v>84</v>
      </c>
      <c r="AV147" s="13" t="s">
        <v>82</v>
      </c>
      <c r="AW147" s="13" t="s">
        <v>32</v>
      </c>
      <c r="AX147" s="13" t="s">
        <v>75</v>
      </c>
      <c r="AY147" s="202" t="s">
        <v>283</v>
      </c>
    </row>
    <row r="148" s="14" customFormat="1">
      <c r="A148" s="14"/>
      <c r="B148" s="208"/>
      <c r="C148" s="14"/>
      <c r="D148" s="195" t="s">
        <v>302</v>
      </c>
      <c r="E148" s="209" t="s">
        <v>1</v>
      </c>
      <c r="F148" s="210" t="s">
        <v>2055</v>
      </c>
      <c r="G148" s="14"/>
      <c r="H148" s="211">
        <v>20.25</v>
      </c>
      <c r="I148" s="212"/>
      <c r="J148" s="14"/>
      <c r="K148" s="14"/>
      <c r="L148" s="208"/>
      <c r="M148" s="213"/>
      <c r="N148" s="214"/>
      <c r="O148" s="214"/>
      <c r="P148" s="214"/>
      <c r="Q148" s="214"/>
      <c r="R148" s="214"/>
      <c r="S148" s="214"/>
      <c r="T148" s="215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9" t="s">
        <v>302</v>
      </c>
      <c r="AU148" s="209" t="s">
        <v>84</v>
      </c>
      <c r="AV148" s="14" t="s">
        <v>84</v>
      </c>
      <c r="AW148" s="14" t="s">
        <v>32</v>
      </c>
      <c r="AX148" s="14" t="s">
        <v>82</v>
      </c>
      <c r="AY148" s="209" t="s">
        <v>283</v>
      </c>
    </row>
    <row r="149" s="2" customFormat="1" ht="24.15" customHeight="1">
      <c r="A149" s="38"/>
      <c r="B149" s="181"/>
      <c r="C149" s="182" t="s">
        <v>313</v>
      </c>
      <c r="D149" s="182" t="s">
        <v>285</v>
      </c>
      <c r="E149" s="183" t="s">
        <v>1801</v>
      </c>
      <c r="F149" s="184" t="s">
        <v>1802</v>
      </c>
      <c r="G149" s="185" t="s">
        <v>316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2211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1802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>
      <c r="A151" s="38"/>
      <c r="B151" s="39"/>
      <c r="C151" s="38"/>
      <c r="D151" s="195" t="s">
        <v>300</v>
      </c>
      <c r="E151" s="38"/>
      <c r="F151" s="200" t="s">
        <v>2209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300</v>
      </c>
      <c r="AU151" s="19" t="s">
        <v>84</v>
      </c>
    </row>
    <row r="152" s="14" customFormat="1">
      <c r="A152" s="14"/>
      <c r="B152" s="208"/>
      <c r="C152" s="14"/>
      <c r="D152" s="195" t="s">
        <v>302</v>
      </c>
      <c r="E152" s="209" t="s">
        <v>1</v>
      </c>
      <c r="F152" s="210" t="s">
        <v>82</v>
      </c>
      <c r="G152" s="14"/>
      <c r="H152" s="211">
        <v>1</v>
      </c>
      <c r="I152" s="212"/>
      <c r="J152" s="14"/>
      <c r="K152" s="14"/>
      <c r="L152" s="208"/>
      <c r="M152" s="213"/>
      <c r="N152" s="214"/>
      <c r="O152" s="214"/>
      <c r="P152" s="214"/>
      <c r="Q152" s="214"/>
      <c r="R152" s="214"/>
      <c r="S152" s="214"/>
      <c r="T152" s="215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9" t="s">
        <v>302</v>
      </c>
      <c r="AU152" s="209" t="s">
        <v>84</v>
      </c>
      <c r="AV152" s="14" t="s">
        <v>84</v>
      </c>
      <c r="AW152" s="14" t="s">
        <v>32</v>
      </c>
      <c r="AX152" s="14" t="s">
        <v>82</v>
      </c>
      <c r="AY152" s="209" t="s">
        <v>283</v>
      </c>
    </row>
    <row r="153" s="2" customFormat="1" ht="49.05" customHeight="1">
      <c r="A153" s="38"/>
      <c r="B153" s="181"/>
      <c r="C153" s="182" t="s">
        <v>319</v>
      </c>
      <c r="D153" s="182" t="s">
        <v>285</v>
      </c>
      <c r="E153" s="183" t="s">
        <v>1804</v>
      </c>
      <c r="F153" s="184" t="s">
        <v>1805</v>
      </c>
      <c r="G153" s="185" t="s">
        <v>345</v>
      </c>
      <c r="H153" s="186">
        <v>16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2212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1802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>
      <c r="A155" s="38"/>
      <c r="B155" s="39"/>
      <c r="C155" s="38"/>
      <c r="D155" s="195" t="s">
        <v>300</v>
      </c>
      <c r="E155" s="38"/>
      <c r="F155" s="200" t="s">
        <v>2209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300</v>
      </c>
      <c r="AU155" s="19" t="s">
        <v>84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1807</v>
      </c>
      <c r="G156" s="14"/>
      <c r="H156" s="211">
        <v>16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82</v>
      </c>
      <c r="AY156" s="209" t="s">
        <v>283</v>
      </c>
    </row>
    <row r="157" s="2" customFormat="1" ht="24.15" customHeight="1">
      <c r="A157" s="38"/>
      <c r="B157" s="181"/>
      <c r="C157" s="182" t="s">
        <v>324</v>
      </c>
      <c r="D157" s="182" t="s">
        <v>285</v>
      </c>
      <c r="E157" s="183" t="s">
        <v>1808</v>
      </c>
      <c r="F157" s="184" t="s">
        <v>1809</v>
      </c>
      <c r="G157" s="185" t="s">
        <v>332</v>
      </c>
      <c r="H157" s="186">
        <v>720</v>
      </c>
      <c r="I157" s="187"/>
      <c r="J157" s="188">
        <f>ROUND(I157*H157,2)</f>
        <v>0</v>
      </c>
      <c r="K157" s="184" t="s">
        <v>294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4.0000000000000003E-05</v>
      </c>
      <c r="R157" s="191">
        <f>Q157*H157</f>
        <v>0.028800000000000003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2213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1811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13" customFormat="1">
      <c r="A159" s="13"/>
      <c r="B159" s="201"/>
      <c r="C159" s="13"/>
      <c r="D159" s="195" t="s">
        <v>302</v>
      </c>
      <c r="E159" s="202" t="s">
        <v>1</v>
      </c>
      <c r="F159" s="203" t="s">
        <v>1812</v>
      </c>
      <c r="G159" s="13"/>
      <c r="H159" s="202" t="s">
        <v>1</v>
      </c>
      <c r="I159" s="204"/>
      <c r="J159" s="13"/>
      <c r="K159" s="13"/>
      <c r="L159" s="201"/>
      <c r="M159" s="205"/>
      <c r="N159" s="206"/>
      <c r="O159" s="206"/>
      <c r="P159" s="206"/>
      <c r="Q159" s="206"/>
      <c r="R159" s="206"/>
      <c r="S159" s="206"/>
      <c r="T159" s="207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02" t="s">
        <v>302</v>
      </c>
      <c r="AU159" s="202" t="s">
        <v>84</v>
      </c>
      <c r="AV159" s="13" t="s">
        <v>82</v>
      </c>
      <c r="AW159" s="13" t="s">
        <v>32</v>
      </c>
      <c r="AX159" s="13" t="s">
        <v>75</v>
      </c>
      <c r="AY159" s="202" t="s">
        <v>283</v>
      </c>
    </row>
    <row r="160" s="14" customFormat="1">
      <c r="A160" s="14"/>
      <c r="B160" s="208"/>
      <c r="C160" s="14"/>
      <c r="D160" s="195" t="s">
        <v>302</v>
      </c>
      <c r="E160" s="209" t="s">
        <v>1</v>
      </c>
      <c r="F160" s="210" t="s">
        <v>1813</v>
      </c>
      <c r="G160" s="14"/>
      <c r="H160" s="211">
        <v>720</v>
      </c>
      <c r="I160" s="212"/>
      <c r="J160" s="14"/>
      <c r="K160" s="14"/>
      <c r="L160" s="208"/>
      <c r="M160" s="213"/>
      <c r="N160" s="214"/>
      <c r="O160" s="214"/>
      <c r="P160" s="214"/>
      <c r="Q160" s="214"/>
      <c r="R160" s="214"/>
      <c r="S160" s="214"/>
      <c r="T160" s="215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T160" s="209" t="s">
        <v>302</v>
      </c>
      <c r="AU160" s="209" t="s">
        <v>84</v>
      </c>
      <c r="AV160" s="14" t="s">
        <v>84</v>
      </c>
      <c r="AW160" s="14" t="s">
        <v>32</v>
      </c>
      <c r="AX160" s="14" t="s">
        <v>82</v>
      </c>
      <c r="AY160" s="209" t="s">
        <v>283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1814</v>
      </c>
      <c r="F161" s="184" t="s">
        <v>1815</v>
      </c>
      <c r="G161" s="185" t="s">
        <v>339</v>
      </c>
      <c r="H161" s="186">
        <v>90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</v>
      </c>
      <c r="R161" s="191">
        <f>Q161*H161</f>
        <v>0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2214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1817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14" customFormat="1">
      <c r="A163" s="14"/>
      <c r="B163" s="208"/>
      <c r="C163" s="14"/>
      <c r="D163" s="195" t="s">
        <v>302</v>
      </c>
      <c r="E163" s="209" t="s">
        <v>1</v>
      </c>
      <c r="F163" s="210" t="s">
        <v>1818</v>
      </c>
      <c r="G163" s="14"/>
      <c r="H163" s="211">
        <v>90</v>
      </c>
      <c r="I163" s="212"/>
      <c r="J163" s="14"/>
      <c r="K163" s="14"/>
      <c r="L163" s="208"/>
      <c r="M163" s="213"/>
      <c r="N163" s="214"/>
      <c r="O163" s="214"/>
      <c r="P163" s="214"/>
      <c r="Q163" s="214"/>
      <c r="R163" s="214"/>
      <c r="S163" s="214"/>
      <c r="T163" s="215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09" t="s">
        <v>302</v>
      </c>
      <c r="AU163" s="209" t="s">
        <v>84</v>
      </c>
      <c r="AV163" s="14" t="s">
        <v>84</v>
      </c>
      <c r="AW163" s="14" t="s">
        <v>32</v>
      </c>
      <c r="AX163" s="14" t="s">
        <v>82</v>
      </c>
      <c r="AY163" s="209" t="s">
        <v>283</v>
      </c>
    </row>
    <row r="164" s="2" customFormat="1" ht="24.15" customHeight="1">
      <c r="A164" s="38"/>
      <c r="B164" s="181"/>
      <c r="C164" s="182" t="s">
        <v>336</v>
      </c>
      <c r="D164" s="182" t="s">
        <v>285</v>
      </c>
      <c r="E164" s="183" t="s">
        <v>1819</v>
      </c>
      <c r="F164" s="184" t="s">
        <v>1820</v>
      </c>
      <c r="G164" s="185" t="s">
        <v>345</v>
      </c>
      <c r="H164" s="186">
        <v>16.800000000000001</v>
      </c>
      <c r="I164" s="187"/>
      <c r="J164" s="188">
        <f>ROUND(I164*H164,2)</f>
        <v>0</v>
      </c>
      <c r="K164" s="184" t="s">
        <v>294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0.00014999999999999999</v>
      </c>
      <c r="R164" s="191">
        <f>Q164*H164</f>
        <v>0.0025199999999999997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2215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1822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>
      <c r="A166" s="38"/>
      <c r="B166" s="39"/>
      <c r="C166" s="38"/>
      <c r="D166" s="195" t="s">
        <v>300</v>
      </c>
      <c r="E166" s="38"/>
      <c r="F166" s="200" t="s">
        <v>2209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300</v>
      </c>
      <c r="AU166" s="19" t="s">
        <v>84</v>
      </c>
    </row>
    <row r="167" s="14" customFormat="1">
      <c r="A167" s="14"/>
      <c r="B167" s="208"/>
      <c r="C167" s="14"/>
      <c r="D167" s="195" t="s">
        <v>302</v>
      </c>
      <c r="E167" s="209" t="s">
        <v>1</v>
      </c>
      <c r="F167" s="210" t="s">
        <v>2060</v>
      </c>
      <c r="G167" s="14"/>
      <c r="H167" s="211">
        <v>16.800000000000001</v>
      </c>
      <c r="I167" s="212"/>
      <c r="J167" s="14"/>
      <c r="K167" s="14"/>
      <c r="L167" s="208"/>
      <c r="M167" s="213"/>
      <c r="N167" s="214"/>
      <c r="O167" s="214"/>
      <c r="P167" s="214"/>
      <c r="Q167" s="214"/>
      <c r="R167" s="214"/>
      <c r="S167" s="214"/>
      <c r="T167" s="215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9" t="s">
        <v>302</v>
      </c>
      <c r="AU167" s="209" t="s">
        <v>84</v>
      </c>
      <c r="AV167" s="14" t="s">
        <v>84</v>
      </c>
      <c r="AW167" s="14" t="s">
        <v>32</v>
      </c>
      <c r="AX167" s="14" t="s">
        <v>82</v>
      </c>
      <c r="AY167" s="209" t="s">
        <v>283</v>
      </c>
    </row>
    <row r="168" s="2" customFormat="1" ht="24.15" customHeight="1">
      <c r="A168" s="38"/>
      <c r="B168" s="181"/>
      <c r="C168" s="182" t="s">
        <v>342</v>
      </c>
      <c r="D168" s="182" t="s">
        <v>285</v>
      </c>
      <c r="E168" s="183" t="s">
        <v>1824</v>
      </c>
      <c r="F168" s="184" t="s">
        <v>1825</v>
      </c>
      <c r="G168" s="185" t="s">
        <v>345</v>
      </c>
      <c r="H168" s="186">
        <v>16.800000000000001</v>
      </c>
      <c r="I168" s="187"/>
      <c r="J168" s="188">
        <f>ROUND(I168*H168,2)</f>
        <v>0</v>
      </c>
      <c r="K168" s="184" t="s">
        <v>294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2216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1827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24.15" customHeight="1">
      <c r="A170" s="38"/>
      <c r="B170" s="181"/>
      <c r="C170" s="182" t="s">
        <v>349</v>
      </c>
      <c r="D170" s="182" t="s">
        <v>285</v>
      </c>
      <c r="E170" s="183" t="s">
        <v>1828</v>
      </c>
      <c r="F170" s="184" t="s">
        <v>1829</v>
      </c>
      <c r="G170" s="185" t="s">
        <v>345</v>
      </c>
      <c r="H170" s="186">
        <v>3.9300000000000002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0.00046999999999999999</v>
      </c>
      <c r="R170" s="191">
        <f>Q170*H170</f>
        <v>0.0018471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2217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1831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>
      <c r="A172" s="38"/>
      <c r="B172" s="39"/>
      <c r="C172" s="38"/>
      <c r="D172" s="195" t="s">
        <v>300</v>
      </c>
      <c r="E172" s="38"/>
      <c r="F172" s="200" t="s">
        <v>2209</v>
      </c>
      <c r="G172" s="38"/>
      <c r="H172" s="38"/>
      <c r="I172" s="197"/>
      <c r="J172" s="38"/>
      <c r="K172" s="38"/>
      <c r="L172" s="39"/>
      <c r="M172" s="198"/>
      <c r="N172" s="199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300</v>
      </c>
      <c r="AU172" s="19" t="s">
        <v>84</v>
      </c>
    </row>
    <row r="173" s="14" customFormat="1">
      <c r="A173" s="14"/>
      <c r="B173" s="208"/>
      <c r="C173" s="14"/>
      <c r="D173" s="195" t="s">
        <v>302</v>
      </c>
      <c r="E173" s="209" t="s">
        <v>1</v>
      </c>
      <c r="F173" s="210" t="s">
        <v>2218</v>
      </c>
      <c r="G173" s="14"/>
      <c r="H173" s="211">
        <v>3.9300000000000002</v>
      </c>
      <c r="I173" s="212"/>
      <c r="J173" s="14"/>
      <c r="K173" s="14"/>
      <c r="L173" s="208"/>
      <c r="M173" s="213"/>
      <c r="N173" s="214"/>
      <c r="O173" s="214"/>
      <c r="P173" s="214"/>
      <c r="Q173" s="214"/>
      <c r="R173" s="214"/>
      <c r="S173" s="214"/>
      <c r="T173" s="21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09" t="s">
        <v>302</v>
      </c>
      <c r="AU173" s="209" t="s">
        <v>84</v>
      </c>
      <c r="AV173" s="14" t="s">
        <v>84</v>
      </c>
      <c r="AW173" s="14" t="s">
        <v>32</v>
      </c>
      <c r="AX173" s="14" t="s">
        <v>82</v>
      </c>
      <c r="AY173" s="209" t="s">
        <v>283</v>
      </c>
    </row>
    <row r="174" s="2" customFormat="1" ht="24.15" customHeight="1">
      <c r="A174" s="38"/>
      <c r="B174" s="181"/>
      <c r="C174" s="182" t="s">
        <v>328</v>
      </c>
      <c r="D174" s="182" t="s">
        <v>285</v>
      </c>
      <c r="E174" s="183" t="s">
        <v>1833</v>
      </c>
      <c r="F174" s="184" t="s">
        <v>1834</v>
      </c>
      <c r="G174" s="185" t="s">
        <v>345</v>
      </c>
      <c r="H174" s="186">
        <v>3.9300000000000002</v>
      </c>
      <c r="I174" s="187"/>
      <c r="J174" s="188">
        <f>ROUND(I174*H174,2)</f>
        <v>0</v>
      </c>
      <c r="K174" s="184" t="s">
        <v>294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2219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1836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24.15" customHeight="1">
      <c r="A176" s="38"/>
      <c r="B176" s="181"/>
      <c r="C176" s="182" t="s">
        <v>360</v>
      </c>
      <c r="D176" s="182" t="s">
        <v>285</v>
      </c>
      <c r="E176" s="183" t="s">
        <v>1837</v>
      </c>
      <c r="F176" s="184" t="s">
        <v>1838</v>
      </c>
      <c r="G176" s="185" t="s">
        <v>367</v>
      </c>
      <c r="H176" s="186">
        <v>30.693999999999999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2220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1840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2221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3" customFormat="1">
      <c r="A179" s="13"/>
      <c r="B179" s="201"/>
      <c r="C179" s="13"/>
      <c r="D179" s="195" t="s">
        <v>302</v>
      </c>
      <c r="E179" s="202" t="s">
        <v>1</v>
      </c>
      <c r="F179" s="203" t="s">
        <v>371</v>
      </c>
      <c r="G179" s="13"/>
      <c r="H179" s="202" t="s">
        <v>1</v>
      </c>
      <c r="I179" s="204"/>
      <c r="J179" s="13"/>
      <c r="K179" s="13"/>
      <c r="L179" s="201"/>
      <c r="M179" s="205"/>
      <c r="N179" s="206"/>
      <c r="O179" s="206"/>
      <c r="P179" s="206"/>
      <c r="Q179" s="206"/>
      <c r="R179" s="206"/>
      <c r="S179" s="206"/>
      <c r="T179" s="207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2" t="s">
        <v>302</v>
      </c>
      <c r="AU179" s="202" t="s">
        <v>84</v>
      </c>
      <c r="AV179" s="13" t="s">
        <v>82</v>
      </c>
      <c r="AW179" s="13" t="s">
        <v>32</v>
      </c>
      <c r="AX179" s="13" t="s">
        <v>75</v>
      </c>
      <c r="AY179" s="202" t="s">
        <v>283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2222</v>
      </c>
      <c r="G180" s="14"/>
      <c r="H180" s="211">
        <v>61.387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75</v>
      </c>
      <c r="AY180" s="209" t="s">
        <v>283</v>
      </c>
    </row>
    <row r="181" s="16" customFormat="1">
      <c r="A181" s="16"/>
      <c r="B181" s="224"/>
      <c r="C181" s="16"/>
      <c r="D181" s="195" t="s">
        <v>302</v>
      </c>
      <c r="E181" s="225" t="s">
        <v>1</v>
      </c>
      <c r="F181" s="226" t="s">
        <v>374</v>
      </c>
      <c r="G181" s="16"/>
      <c r="H181" s="227">
        <v>61.387</v>
      </c>
      <c r="I181" s="228"/>
      <c r="J181" s="16"/>
      <c r="K181" s="16"/>
      <c r="L181" s="224"/>
      <c r="M181" s="229"/>
      <c r="N181" s="230"/>
      <c r="O181" s="230"/>
      <c r="P181" s="230"/>
      <c r="Q181" s="230"/>
      <c r="R181" s="230"/>
      <c r="S181" s="230"/>
      <c r="T181" s="231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T181" s="225" t="s">
        <v>302</v>
      </c>
      <c r="AU181" s="225" t="s">
        <v>84</v>
      </c>
      <c r="AV181" s="16" t="s">
        <v>91</v>
      </c>
      <c r="AW181" s="16" t="s">
        <v>32</v>
      </c>
      <c r="AX181" s="16" t="s">
        <v>75</v>
      </c>
      <c r="AY181" s="225" t="s">
        <v>283</v>
      </c>
    </row>
    <row r="182" s="14" customFormat="1">
      <c r="A182" s="14"/>
      <c r="B182" s="208"/>
      <c r="C182" s="14"/>
      <c r="D182" s="195" t="s">
        <v>302</v>
      </c>
      <c r="E182" s="209" t="s">
        <v>1</v>
      </c>
      <c r="F182" s="210" t="s">
        <v>2223</v>
      </c>
      <c r="G182" s="14"/>
      <c r="H182" s="211">
        <v>30.693999999999999</v>
      </c>
      <c r="I182" s="212"/>
      <c r="J182" s="14"/>
      <c r="K182" s="14"/>
      <c r="L182" s="208"/>
      <c r="M182" s="213"/>
      <c r="N182" s="214"/>
      <c r="O182" s="214"/>
      <c r="P182" s="214"/>
      <c r="Q182" s="214"/>
      <c r="R182" s="214"/>
      <c r="S182" s="214"/>
      <c r="T182" s="215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209" t="s">
        <v>302</v>
      </c>
      <c r="AU182" s="209" t="s">
        <v>84</v>
      </c>
      <c r="AV182" s="14" t="s">
        <v>84</v>
      </c>
      <c r="AW182" s="14" t="s">
        <v>32</v>
      </c>
      <c r="AX182" s="14" t="s">
        <v>82</v>
      </c>
      <c r="AY182" s="209" t="s">
        <v>283</v>
      </c>
    </row>
    <row r="183" s="2" customFormat="1" ht="24.15" customHeight="1">
      <c r="A183" s="38"/>
      <c r="B183" s="181"/>
      <c r="C183" s="182" t="s">
        <v>364</v>
      </c>
      <c r="D183" s="182" t="s">
        <v>285</v>
      </c>
      <c r="E183" s="183" t="s">
        <v>1844</v>
      </c>
      <c r="F183" s="184" t="s">
        <v>1845</v>
      </c>
      <c r="G183" s="185" t="s">
        <v>367</v>
      </c>
      <c r="H183" s="186">
        <v>30.693999999999999</v>
      </c>
      <c r="I183" s="187"/>
      <c r="J183" s="188">
        <f>ROUND(I183*H183,2)</f>
        <v>0</v>
      </c>
      <c r="K183" s="184" t="s">
        <v>294</v>
      </c>
      <c r="L183" s="39"/>
      <c r="M183" s="189" t="s">
        <v>1</v>
      </c>
      <c r="N183" s="190" t="s">
        <v>40</v>
      </c>
      <c r="O183" s="77"/>
      <c r="P183" s="191">
        <f>O183*H183</f>
        <v>0</v>
      </c>
      <c r="Q183" s="191">
        <v>0</v>
      </c>
      <c r="R183" s="191">
        <f>Q183*H183</f>
        <v>0</v>
      </c>
      <c r="S183" s="191">
        <v>0</v>
      </c>
      <c r="T183" s="192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193" t="s">
        <v>96</v>
      </c>
      <c r="AT183" s="193" t="s">
        <v>285</v>
      </c>
      <c r="AU183" s="193" t="s">
        <v>84</v>
      </c>
      <c r="AY183" s="19" t="s">
        <v>283</v>
      </c>
      <c r="BE183" s="194">
        <f>IF(N183="základní",J183,0)</f>
        <v>0</v>
      </c>
      <c r="BF183" s="194">
        <f>IF(N183="snížená",J183,0)</f>
        <v>0</v>
      </c>
      <c r="BG183" s="194">
        <f>IF(N183="zákl. přenesená",J183,0)</f>
        <v>0</v>
      </c>
      <c r="BH183" s="194">
        <f>IF(N183="sníž. přenesená",J183,0)</f>
        <v>0</v>
      </c>
      <c r="BI183" s="194">
        <f>IF(N183="nulová",J183,0)</f>
        <v>0</v>
      </c>
      <c r="BJ183" s="19" t="s">
        <v>82</v>
      </c>
      <c r="BK183" s="194">
        <f>ROUND(I183*H183,2)</f>
        <v>0</v>
      </c>
      <c r="BL183" s="19" t="s">
        <v>96</v>
      </c>
      <c r="BM183" s="193" t="s">
        <v>2224</v>
      </c>
    </row>
    <row r="184" s="2" customFormat="1">
      <c r="A184" s="38"/>
      <c r="B184" s="39"/>
      <c r="C184" s="38"/>
      <c r="D184" s="195" t="s">
        <v>290</v>
      </c>
      <c r="E184" s="38"/>
      <c r="F184" s="196" t="s">
        <v>1847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290</v>
      </c>
      <c r="AU184" s="19" t="s">
        <v>84</v>
      </c>
    </row>
    <row r="185" s="2" customFormat="1">
      <c r="A185" s="38"/>
      <c r="B185" s="39"/>
      <c r="C185" s="38"/>
      <c r="D185" s="195" t="s">
        <v>300</v>
      </c>
      <c r="E185" s="38"/>
      <c r="F185" s="200" t="s">
        <v>2221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300</v>
      </c>
      <c r="AU185" s="19" t="s">
        <v>84</v>
      </c>
    </row>
    <row r="186" s="2" customFormat="1" ht="14.4" customHeight="1">
      <c r="A186" s="38"/>
      <c r="B186" s="181"/>
      <c r="C186" s="182" t="s">
        <v>8</v>
      </c>
      <c r="D186" s="182" t="s">
        <v>285</v>
      </c>
      <c r="E186" s="183" t="s">
        <v>1849</v>
      </c>
      <c r="F186" s="184" t="s">
        <v>1850</v>
      </c>
      <c r="G186" s="185" t="s">
        <v>288</v>
      </c>
      <c r="H186" s="186">
        <v>66.024000000000001</v>
      </c>
      <c r="I186" s="187"/>
      <c r="J186" s="188">
        <f>ROUND(I186*H186,2)</f>
        <v>0</v>
      </c>
      <c r="K186" s="184" t="s">
        <v>294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0.0044400000000000004</v>
      </c>
      <c r="R186" s="191">
        <f>Q186*H186</f>
        <v>0.29314656000000006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2225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1852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>
      <c r="A188" s="38"/>
      <c r="B188" s="39"/>
      <c r="C188" s="38"/>
      <c r="D188" s="195" t="s">
        <v>300</v>
      </c>
      <c r="E188" s="38"/>
      <c r="F188" s="200" t="s">
        <v>2209</v>
      </c>
      <c r="G188" s="38"/>
      <c r="H188" s="38"/>
      <c r="I188" s="197"/>
      <c r="J188" s="38"/>
      <c r="K188" s="38"/>
      <c r="L188" s="39"/>
      <c r="M188" s="198"/>
      <c r="N188" s="199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300</v>
      </c>
      <c r="AU188" s="19" t="s">
        <v>84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2226</v>
      </c>
      <c r="G189" s="14"/>
      <c r="H189" s="211">
        <v>66.024000000000001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82</v>
      </c>
      <c r="AY189" s="209" t="s">
        <v>283</v>
      </c>
    </row>
    <row r="190" s="2" customFormat="1" ht="14.4" customHeight="1">
      <c r="A190" s="38"/>
      <c r="B190" s="181"/>
      <c r="C190" s="182" t="s">
        <v>380</v>
      </c>
      <c r="D190" s="182" t="s">
        <v>285</v>
      </c>
      <c r="E190" s="183" t="s">
        <v>1854</v>
      </c>
      <c r="F190" s="184" t="s">
        <v>1855</v>
      </c>
      <c r="G190" s="185" t="s">
        <v>288</v>
      </c>
      <c r="H190" s="186">
        <v>66.024000000000001</v>
      </c>
      <c r="I190" s="187"/>
      <c r="J190" s="188">
        <f>ROUND(I190*H190,2)</f>
        <v>0</v>
      </c>
      <c r="K190" s="184" t="s">
        <v>294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2227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1857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>
      <c r="A192" s="38"/>
      <c r="B192" s="39"/>
      <c r="C192" s="38"/>
      <c r="D192" s="195" t="s">
        <v>300</v>
      </c>
      <c r="E192" s="38"/>
      <c r="F192" s="200" t="s">
        <v>318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300</v>
      </c>
      <c r="AU192" s="19" t="s">
        <v>84</v>
      </c>
    </row>
    <row r="193" s="2" customFormat="1" ht="37.8" customHeight="1">
      <c r="A193" s="38"/>
      <c r="B193" s="181"/>
      <c r="C193" s="182" t="s">
        <v>387</v>
      </c>
      <c r="D193" s="182" t="s">
        <v>285</v>
      </c>
      <c r="E193" s="183" t="s">
        <v>399</v>
      </c>
      <c r="F193" s="184" t="s">
        <v>400</v>
      </c>
      <c r="G193" s="185" t="s">
        <v>367</v>
      </c>
      <c r="H193" s="186">
        <v>61.088000000000001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2228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402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13" customFormat="1">
      <c r="A195" s="13"/>
      <c r="B195" s="201"/>
      <c r="C195" s="13"/>
      <c r="D195" s="195" t="s">
        <v>302</v>
      </c>
      <c r="E195" s="202" t="s">
        <v>1</v>
      </c>
      <c r="F195" s="203" t="s">
        <v>1859</v>
      </c>
      <c r="G195" s="13"/>
      <c r="H195" s="202" t="s">
        <v>1</v>
      </c>
      <c r="I195" s="204"/>
      <c r="J195" s="13"/>
      <c r="K195" s="13"/>
      <c r="L195" s="201"/>
      <c r="M195" s="205"/>
      <c r="N195" s="206"/>
      <c r="O195" s="206"/>
      <c r="P195" s="206"/>
      <c r="Q195" s="206"/>
      <c r="R195" s="206"/>
      <c r="S195" s="206"/>
      <c r="T195" s="207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2" t="s">
        <v>302</v>
      </c>
      <c r="AU195" s="202" t="s">
        <v>84</v>
      </c>
      <c r="AV195" s="13" t="s">
        <v>82</v>
      </c>
      <c r="AW195" s="13" t="s">
        <v>32</v>
      </c>
      <c r="AX195" s="13" t="s">
        <v>75</v>
      </c>
      <c r="AY195" s="202" t="s">
        <v>283</v>
      </c>
    </row>
    <row r="196" s="14" customFormat="1">
      <c r="A196" s="14"/>
      <c r="B196" s="208"/>
      <c r="C196" s="14"/>
      <c r="D196" s="195" t="s">
        <v>302</v>
      </c>
      <c r="E196" s="209" t="s">
        <v>1</v>
      </c>
      <c r="F196" s="210" t="s">
        <v>2229</v>
      </c>
      <c r="G196" s="14"/>
      <c r="H196" s="211">
        <v>61.088000000000001</v>
      </c>
      <c r="I196" s="212"/>
      <c r="J196" s="14"/>
      <c r="K196" s="14"/>
      <c r="L196" s="208"/>
      <c r="M196" s="213"/>
      <c r="N196" s="214"/>
      <c r="O196" s="214"/>
      <c r="P196" s="214"/>
      <c r="Q196" s="214"/>
      <c r="R196" s="214"/>
      <c r="S196" s="214"/>
      <c r="T196" s="215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209" t="s">
        <v>302</v>
      </c>
      <c r="AU196" s="209" t="s">
        <v>84</v>
      </c>
      <c r="AV196" s="14" t="s">
        <v>84</v>
      </c>
      <c r="AW196" s="14" t="s">
        <v>32</v>
      </c>
      <c r="AX196" s="14" t="s">
        <v>82</v>
      </c>
      <c r="AY196" s="209" t="s">
        <v>283</v>
      </c>
    </row>
    <row r="197" s="2" customFormat="1" ht="37.8" customHeight="1">
      <c r="A197" s="38"/>
      <c r="B197" s="181"/>
      <c r="C197" s="182" t="s">
        <v>393</v>
      </c>
      <c r="D197" s="182" t="s">
        <v>285</v>
      </c>
      <c r="E197" s="183" t="s">
        <v>406</v>
      </c>
      <c r="F197" s="184" t="s">
        <v>407</v>
      </c>
      <c r="G197" s="185" t="s">
        <v>367</v>
      </c>
      <c r="H197" s="186">
        <v>305.44</v>
      </c>
      <c r="I197" s="187"/>
      <c r="J197" s="188">
        <f>ROUND(I197*H197,2)</f>
        <v>0</v>
      </c>
      <c r="K197" s="184" t="s">
        <v>294</v>
      </c>
      <c r="L197" s="39"/>
      <c r="M197" s="189" t="s">
        <v>1</v>
      </c>
      <c r="N197" s="190" t="s">
        <v>40</v>
      </c>
      <c r="O197" s="77"/>
      <c r="P197" s="191">
        <f>O197*H197</f>
        <v>0</v>
      </c>
      <c r="Q197" s="191">
        <v>0</v>
      </c>
      <c r="R197" s="191">
        <f>Q197*H197</f>
        <v>0</v>
      </c>
      <c r="S197" s="191">
        <v>0</v>
      </c>
      <c r="T197" s="192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193" t="s">
        <v>96</v>
      </c>
      <c r="AT197" s="193" t="s">
        <v>285</v>
      </c>
      <c r="AU197" s="193" t="s">
        <v>84</v>
      </c>
      <c r="AY197" s="19" t="s">
        <v>283</v>
      </c>
      <c r="BE197" s="194">
        <f>IF(N197="základní",J197,0)</f>
        <v>0</v>
      </c>
      <c r="BF197" s="194">
        <f>IF(N197="snížená",J197,0)</f>
        <v>0</v>
      </c>
      <c r="BG197" s="194">
        <f>IF(N197="zákl. přenesená",J197,0)</f>
        <v>0</v>
      </c>
      <c r="BH197" s="194">
        <f>IF(N197="sníž. přenesená",J197,0)</f>
        <v>0</v>
      </c>
      <c r="BI197" s="194">
        <f>IF(N197="nulová",J197,0)</f>
        <v>0</v>
      </c>
      <c r="BJ197" s="19" t="s">
        <v>82</v>
      </c>
      <c r="BK197" s="194">
        <f>ROUND(I197*H197,2)</f>
        <v>0</v>
      </c>
      <c r="BL197" s="19" t="s">
        <v>96</v>
      </c>
      <c r="BM197" s="193" t="s">
        <v>2230</v>
      </c>
    </row>
    <row r="198" s="2" customFormat="1">
      <c r="A198" s="38"/>
      <c r="B198" s="39"/>
      <c r="C198" s="38"/>
      <c r="D198" s="195" t="s">
        <v>290</v>
      </c>
      <c r="E198" s="38"/>
      <c r="F198" s="196" t="s">
        <v>409</v>
      </c>
      <c r="G198" s="38"/>
      <c r="H198" s="38"/>
      <c r="I198" s="197"/>
      <c r="J198" s="38"/>
      <c r="K198" s="38"/>
      <c r="L198" s="39"/>
      <c r="M198" s="198"/>
      <c r="N198" s="199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290</v>
      </c>
      <c r="AU198" s="19" t="s">
        <v>84</v>
      </c>
    </row>
    <row r="199" s="14" customFormat="1">
      <c r="A199" s="14"/>
      <c r="B199" s="208"/>
      <c r="C199" s="14"/>
      <c r="D199" s="195" t="s">
        <v>302</v>
      </c>
      <c r="E199" s="14"/>
      <c r="F199" s="210" t="s">
        <v>2231</v>
      </c>
      <c r="G199" s="14"/>
      <c r="H199" s="211">
        <v>305.44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398</v>
      </c>
      <c r="D200" s="182" t="s">
        <v>285</v>
      </c>
      <c r="E200" s="183" t="s">
        <v>411</v>
      </c>
      <c r="F200" s="184" t="s">
        <v>412</v>
      </c>
      <c r="G200" s="185" t="s">
        <v>288</v>
      </c>
      <c r="H200" s="186">
        <v>17.640000000000001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2232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414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2209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14" customFormat="1">
      <c r="A203" s="14"/>
      <c r="B203" s="208"/>
      <c r="C203" s="14"/>
      <c r="D203" s="195" t="s">
        <v>302</v>
      </c>
      <c r="E203" s="209" t="s">
        <v>1</v>
      </c>
      <c r="F203" s="210" t="s">
        <v>2053</v>
      </c>
      <c r="G203" s="14"/>
      <c r="H203" s="211">
        <v>17.640000000000001</v>
      </c>
      <c r="I203" s="212"/>
      <c r="J203" s="14"/>
      <c r="K203" s="14"/>
      <c r="L203" s="208"/>
      <c r="M203" s="213"/>
      <c r="N203" s="214"/>
      <c r="O203" s="214"/>
      <c r="P203" s="214"/>
      <c r="Q203" s="214"/>
      <c r="R203" s="214"/>
      <c r="S203" s="214"/>
      <c r="T203" s="215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209" t="s">
        <v>302</v>
      </c>
      <c r="AU203" s="209" t="s">
        <v>84</v>
      </c>
      <c r="AV203" s="14" t="s">
        <v>84</v>
      </c>
      <c r="AW203" s="14" t="s">
        <v>32</v>
      </c>
      <c r="AX203" s="14" t="s">
        <v>82</v>
      </c>
      <c r="AY203" s="209" t="s">
        <v>283</v>
      </c>
    </row>
    <row r="204" s="2" customFormat="1" ht="24.15" customHeight="1">
      <c r="A204" s="38"/>
      <c r="B204" s="181"/>
      <c r="C204" s="182" t="s">
        <v>405</v>
      </c>
      <c r="D204" s="182" t="s">
        <v>285</v>
      </c>
      <c r="E204" s="183" t="s">
        <v>417</v>
      </c>
      <c r="F204" s="184" t="s">
        <v>418</v>
      </c>
      <c r="G204" s="185" t="s">
        <v>419</v>
      </c>
      <c r="H204" s="186">
        <v>109.958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2233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421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4" customFormat="1">
      <c r="A206" s="14"/>
      <c r="B206" s="208"/>
      <c r="C206" s="14"/>
      <c r="D206" s="195" t="s">
        <v>302</v>
      </c>
      <c r="E206" s="14"/>
      <c r="F206" s="210" t="s">
        <v>2234</v>
      </c>
      <c r="G206" s="14"/>
      <c r="H206" s="211">
        <v>109.958</v>
      </c>
      <c r="I206" s="212"/>
      <c r="J206" s="14"/>
      <c r="K206" s="14"/>
      <c r="L206" s="208"/>
      <c r="M206" s="213"/>
      <c r="N206" s="214"/>
      <c r="O206" s="214"/>
      <c r="P206" s="214"/>
      <c r="Q206" s="214"/>
      <c r="R206" s="214"/>
      <c r="S206" s="214"/>
      <c r="T206" s="215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09" t="s">
        <v>302</v>
      </c>
      <c r="AU206" s="209" t="s">
        <v>84</v>
      </c>
      <c r="AV206" s="14" t="s">
        <v>84</v>
      </c>
      <c r="AW206" s="14" t="s">
        <v>3</v>
      </c>
      <c r="AX206" s="14" t="s">
        <v>82</v>
      </c>
      <c r="AY206" s="209" t="s">
        <v>283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424</v>
      </c>
      <c r="F207" s="184" t="s">
        <v>425</v>
      </c>
      <c r="G207" s="185" t="s">
        <v>367</v>
      </c>
      <c r="H207" s="186">
        <v>45.335000000000001</v>
      </c>
      <c r="I207" s="187"/>
      <c r="J207" s="188">
        <f>ROUND(I207*H207,2)</f>
        <v>0</v>
      </c>
      <c r="K207" s="184" t="s">
        <v>294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84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2235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427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84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1867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2236</v>
      </c>
      <c r="G210" s="14"/>
      <c r="H210" s="211">
        <v>61.387999999999998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3" customFormat="1">
      <c r="A211" s="13"/>
      <c r="B211" s="201"/>
      <c r="C211" s="13"/>
      <c r="D211" s="195" t="s">
        <v>302</v>
      </c>
      <c r="E211" s="202" t="s">
        <v>1</v>
      </c>
      <c r="F211" s="203" t="s">
        <v>1868</v>
      </c>
      <c r="G211" s="13"/>
      <c r="H211" s="202" t="s">
        <v>1</v>
      </c>
      <c r="I211" s="204"/>
      <c r="J211" s="13"/>
      <c r="K211" s="13"/>
      <c r="L211" s="201"/>
      <c r="M211" s="205"/>
      <c r="N211" s="206"/>
      <c r="O211" s="206"/>
      <c r="P211" s="206"/>
      <c r="Q211" s="206"/>
      <c r="R211" s="206"/>
      <c r="S211" s="206"/>
      <c r="T211" s="207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02" t="s">
        <v>302</v>
      </c>
      <c r="AU211" s="202" t="s">
        <v>84</v>
      </c>
      <c r="AV211" s="13" t="s">
        <v>82</v>
      </c>
      <c r="AW211" s="13" t="s">
        <v>32</v>
      </c>
      <c r="AX211" s="13" t="s">
        <v>75</v>
      </c>
      <c r="AY211" s="202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2082</v>
      </c>
      <c r="G212" s="14"/>
      <c r="H212" s="211">
        <v>-3.528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3" customFormat="1">
      <c r="A213" s="13"/>
      <c r="B213" s="201"/>
      <c r="C213" s="13"/>
      <c r="D213" s="195" t="s">
        <v>302</v>
      </c>
      <c r="E213" s="202" t="s">
        <v>1</v>
      </c>
      <c r="F213" s="203" t="s">
        <v>1870</v>
      </c>
      <c r="G213" s="13"/>
      <c r="H213" s="202" t="s">
        <v>1</v>
      </c>
      <c r="I213" s="204"/>
      <c r="J213" s="13"/>
      <c r="K213" s="13"/>
      <c r="L213" s="201"/>
      <c r="M213" s="205"/>
      <c r="N213" s="206"/>
      <c r="O213" s="206"/>
      <c r="P213" s="206"/>
      <c r="Q213" s="206"/>
      <c r="R213" s="206"/>
      <c r="S213" s="206"/>
      <c r="T213" s="207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02" t="s">
        <v>302</v>
      </c>
      <c r="AU213" s="202" t="s">
        <v>84</v>
      </c>
      <c r="AV213" s="13" t="s">
        <v>82</v>
      </c>
      <c r="AW213" s="13" t="s">
        <v>32</v>
      </c>
      <c r="AX213" s="13" t="s">
        <v>75</v>
      </c>
      <c r="AY213" s="202" t="s">
        <v>283</v>
      </c>
    </row>
    <row r="214" s="14" customFormat="1">
      <c r="A214" s="14"/>
      <c r="B214" s="208"/>
      <c r="C214" s="14"/>
      <c r="D214" s="195" t="s">
        <v>302</v>
      </c>
      <c r="E214" s="209" t="s">
        <v>1</v>
      </c>
      <c r="F214" s="210" t="s">
        <v>2083</v>
      </c>
      <c r="G214" s="14"/>
      <c r="H214" s="211">
        <v>-1.0609999999999999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32</v>
      </c>
      <c r="AX214" s="14" t="s">
        <v>75</v>
      </c>
      <c r="AY214" s="209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2237</v>
      </c>
      <c r="G215" s="14"/>
      <c r="H215" s="211">
        <v>-11.464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75</v>
      </c>
      <c r="AY215" s="209" t="s">
        <v>283</v>
      </c>
    </row>
    <row r="216" s="15" customFormat="1">
      <c r="A216" s="15"/>
      <c r="B216" s="216"/>
      <c r="C216" s="15"/>
      <c r="D216" s="195" t="s">
        <v>302</v>
      </c>
      <c r="E216" s="217" t="s">
        <v>1</v>
      </c>
      <c r="F216" s="218" t="s">
        <v>306</v>
      </c>
      <c r="G216" s="15"/>
      <c r="H216" s="219">
        <v>45.335000000000001</v>
      </c>
      <c r="I216" s="220"/>
      <c r="J216" s="15"/>
      <c r="K216" s="15"/>
      <c r="L216" s="216"/>
      <c r="M216" s="221"/>
      <c r="N216" s="222"/>
      <c r="O216" s="222"/>
      <c r="P216" s="222"/>
      <c r="Q216" s="222"/>
      <c r="R216" s="222"/>
      <c r="S216" s="222"/>
      <c r="T216" s="223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17" t="s">
        <v>302</v>
      </c>
      <c r="AU216" s="217" t="s">
        <v>84</v>
      </c>
      <c r="AV216" s="15" t="s">
        <v>96</v>
      </c>
      <c r="AW216" s="15" t="s">
        <v>32</v>
      </c>
      <c r="AX216" s="15" t="s">
        <v>82</v>
      </c>
      <c r="AY216" s="217" t="s">
        <v>283</v>
      </c>
    </row>
    <row r="217" s="2" customFormat="1" ht="14.4" customHeight="1">
      <c r="A217" s="38"/>
      <c r="B217" s="181"/>
      <c r="C217" s="232" t="s">
        <v>416</v>
      </c>
      <c r="D217" s="232" t="s">
        <v>440</v>
      </c>
      <c r="E217" s="233" t="s">
        <v>441</v>
      </c>
      <c r="F217" s="234" t="s">
        <v>442</v>
      </c>
      <c r="G217" s="235" t="s">
        <v>419</v>
      </c>
      <c r="H217" s="236">
        <v>90.670000000000002</v>
      </c>
      <c r="I217" s="237"/>
      <c r="J217" s="238">
        <f>ROUND(I217*H217,2)</f>
        <v>0</v>
      </c>
      <c r="K217" s="234" t="s">
        <v>294</v>
      </c>
      <c r="L217" s="239"/>
      <c r="M217" s="240" t="s">
        <v>1</v>
      </c>
      <c r="N217" s="241" t="s">
        <v>40</v>
      </c>
      <c r="O217" s="77"/>
      <c r="P217" s="191">
        <f>O217*H217</f>
        <v>0</v>
      </c>
      <c r="Q217" s="191">
        <v>1</v>
      </c>
      <c r="R217" s="191">
        <f>Q217*H217</f>
        <v>90.670000000000002</v>
      </c>
      <c r="S217" s="191">
        <v>0</v>
      </c>
      <c r="T217" s="192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3" t="s">
        <v>329</v>
      </c>
      <c r="AT217" s="193" t="s">
        <v>440</v>
      </c>
      <c r="AU217" s="193" t="s">
        <v>84</v>
      </c>
      <c r="AY217" s="19" t="s">
        <v>283</v>
      </c>
      <c r="BE217" s="194">
        <f>IF(N217="základní",J217,0)</f>
        <v>0</v>
      </c>
      <c r="BF217" s="194">
        <f>IF(N217="snížená",J217,0)</f>
        <v>0</v>
      </c>
      <c r="BG217" s="194">
        <f>IF(N217="zákl. přenesená",J217,0)</f>
        <v>0</v>
      </c>
      <c r="BH217" s="194">
        <f>IF(N217="sníž. přenesená",J217,0)</f>
        <v>0</v>
      </c>
      <c r="BI217" s="194">
        <f>IF(N217="nulová",J217,0)</f>
        <v>0</v>
      </c>
      <c r="BJ217" s="19" t="s">
        <v>82</v>
      </c>
      <c r="BK217" s="194">
        <f>ROUND(I217*H217,2)</f>
        <v>0</v>
      </c>
      <c r="BL217" s="19" t="s">
        <v>96</v>
      </c>
      <c r="BM217" s="193" t="s">
        <v>2238</v>
      </c>
    </row>
    <row r="218" s="2" customFormat="1">
      <c r="A218" s="38"/>
      <c r="B218" s="39"/>
      <c r="C218" s="38"/>
      <c r="D218" s="195" t="s">
        <v>290</v>
      </c>
      <c r="E218" s="38"/>
      <c r="F218" s="196" t="s">
        <v>442</v>
      </c>
      <c r="G218" s="38"/>
      <c r="H218" s="38"/>
      <c r="I218" s="197"/>
      <c r="J218" s="38"/>
      <c r="K218" s="38"/>
      <c r="L218" s="39"/>
      <c r="M218" s="198"/>
      <c r="N218" s="199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290</v>
      </c>
      <c r="AU218" s="19" t="s">
        <v>84</v>
      </c>
    </row>
    <row r="219" s="2" customFormat="1">
      <c r="A219" s="38"/>
      <c r="B219" s="39"/>
      <c r="C219" s="38"/>
      <c r="D219" s="195" t="s">
        <v>300</v>
      </c>
      <c r="E219" s="38"/>
      <c r="F219" s="200" t="s">
        <v>444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300</v>
      </c>
      <c r="AU219" s="19" t="s">
        <v>84</v>
      </c>
    </row>
    <row r="220" s="14" customFormat="1">
      <c r="A220" s="14"/>
      <c r="B220" s="208"/>
      <c r="C220" s="14"/>
      <c r="D220" s="195" t="s">
        <v>302</v>
      </c>
      <c r="E220" s="14"/>
      <c r="F220" s="210" t="s">
        <v>2239</v>
      </c>
      <c r="G220" s="14"/>
      <c r="H220" s="211">
        <v>90.670000000000002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</v>
      </c>
      <c r="AX220" s="14" t="s">
        <v>82</v>
      </c>
      <c r="AY220" s="209" t="s">
        <v>283</v>
      </c>
    </row>
    <row r="221" s="2" customFormat="1" ht="24.15" customHeight="1">
      <c r="A221" s="38"/>
      <c r="B221" s="181"/>
      <c r="C221" s="182" t="s">
        <v>423</v>
      </c>
      <c r="D221" s="182" t="s">
        <v>285</v>
      </c>
      <c r="E221" s="183" t="s">
        <v>458</v>
      </c>
      <c r="F221" s="184" t="s">
        <v>459</v>
      </c>
      <c r="G221" s="185" t="s">
        <v>419</v>
      </c>
      <c r="H221" s="186">
        <v>90.670000000000002</v>
      </c>
      <c r="I221" s="187"/>
      <c r="J221" s="188">
        <f>ROUND(I221*H221,2)</f>
        <v>0</v>
      </c>
      <c r="K221" s="184" t="s">
        <v>294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2240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461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14" customFormat="1">
      <c r="A223" s="14"/>
      <c r="B223" s="208"/>
      <c r="C223" s="14"/>
      <c r="D223" s="195" t="s">
        <v>302</v>
      </c>
      <c r="E223" s="209" t="s">
        <v>1</v>
      </c>
      <c r="F223" s="210" t="s">
        <v>2241</v>
      </c>
      <c r="G223" s="14"/>
      <c r="H223" s="211">
        <v>90.670000000000002</v>
      </c>
      <c r="I223" s="212"/>
      <c r="J223" s="14"/>
      <c r="K223" s="14"/>
      <c r="L223" s="208"/>
      <c r="M223" s="213"/>
      <c r="N223" s="214"/>
      <c r="O223" s="214"/>
      <c r="P223" s="214"/>
      <c r="Q223" s="214"/>
      <c r="R223" s="214"/>
      <c r="S223" s="214"/>
      <c r="T223" s="215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09" t="s">
        <v>302</v>
      </c>
      <c r="AU223" s="209" t="s">
        <v>84</v>
      </c>
      <c r="AV223" s="14" t="s">
        <v>84</v>
      </c>
      <c r="AW223" s="14" t="s">
        <v>32</v>
      </c>
      <c r="AX223" s="14" t="s">
        <v>82</v>
      </c>
      <c r="AY223" s="209" t="s">
        <v>283</v>
      </c>
    </row>
    <row r="224" s="12" customFormat="1" ht="22.8" customHeight="1">
      <c r="A224" s="12"/>
      <c r="B224" s="168"/>
      <c r="C224" s="12"/>
      <c r="D224" s="169" t="s">
        <v>74</v>
      </c>
      <c r="E224" s="179" t="s">
        <v>84</v>
      </c>
      <c r="F224" s="179" t="s">
        <v>463</v>
      </c>
      <c r="G224" s="12"/>
      <c r="H224" s="12"/>
      <c r="I224" s="171"/>
      <c r="J224" s="180">
        <f>BK224</f>
        <v>0</v>
      </c>
      <c r="K224" s="12"/>
      <c r="L224" s="168"/>
      <c r="M224" s="173"/>
      <c r="N224" s="174"/>
      <c r="O224" s="174"/>
      <c r="P224" s="175">
        <f>SUM(P225:P262)</f>
        <v>0</v>
      </c>
      <c r="Q224" s="174"/>
      <c r="R224" s="175">
        <f>SUM(R225:R262)</f>
        <v>18.45729622</v>
      </c>
      <c r="S224" s="174"/>
      <c r="T224" s="176">
        <f>SUM(T225:T262)</f>
        <v>0</v>
      </c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R224" s="169" t="s">
        <v>82</v>
      </c>
      <c r="AT224" s="177" t="s">
        <v>74</v>
      </c>
      <c r="AU224" s="177" t="s">
        <v>82</v>
      </c>
      <c r="AY224" s="169" t="s">
        <v>283</v>
      </c>
      <c r="BK224" s="178">
        <f>SUM(BK225:BK262)</f>
        <v>0</v>
      </c>
    </row>
    <row r="225" s="2" customFormat="1" ht="37.8" customHeight="1">
      <c r="A225" s="38"/>
      <c r="B225" s="181"/>
      <c r="C225" s="182" t="s">
        <v>439</v>
      </c>
      <c r="D225" s="182" t="s">
        <v>285</v>
      </c>
      <c r="E225" s="183" t="s">
        <v>465</v>
      </c>
      <c r="F225" s="184" t="s">
        <v>466</v>
      </c>
      <c r="G225" s="185" t="s">
        <v>345</v>
      </c>
      <c r="H225" s="186">
        <v>16.800000000000001</v>
      </c>
      <c r="I225" s="187"/>
      <c r="J225" s="188">
        <f>ROUND(I225*H225,2)</f>
        <v>0</v>
      </c>
      <c r="K225" s="184" t="s">
        <v>294</v>
      </c>
      <c r="L225" s="39"/>
      <c r="M225" s="189" t="s">
        <v>1</v>
      </c>
      <c r="N225" s="190" t="s">
        <v>40</v>
      </c>
      <c r="O225" s="77"/>
      <c r="P225" s="191">
        <f>O225*H225</f>
        <v>0</v>
      </c>
      <c r="Q225" s="191">
        <v>0.20469000000000001</v>
      </c>
      <c r="R225" s="191">
        <f>Q225*H225</f>
        <v>3.4387920000000003</v>
      </c>
      <c r="S225" s="191">
        <v>0</v>
      </c>
      <c r="T225" s="192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3" t="s">
        <v>96</v>
      </c>
      <c r="AT225" s="193" t="s">
        <v>285</v>
      </c>
      <c r="AU225" s="193" t="s">
        <v>84</v>
      </c>
      <c r="AY225" s="19" t="s">
        <v>283</v>
      </c>
      <c r="BE225" s="194">
        <f>IF(N225="základní",J225,0)</f>
        <v>0</v>
      </c>
      <c r="BF225" s="194">
        <f>IF(N225="snížená",J225,0)</f>
        <v>0</v>
      </c>
      <c r="BG225" s="194">
        <f>IF(N225="zákl. přenesená",J225,0)</f>
        <v>0</v>
      </c>
      <c r="BH225" s="194">
        <f>IF(N225="sníž. přenesená",J225,0)</f>
        <v>0</v>
      </c>
      <c r="BI225" s="194">
        <f>IF(N225="nulová",J225,0)</f>
        <v>0</v>
      </c>
      <c r="BJ225" s="19" t="s">
        <v>82</v>
      </c>
      <c r="BK225" s="194">
        <f>ROUND(I225*H225,2)</f>
        <v>0</v>
      </c>
      <c r="BL225" s="19" t="s">
        <v>96</v>
      </c>
      <c r="BM225" s="193" t="s">
        <v>2242</v>
      </c>
    </row>
    <row r="226" s="2" customFormat="1">
      <c r="A226" s="38"/>
      <c r="B226" s="39"/>
      <c r="C226" s="38"/>
      <c r="D226" s="195" t="s">
        <v>290</v>
      </c>
      <c r="E226" s="38"/>
      <c r="F226" s="196" t="s">
        <v>468</v>
      </c>
      <c r="G226" s="38"/>
      <c r="H226" s="38"/>
      <c r="I226" s="197"/>
      <c r="J226" s="38"/>
      <c r="K226" s="38"/>
      <c r="L226" s="39"/>
      <c r="M226" s="198"/>
      <c r="N226" s="199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290</v>
      </c>
      <c r="AU226" s="19" t="s">
        <v>84</v>
      </c>
    </row>
    <row r="227" s="2" customFormat="1">
      <c r="A227" s="38"/>
      <c r="B227" s="39"/>
      <c r="C227" s="38"/>
      <c r="D227" s="195" t="s">
        <v>300</v>
      </c>
      <c r="E227" s="38"/>
      <c r="F227" s="200" t="s">
        <v>2209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300</v>
      </c>
      <c r="AU227" s="19" t="s">
        <v>84</v>
      </c>
    </row>
    <row r="228" s="14" customFormat="1">
      <c r="A228" s="14"/>
      <c r="B228" s="208"/>
      <c r="C228" s="14"/>
      <c r="D228" s="195" t="s">
        <v>302</v>
      </c>
      <c r="E228" s="209" t="s">
        <v>1</v>
      </c>
      <c r="F228" s="210" t="s">
        <v>2060</v>
      </c>
      <c r="G228" s="14"/>
      <c r="H228" s="211">
        <v>16.800000000000001</v>
      </c>
      <c r="I228" s="212"/>
      <c r="J228" s="14"/>
      <c r="K228" s="14"/>
      <c r="L228" s="208"/>
      <c r="M228" s="213"/>
      <c r="N228" s="214"/>
      <c r="O228" s="214"/>
      <c r="P228" s="214"/>
      <c r="Q228" s="214"/>
      <c r="R228" s="214"/>
      <c r="S228" s="214"/>
      <c r="T228" s="21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09" t="s">
        <v>302</v>
      </c>
      <c r="AU228" s="209" t="s">
        <v>84</v>
      </c>
      <c r="AV228" s="14" t="s">
        <v>84</v>
      </c>
      <c r="AW228" s="14" t="s">
        <v>32</v>
      </c>
      <c r="AX228" s="14" t="s">
        <v>82</v>
      </c>
      <c r="AY228" s="209" t="s">
        <v>283</v>
      </c>
    </row>
    <row r="229" s="2" customFormat="1" ht="24.15" customHeight="1">
      <c r="A229" s="38"/>
      <c r="B229" s="181"/>
      <c r="C229" s="182" t="s">
        <v>446</v>
      </c>
      <c r="D229" s="182" t="s">
        <v>285</v>
      </c>
      <c r="E229" s="183" t="s">
        <v>1880</v>
      </c>
      <c r="F229" s="184" t="s">
        <v>1881</v>
      </c>
      <c r="G229" s="185" t="s">
        <v>367</v>
      </c>
      <c r="H229" s="186">
        <v>3.528</v>
      </c>
      <c r="I229" s="187"/>
      <c r="J229" s="188">
        <f>ROUND(I229*H229,2)</f>
        <v>0</v>
      </c>
      <c r="K229" s="184" t="s">
        <v>294</v>
      </c>
      <c r="L229" s="39"/>
      <c r="M229" s="189" t="s">
        <v>1</v>
      </c>
      <c r="N229" s="190" t="s">
        <v>40</v>
      </c>
      <c r="O229" s="77"/>
      <c r="P229" s="191">
        <f>O229*H229</f>
        <v>0</v>
      </c>
      <c r="Q229" s="191">
        <v>2.1600000000000001</v>
      </c>
      <c r="R229" s="191">
        <f>Q229*H229</f>
        <v>7.6204800000000006</v>
      </c>
      <c r="S229" s="191">
        <v>0</v>
      </c>
      <c r="T229" s="192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93" t="s">
        <v>96</v>
      </c>
      <c r="AT229" s="193" t="s">
        <v>285</v>
      </c>
      <c r="AU229" s="193" t="s">
        <v>84</v>
      </c>
      <c r="AY229" s="19" t="s">
        <v>283</v>
      </c>
      <c r="BE229" s="194">
        <f>IF(N229="základní",J229,0)</f>
        <v>0</v>
      </c>
      <c r="BF229" s="194">
        <f>IF(N229="snížená",J229,0)</f>
        <v>0</v>
      </c>
      <c r="BG229" s="194">
        <f>IF(N229="zákl. přenesená",J229,0)</f>
        <v>0</v>
      </c>
      <c r="BH229" s="194">
        <f>IF(N229="sníž. přenesená",J229,0)</f>
        <v>0</v>
      </c>
      <c r="BI229" s="194">
        <f>IF(N229="nulová",J229,0)</f>
        <v>0</v>
      </c>
      <c r="BJ229" s="19" t="s">
        <v>82</v>
      </c>
      <c r="BK229" s="194">
        <f>ROUND(I229*H229,2)</f>
        <v>0</v>
      </c>
      <c r="BL229" s="19" t="s">
        <v>96</v>
      </c>
      <c r="BM229" s="193" t="s">
        <v>2243</v>
      </c>
    </row>
    <row r="230" s="2" customFormat="1">
      <c r="A230" s="38"/>
      <c r="B230" s="39"/>
      <c r="C230" s="38"/>
      <c r="D230" s="195" t="s">
        <v>290</v>
      </c>
      <c r="E230" s="38"/>
      <c r="F230" s="196" t="s">
        <v>1883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290</v>
      </c>
      <c r="AU230" s="19" t="s">
        <v>84</v>
      </c>
    </row>
    <row r="231" s="2" customFormat="1">
      <c r="A231" s="38"/>
      <c r="B231" s="39"/>
      <c r="C231" s="38"/>
      <c r="D231" s="195" t="s">
        <v>300</v>
      </c>
      <c r="E231" s="38"/>
      <c r="F231" s="200" t="s">
        <v>2209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300</v>
      </c>
      <c r="AU231" s="19" t="s">
        <v>84</v>
      </c>
    </row>
    <row r="232" s="14" customFormat="1">
      <c r="A232" s="14"/>
      <c r="B232" s="208"/>
      <c r="C232" s="14"/>
      <c r="D232" s="195" t="s">
        <v>302</v>
      </c>
      <c r="E232" s="209" t="s">
        <v>1</v>
      </c>
      <c r="F232" s="210" t="s">
        <v>2091</v>
      </c>
      <c r="G232" s="14"/>
      <c r="H232" s="211">
        <v>3.528</v>
      </c>
      <c r="I232" s="212"/>
      <c r="J232" s="14"/>
      <c r="K232" s="14"/>
      <c r="L232" s="208"/>
      <c r="M232" s="213"/>
      <c r="N232" s="214"/>
      <c r="O232" s="214"/>
      <c r="P232" s="214"/>
      <c r="Q232" s="214"/>
      <c r="R232" s="214"/>
      <c r="S232" s="214"/>
      <c r="T232" s="21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9" t="s">
        <v>302</v>
      </c>
      <c r="AU232" s="209" t="s">
        <v>84</v>
      </c>
      <c r="AV232" s="14" t="s">
        <v>84</v>
      </c>
      <c r="AW232" s="14" t="s">
        <v>32</v>
      </c>
      <c r="AX232" s="14" t="s">
        <v>82</v>
      </c>
      <c r="AY232" s="209" t="s">
        <v>283</v>
      </c>
    </row>
    <row r="233" s="2" customFormat="1" ht="24.15" customHeight="1">
      <c r="A233" s="38"/>
      <c r="B233" s="181"/>
      <c r="C233" s="182" t="s">
        <v>452</v>
      </c>
      <c r="D233" s="182" t="s">
        <v>285</v>
      </c>
      <c r="E233" s="183" t="s">
        <v>1885</v>
      </c>
      <c r="F233" s="184" t="s">
        <v>1886</v>
      </c>
      <c r="G233" s="185" t="s">
        <v>367</v>
      </c>
      <c r="H233" s="186">
        <v>1.0609999999999999</v>
      </c>
      <c r="I233" s="187"/>
      <c r="J233" s="188">
        <f>ROUND(I233*H233,2)</f>
        <v>0</v>
      </c>
      <c r="K233" s="184" t="s">
        <v>294</v>
      </c>
      <c r="L233" s="39"/>
      <c r="M233" s="189" t="s">
        <v>1</v>
      </c>
      <c r="N233" s="190" t="s">
        <v>40</v>
      </c>
      <c r="O233" s="77"/>
      <c r="P233" s="191">
        <f>O233*H233</f>
        <v>0</v>
      </c>
      <c r="Q233" s="191">
        <v>2.45329</v>
      </c>
      <c r="R233" s="191">
        <f>Q233*H233</f>
        <v>2.6029406899999996</v>
      </c>
      <c r="S233" s="191">
        <v>0</v>
      </c>
      <c r="T233" s="192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3" t="s">
        <v>96</v>
      </c>
      <c r="AT233" s="193" t="s">
        <v>285</v>
      </c>
      <c r="AU233" s="193" t="s">
        <v>84</v>
      </c>
      <c r="AY233" s="19" t="s">
        <v>283</v>
      </c>
      <c r="BE233" s="194">
        <f>IF(N233="základní",J233,0)</f>
        <v>0</v>
      </c>
      <c r="BF233" s="194">
        <f>IF(N233="snížená",J233,0)</f>
        <v>0</v>
      </c>
      <c r="BG233" s="194">
        <f>IF(N233="zákl. přenesená",J233,0)</f>
        <v>0</v>
      </c>
      <c r="BH233" s="194">
        <f>IF(N233="sníž. přenesená",J233,0)</f>
        <v>0</v>
      </c>
      <c r="BI233" s="194">
        <f>IF(N233="nulová",J233,0)</f>
        <v>0</v>
      </c>
      <c r="BJ233" s="19" t="s">
        <v>82</v>
      </c>
      <c r="BK233" s="194">
        <f>ROUND(I233*H233,2)</f>
        <v>0</v>
      </c>
      <c r="BL233" s="19" t="s">
        <v>96</v>
      </c>
      <c r="BM233" s="193" t="s">
        <v>2244</v>
      </c>
    </row>
    <row r="234" s="2" customFormat="1">
      <c r="A234" s="38"/>
      <c r="B234" s="39"/>
      <c r="C234" s="38"/>
      <c r="D234" s="195" t="s">
        <v>290</v>
      </c>
      <c r="E234" s="38"/>
      <c r="F234" s="196" t="s">
        <v>1888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290</v>
      </c>
      <c r="AU234" s="19" t="s">
        <v>84</v>
      </c>
    </row>
    <row r="235" s="2" customFormat="1">
      <c r="A235" s="38"/>
      <c r="B235" s="39"/>
      <c r="C235" s="38"/>
      <c r="D235" s="195" t="s">
        <v>300</v>
      </c>
      <c r="E235" s="38"/>
      <c r="F235" s="200" t="s">
        <v>2209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300</v>
      </c>
      <c r="AU235" s="19" t="s">
        <v>84</v>
      </c>
    </row>
    <row r="236" s="14" customFormat="1">
      <c r="A236" s="14"/>
      <c r="B236" s="208"/>
      <c r="C236" s="14"/>
      <c r="D236" s="195" t="s">
        <v>302</v>
      </c>
      <c r="E236" s="209" t="s">
        <v>1</v>
      </c>
      <c r="F236" s="210" t="s">
        <v>2093</v>
      </c>
      <c r="G236" s="14"/>
      <c r="H236" s="211">
        <v>1.0609999999999999</v>
      </c>
      <c r="I236" s="212"/>
      <c r="J236" s="14"/>
      <c r="K236" s="14"/>
      <c r="L236" s="208"/>
      <c r="M236" s="213"/>
      <c r="N236" s="214"/>
      <c r="O236" s="214"/>
      <c r="P236" s="214"/>
      <c r="Q236" s="214"/>
      <c r="R236" s="214"/>
      <c r="S236" s="214"/>
      <c r="T236" s="215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09" t="s">
        <v>302</v>
      </c>
      <c r="AU236" s="209" t="s">
        <v>84</v>
      </c>
      <c r="AV236" s="14" t="s">
        <v>84</v>
      </c>
      <c r="AW236" s="14" t="s">
        <v>32</v>
      </c>
      <c r="AX236" s="14" t="s">
        <v>82</v>
      </c>
      <c r="AY236" s="209" t="s">
        <v>283</v>
      </c>
    </row>
    <row r="237" s="2" customFormat="1" ht="14.4" customHeight="1">
      <c r="A237" s="38"/>
      <c r="B237" s="181"/>
      <c r="C237" s="182" t="s">
        <v>457</v>
      </c>
      <c r="D237" s="182" t="s">
        <v>285</v>
      </c>
      <c r="E237" s="183" t="s">
        <v>1894</v>
      </c>
      <c r="F237" s="184" t="s">
        <v>1895</v>
      </c>
      <c r="G237" s="185" t="s">
        <v>288</v>
      </c>
      <c r="H237" s="186">
        <v>1.5960000000000001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0.00247</v>
      </c>
      <c r="R237" s="191">
        <f>Q237*H237</f>
        <v>0.0039421200000000003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2245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1897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2209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2095</v>
      </c>
      <c r="G240" s="14"/>
      <c r="H240" s="211">
        <v>1.5960000000000001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82</v>
      </c>
      <c r="AY240" s="209" t="s">
        <v>283</v>
      </c>
    </row>
    <row r="241" s="2" customFormat="1" ht="14.4" customHeight="1">
      <c r="A241" s="38"/>
      <c r="B241" s="181"/>
      <c r="C241" s="182" t="s">
        <v>464</v>
      </c>
      <c r="D241" s="182" t="s">
        <v>285</v>
      </c>
      <c r="E241" s="183" t="s">
        <v>1900</v>
      </c>
      <c r="F241" s="184" t="s">
        <v>1901</v>
      </c>
      <c r="G241" s="185" t="s">
        <v>288</v>
      </c>
      <c r="H241" s="186">
        <v>1.5960000000000001</v>
      </c>
      <c r="I241" s="187"/>
      <c r="J241" s="188">
        <f>ROUND(I241*H241,2)</f>
        <v>0</v>
      </c>
      <c r="K241" s="184" t="s">
        <v>294</v>
      </c>
      <c r="L241" s="39"/>
      <c r="M241" s="189" t="s">
        <v>1</v>
      </c>
      <c r="N241" s="190" t="s">
        <v>40</v>
      </c>
      <c r="O241" s="77"/>
      <c r="P241" s="191">
        <f>O241*H241</f>
        <v>0</v>
      </c>
      <c r="Q241" s="191">
        <v>0</v>
      </c>
      <c r="R241" s="191">
        <f>Q241*H241</f>
        <v>0</v>
      </c>
      <c r="S241" s="191">
        <v>0</v>
      </c>
      <c r="T241" s="192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3" t="s">
        <v>96</v>
      </c>
      <c r="AT241" s="193" t="s">
        <v>285</v>
      </c>
      <c r="AU241" s="193" t="s">
        <v>84</v>
      </c>
      <c r="AY241" s="19" t="s">
        <v>283</v>
      </c>
      <c r="BE241" s="194">
        <f>IF(N241="základní",J241,0)</f>
        <v>0</v>
      </c>
      <c r="BF241" s="194">
        <f>IF(N241="snížená",J241,0)</f>
        <v>0</v>
      </c>
      <c r="BG241" s="194">
        <f>IF(N241="zákl. přenesená",J241,0)</f>
        <v>0</v>
      </c>
      <c r="BH241" s="194">
        <f>IF(N241="sníž. přenesená",J241,0)</f>
        <v>0</v>
      </c>
      <c r="BI241" s="194">
        <f>IF(N241="nulová",J241,0)</f>
        <v>0</v>
      </c>
      <c r="BJ241" s="19" t="s">
        <v>82</v>
      </c>
      <c r="BK241" s="194">
        <f>ROUND(I241*H241,2)</f>
        <v>0</v>
      </c>
      <c r="BL241" s="19" t="s">
        <v>96</v>
      </c>
      <c r="BM241" s="193" t="s">
        <v>2246</v>
      </c>
    </row>
    <row r="242" s="2" customFormat="1">
      <c r="A242" s="38"/>
      <c r="B242" s="39"/>
      <c r="C242" s="38"/>
      <c r="D242" s="195" t="s">
        <v>290</v>
      </c>
      <c r="E242" s="38"/>
      <c r="F242" s="196" t="s">
        <v>1903</v>
      </c>
      <c r="G242" s="38"/>
      <c r="H242" s="38"/>
      <c r="I242" s="197"/>
      <c r="J242" s="38"/>
      <c r="K242" s="38"/>
      <c r="L242" s="39"/>
      <c r="M242" s="198"/>
      <c r="N242" s="199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290</v>
      </c>
      <c r="AU242" s="19" t="s">
        <v>84</v>
      </c>
    </row>
    <row r="243" s="2" customFormat="1" ht="14.4" customHeight="1">
      <c r="A243" s="38"/>
      <c r="B243" s="181"/>
      <c r="C243" s="182" t="s">
        <v>471</v>
      </c>
      <c r="D243" s="182" t="s">
        <v>285</v>
      </c>
      <c r="E243" s="183" t="s">
        <v>1904</v>
      </c>
      <c r="F243" s="184" t="s">
        <v>1905</v>
      </c>
      <c r="G243" s="185" t="s">
        <v>419</v>
      </c>
      <c r="H243" s="186">
        <v>0.106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1.06277</v>
      </c>
      <c r="R243" s="191">
        <f>Q243*H243</f>
        <v>0.11265362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2247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1907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2209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2098</v>
      </c>
      <c r="G246" s="14"/>
      <c r="H246" s="211">
        <v>0.106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2" customFormat="1" ht="24.15" customHeight="1">
      <c r="A247" s="38"/>
      <c r="B247" s="181"/>
      <c r="C247" s="182" t="s">
        <v>477</v>
      </c>
      <c r="D247" s="182" t="s">
        <v>285</v>
      </c>
      <c r="E247" s="183" t="s">
        <v>1909</v>
      </c>
      <c r="F247" s="184" t="s">
        <v>1910</v>
      </c>
      <c r="G247" s="185" t="s">
        <v>367</v>
      </c>
      <c r="H247" s="186">
        <v>6.5</v>
      </c>
      <c r="I247" s="187"/>
      <c r="J247" s="188">
        <f>ROUND(I247*H247,2)</f>
        <v>0</v>
      </c>
      <c r="K247" s="184" t="s">
        <v>1</v>
      </c>
      <c r="L247" s="39"/>
      <c r="M247" s="189" t="s">
        <v>1</v>
      </c>
      <c r="N247" s="190" t="s">
        <v>40</v>
      </c>
      <c r="O247" s="77"/>
      <c r="P247" s="191">
        <f>O247*H247</f>
        <v>0</v>
      </c>
      <c r="Q247" s="191">
        <v>0</v>
      </c>
      <c r="R247" s="191">
        <f>Q247*H247</f>
        <v>0</v>
      </c>
      <c r="S247" s="191">
        <v>0</v>
      </c>
      <c r="T247" s="192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193" t="s">
        <v>96</v>
      </c>
      <c r="AT247" s="193" t="s">
        <v>285</v>
      </c>
      <c r="AU247" s="193" t="s">
        <v>84</v>
      </c>
      <c r="AY247" s="19" t="s">
        <v>283</v>
      </c>
      <c r="BE247" s="194">
        <f>IF(N247="základní",J247,0)</f>
        <v>0</v>
      </c>
      <c r="BF247" s="194">
        <f>IF(N247="snížená",J247,0)</f>
        <v>0</v>
      </c>
      <c r="BG247" s="194">
        <f>IF(N247="zákl. přenesená",J247,0)</f>
        <v>0</v>
      </c>
      <c r="BH247" s="194">
        <f>IF(N247="sníž. přenesená",J247,0)</f>
        <v>0</v>
      </c>
      <c r="BI247" s="194">
        <f>IF(N247="nulová",J247,0)</f>
        <v>0</v>
      </c>
      <c r="BJ247" s="19" t="s">
        <v>82</v>
      </c>
      <c r="BK247" s="194">
        <f>ROUND(I247*H247,2)</f>
        <v>0</v>
      </c>
      <c r="BL247" s="19" t="s">
        <v>96</v>
      </c>
      <c r="BM247" s="193" t="s">
        <v>2248</v>
      </c>
    </row>
    <row r="248" s="2" customFormat="1">
      <c r="A248" s="38"/>
      <c r="B248" s="39"/>
      <c r="C248" s="38"/>
      <c r="D248" s="195" t="s">
        <v>290</v>
      </c>
      <c r="E248" s="38"/>
      <c r="F248" s="196" t="s">
        <v>1910</v>
      </c>
      <c r="G248" s="38"/>
      <c r="H248" s="38"/>
      <c r="I248" s="197"/>
      <c r="J248" s="38"/>
      <c r="K248" s="38"/>
      <c r="L248" s="39"/>
      <c r="M248" s="198"/>
      <c r="N248" s="199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290</v>
      </c>
      <c r="AU248" s="19" t="s">
        <v>84</v>
      </c>
    </row>
    <row r="249" s="2" customFormat="1">
      <c r="A249" s="38"/>
      <c r="B249" s="39"/>
      <c r="C249" s="38"/>
      <c r="D249" s="195" t="s">
        <v>300</v>
      </c>
      <c r="E249" s="38"/>
      <c r="F249" s="200" t="s">
        <v>2209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300</v>
      </c>
      <c r="AU249" s="19" t="s">
        <v>84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2249</v>
      </c>
      <c r="G250" s="14"/>
      <c r="H250" s="211">
        <v>6.5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82</v>
      </c>
      <c r="AY250" s="209" t="s">
        <v>283</v>
      </c>
    </row>
    <row r="251" s="2" customFormat="1" ht="24.15" customHeight="1">
      <c r="A251" s="38"/>
      <c r="B251" s="181"/>
      <c r="C251" s="182" t="s">
        <v>483</v>
      </c>
      <c r="D251" s="182" t="s">
        <v>285</v>
      </c>
      <c r="E251" s="183" t="s">
        <v>1913</v>
      </c>
      <c r="F251" s="184" t="s">
        <v>1914</v>
      </c>
      <c r="G251" s="185" t="s">
        <v>367</v>
      </c>
      <c r="H251" s="186">
        <v>0.5</v>
      </c>
      <c r="I251" s="187"/>
      <c r="J251" s="188">
        <f>ROUND(I251*H251,2)</f>
        <v>0</v>
      </c>
      <c r="K251" s="184" t="s">
        <v>1</v>
      </c>
      <c r="L251" s="39"/>
      <c r="M251" s="189" t="s">
        <v>1</v>
      </c>
      <c r="N251" s="190" t="s">
        <v>40</v>
      </c>
      <c r="O251" s="77"/>
      <c r="P251" s="191">
        <f>O251*H251</f>
        <v>0</v>
      </c>
      <c r="Q251" s="191">
        <v>2.2563399999999998</v>
      </c>
      <c r="R251" s="191">
        <f>Q251*H251</f>
        <v>1.1281699999999999</v>
      </c>
      <c r="S251" s="191">
        <v>0</v>
      </c>
      <c r="T251" s="19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3" t="s">
        <v>96</v>
      </c>
      <c r="AT251" s="193" t="s">
        <v>285</v>
      </c>
      <c r="AU251" s="193" t="s">
        <v>84</v>
      </c>
      <c r="AY251" s="19" t="s">
        <v>283</v>
      </c>
      <c r="BE251" s="194">
        <f>IF(N251="základní",J251,0)</f>
        <v>0</v>
      </c>
      <c r="BF251" s="194">
        <f>IF(N251="snížená",J251,0)</f>
        <v>0</v>
      </c>
      <c r="BG251" s="194">
        <f>IF(N251="zákl. přenesená",J251,0)</f>
        <v>0</v>
      </c>
      <c r="BH251" s="194">
        <f>IF(N251="sníž. přenesená",J251,0)</f>
        <v>0</v>
      </c>
      <c r="BI251" s="194">
        <f>IF(N251="nulová",J251,0)</f>
        <v>0</v>
      </c>
      <c r="BJ251" s="19" t="s">
        <v>82</v>
      </c>
      <c r="BK251" s="194">
        <f>ROUND(I251*H251,2)</f>
        <v>0</v>
      </c>
      <c r="BL251" s="19" t="s">
        <v>96</v>
      </c>
      <c r="BM251" s="193" t="s">
        <v>2250</v>
      </c>
    </row>
    <row r="252" s="2" customFormat="1">
      <c r="A252" s="38"/>
      <c r="B252" s="39"/>
      <c r="C252" s="38"/>
      <c r="D252" s="195" t="s">
        <v>290</v>
      </c>
      <c r="E252" s="38"/>
      <c r="F252" s="196" t="s">
        <v>1916</v>
      </c>
      <c r="G252" s="38"/>
      <c r="H252" s="38"/>
      <c r="I252" s="197"/>
      <c r="J252" s="38"/>
      <c r="K252" s="38"/>
      <c r="L252" s="39"/>
      <c r="M252" s="198"/>
      <c r="N252" s="199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290</v>
      </c>
      <c r="AU252" s="19" t="s">
        <v>84</v>
      </c>
    </row>
    <row r="253" s="2" customFormat="1">
      <c r="A253" s="38"/>
      <c r="B253" s="39"/>
      <c r="C253" s="38"/>
      <c r="D253" s="195" t="s">
        <v>300</v>
      </c>
      <c r="E253" s="38"/>
      <c r="F253" s="200" t="s">
        <v>2209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300</v>
      </c>
      <c r="AU253" s="19" t="s">
        <v>84</v>
      </c>
    </row>
    <row r="254" s="14" customFormat="1">
      <c r="A254" s="14"/>
      <c r="B254" s="208"/>
      <c r="C254" s="14"/>
      <c r="D254" s="195" t="s">
        <v>302</v>
      </c>
      <c r="E254" s="209" t="s">
        <v>1</v>
      </c>
      <c r="F254" s="210" t="s">
        <v>1917</v>
      </c>
      <c r="G254" s="14"/>
      <c r="H254" s="211">
        <v>0.5</v>
      </c>
      <c r="I254" s="212"/>
      <c r="J254" s="14"/>
      <c r="K254" s="14"/>
      <c r="L254" s="208"/>
      <c r="M254" s="213"/>
      <c r="N254" s="214"/>
      <c r="O254" s="214"/>
      <c r="P254" s="214"/>
      <c r="Q254" s="214"/>
      <c r="R254" s="214"/>
      <c r="S254" s="214"/>
      <c r="T254" s="215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09" t="s">
        <v>302</v>
      </c>
      <c r="AU254" s="209" t="s">
        <v>84</v>
      </c>
      <c r="AV254" s="14" t="s">
        <v>84</v>
      </c>
      <c r="AW254" s="14" t="s">
        <v>32</v>
      </c>
      <c r="AX254" s="14" t="s">
        <v>82</v>
      </c>
      <c r="AY254" s="209" t="s">
        <v>283</v>
      </c>
    </row>
    <row r="255" s="2" customFormat="1" ht="24.15" customHeight="1">
      <c r="A255" s="38"/>
      <c r="B255" s="181"/>
      <c r="C255" s="182" t="s">
        <v>490</v>
      </c>
      <c r="D255" s="182" t="s">
        <v>285</v>
      </c>
      <c r="E255" s="183" t="s">
        <v>1918</v>
      </c>
      <c r="F255" s="184" t="s">
        <v>1919</v>
      </c>
      <c r="G255" s="185" t="s">
        <v>419</v>
      </c>
      <c r="H255" s="186">
        <v>3.2290000000000001</v>
      </c>
      <c r="I255" s="187"/>
      <c r="J255" s="188">
        <f>ROUND(I255*H255,2)</f>
        <v>0</v>
      </c>
      <c r="K255" s="184" t="s">
        <v>294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0.099510000000000001</v>
      </c>
      <c r="R255" s="191">
        <f>Q255*H255</f>
        <v>0.32131778999999999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84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2251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1921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84</v>
      </c>
    </row>
    <row r="257" s="2" customFormat="1">
      <c r="A257" s="38"/>
      <c r="B257" s="39"/>
      <c r="C257" s="38"/>
      <c r="D257" s="195" t="s">
        <v>300</v>
      </c>
      <c r="E257" s="38"/>
      <c r="F257" s="200" t="s">
        <v>2138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300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2252</v>
      </c>
      <c r="G258" s="14"/>
      <c r="H258" s="211">
        <v>3.2290000000000001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82</v>
      </c>
      <c r="AY258" s="209" t="s">
        <v>283</v>
      </c>
    </row>
    <row r="259" s="2" customFormat="1" ht="14.4" customHeight="1">
      <c r="A259" s="38"/>
      <c r="B259" s="181"/>
      <c r="C259" s="232" t="s">
        <v>494</v>
      </c>
      <c r="D259" s="232" t="s">
        <v>440</v>
      </c>
      <c r="E259" s="233" t="s">
        <v>1923</v>
      </c>
      <c r="F259" s="234" t="s">
        <v>1924</v>
      </c>
      <c r="G259" s="235" t="s">
        <v>419</v>
      </c>
      <c r="H259" s="236">
        <v>3.2290000000000001</v>
      </c>
      <c r="I259" s="237"/>
      <c r="J259" s="238">
        <f>ROUND(I259*H259,2)</f>
        <v>0</v>
      </c>
      <c r="K259" s="234" t="s">
        <v>294</v>
      </c>
      <c r="L259" s="239"/>
      <c r="M259" s="240" t="s">
        <v>1</v>
      </c>
      <c r="N259" s="241" t="s">
        <v>40</v>
      </c>
      <c r="O259" s="77"/>
      <c r="P259" s="191">
        <f>O259*H259</f>
        <v>0</v>
      </c>
      <c r="Q259" s="191">
        <v>1</v>
      </c>
      <c r="R259" s="191">
        <f>Q259*H259</f>
        <v>3.2290000000000001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329</v>
      </c>
      <c r="AT259" s="193" t="s">
        <v>440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2253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1924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498</v>
      </c>
      <c r="D261" s="182" t="s">
        <v>285</v>
      </c>
      <c r="E261" s="183" t="s">
        <v>1926</v>
      </c>
      <c r="F261" s="184" t="s">
        <v>1927</v>
      </c>
      <c r="G261" s="185" t="s">
        <v>419</v>
      </c>
      <c r="H261" s="186">
        <v>3.2290000000000001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2254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1929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12" customFormat="1" ht="22.8" customHeight="1">
      <c r="A263" s="12"/>
      <c r="B263" s="168"/>
      <c r="C263" s="12"/>
      <c r="D263" s="169" t="s">
        <v>74</v>
      </c>
      <c r="E263" s="179" t="s">
        <v>96</v>
      </c>
      <c r="F263" s="179" t="s">
        <v>470</v>
      </c>
      <c r="G263" s="12"/>
      <c r="H263" s="12"/>
      <c r="I263" s="171"/>
      <c r="J263" s="180">
        <f>BK263</f>
        <v>0</v>
      </c>
      <c r="K263" s="12"/>
      <c r="L263" s="168"/>
      <c r="M263" s="173"/>
      <c r="N263" s="174"/>
      <c r="O263" s="174"/>
      <c r="P263" s="175">
        <f>SUM(P264:P272)</f>
        <v>0</v>
      </c>
      <c r="Q263" s="174"/>
      <c r="R263" s="175">
        <f>SUM(R264:R272)</f>
        <v>2.3941177099999997</v>
      </c>
      <c r="S263" s="174"/>
      <c r="T263" s="176">
        <f>SUM(T264:T272)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69" t="s">
        <v>82</v>
      </c>
      <c r="AT263" s="177" t="s">
        <v>74</v>
      </c>
      <c r="AU263" s="177" t="s">
        <v>82</v>
      </c>
      <c r="AY263" s="169" t="s">
        <v>283</v>
      </c>
      <c r="BK263" s="178">
        <f>SUM(BK264:BK272)</f>
        <v>0</v>
      </c>
    </row>
    <row r="264" s="2" customFormat="1" ht="14.4" customHeight="1">
      <c r="A264" s="38"/>
      <c r="B264" s="181"/>
      <c r="C264" s="182" t="s">
        <v>502</v>
      </c>
      <c r="D264" s="182" t="s">
        <v>285</v>
      </c>
      <c r="E264" s="183" t="s">
        <v>1930</v>
      </c>
      <c r="F264" s="184" t="s">
        <v>1931</v>
      </c>
      <c r="G264" s="185" t="s">
        <v>367</v>
      </c>
      <c r="H264" s="186">
        <v>0.95199999999999996</v>
      </c>
      <c r="I264" s="187"/>
      <c r="J264" s="188">
        <f>ROUND(I264*H264,2)</f>
        <v>0</v>
      </c>
      <c r="K264" s="184" t="s">
        <v>294</v>
      </c>
      <c r="L264" s="39"/>
      <c r="M264" s="189" t="s">
        <v>1</v>
      </c>
      <c r="N264" s="190" t="s">
        <v>40</v>
      </c>
      <c r="O264" s="77"/>
      <c r="P264" s="191">
        <f>O264*H264</f>
        <v>0</v>
      </c>
      <c r="Q264" s="191">
        <v>2.45343</v>
      </c>
      <c r="R264" s="191">
        <f>Q264*H264</f>
        <v>2.3356653599999997</v>
      </c>
      <c r="S264" s="191">
        <v>0</v>
      </c>
      <c r="T264" s="192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3" t="s">
        <v>96</v>
      </c>
      <c r="AT264" s="193" t="s">
        <v>285</v>
      </c>
      <c r="AU264" s="193" t="s">
        <v>84</v>
      </c>
      <c r="AY264" s="19" t="s">
        <v>283</v>
      </c>
      <c r="BE264" s="194">
        <f>IF(N264="základní",J264,0)</f>
        <v>0</v>
      </c>
      <c r="BF264" s="194">
        <f>IF(N264="snížená",J264,0)</f>
        <v>0</v>
      </c>
      <c r="BG264" s="194">
        <f>IF(N264="zákl. přenesená",J264,0)</f>
        <v>0</v>
      </c>
      <c r="BH264" s="194">
        <f>IF(N264="sníž. přenesená",J264,0)</f>
        <v>0</v>
      </c>
      <c r="BI264" s="194">
        <f>IF(N264="nulová",J264,0)</f>
        <v>0</v>
      </c>
      <c r="BJ264" s="19" t="s">
        <v>82</v>
      </c>
      <c r="BK264" s="194">
        <f>ROUND(I264*H264,2)</f>
        <v>0</v>
      </c>
      <c r="BL264" s="19" t="s">
        <v>96</v>
      </c>
      <c r="BM264" s="193" t="s">
        <v>2255</v>
      </c>
    </row>
    <row r="265" s="2" customFormat="1">
      <c r="A265" s="38"/>
      <c r="B265" s="39"/>
      <c r="C265" s="38"/>
      <c r="D265" s="195" t="s">
        <v>290</v>
      </c>
      <c r="E265" s="38"/>
      <c r="F265" s="196" t="s">
        <v>1933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290</v>
      </c>
      <c r="AU265" s="19" t="s">
        <v>84</v>
      </c>
    </row>
    <row r="266" s="2" customFormat="1">
      <c r="A266" s="38"/>
      <c r="B266" s="39"/>
      <c r="C266" s="38"/>
      <c r="D266" s="195" t="s">
        <v>300</v>
      </c>
      <c r="E266" s="38"/>
      <c r="F266" s="200" t="s">
        <v>2209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300</v>
      </c>
      <c r="AU266" s="19" t="s">
        <v>84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1934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4" customFormat="1">
      <c r="A268" s="14"/>
      <c r="B268" s="208"/>
      <c r="C268" s="14"/>
      <c r="D268" s="195" t="s">
        <v>302</v>
      </c>
      <c r="E268" s="209" t="s">
        <v>1</v>
      </c>
      <c r="F268" s="210" t="s">
        <v>1935</v>
      </c>
      <c r="G268" s="14"/>
      <c r="H268" s="211">
        <v>0.95199999999999996</v>
      </c>
      <c r="I268" s="212"/>
      <c r="J268" s="14"/>
      <c r="K268" s="14"/>
      <c r="L268" s="208"/>
      <c r="M268" s="213"/>
      <c r="N268" s="214"/>
      <c r="O268" s="214"/>
      <c r="P268" s="214"/>
      <c r="Q268" s="214"/>
      <c r="R268" s="214"/>
      <c r="S268" s="214"/>
      <c r="T268" s="215"/>
      <c r="U268" s="14"/>
      <c r="V268" s="14"/>
      <c r="W268" s="14"/>
      <c r="X268" s="14"/>
      <c r="Y268" s="14"/>
      <c r="Z268" s="14"/>
      <c r="AA268" s="14"/>
      <c r="AB268" s="14"/>
      <c r="AC268" s="14"/>
      <c r="AD268" s="14"/>
      <c r="AE268" s="14"/>
      <c r="AT268" s="209" t="s">
        <v>302</v>
      </c>
      <c r="AU268" s="209" t="s">
        <v>84</v>
      </c>
      <c r="AV268" s="14" t="s">
        <v>84</v>
      </c>
      <c r="AW268" s="14" t="s">
        <v>32</v>
      </c>
      <c r="AX268" s="14" t="s">
        <v>82</v>
      </c>
      <c r="AY268" s="209" t="s">
        <v>283</v>
      </c>
    </row>
    <row r="269" s="2" customFormat="1" ht="14.4" customHeight="1">
      <c r="A269" s="38"/>
      <c r="B269" s="181"/>
      <c r="C269" s="182" t="s">
        <v>506</v>
      </c>
      <c r="D269" s="182" t="s">
        <v>285</v>
      </c>
      <c r="E269" s="183" t="s">
        <v>1936</v>
      </c>
      <c r="F269" s="184" t="s">
        <v>1937</v>
      </c>
      <c r="G269" s="185" t="s">
        <v>419</v>
      </c>
      <c r="H269" s="186">
        <v>0.055</v>
      </c>
      <c r="I269" s="187"/>
      <c r="J269" s="188">
        <f>ROUND(I269*H269,2)</f>
        <v>0</v>
      </c>
      <c r="K269" s="184" t="s">
        <v>294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1.06277</v>
      </c>
      <c r="R269" s="191">
        <f>Q269*H269</f>
        <v>0.05845235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84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2256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1939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84</v>
      </c>
    </row>
    <row r="271" s="2" customFormat="1">
      <c r="A271" s="38"/>
      <c r="B271" s="39"/>
      <c r="C271" s="38"/>
      <c r="D271" s="195" t="s">
        <v>300</v>
      </c>
      <c r="E271" s="38"/>
      <c r="F271" s="200" t="s">
        <v>2209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300</v>
      </c>
      <c r="AU271" s="19" t="s">
        <v>84</v>
      </c>
    </row>
    <row r="272" s="14" customFormat="1">
      <c r="A272" s="14"/>
      <c r="B272" s="208"/>
      <c r="C272" s="14"/>
      <c r="D272" s="195" t="s">
        <v>302</v>
      </c>
      <c r="E272" s="209" t="s">
        <v>1</v>
      </c>
      <c r="F272" s="210" t="s">
        <v>1940</v>
      </c>
      <c r="G272" s="14"/>
      <c r="H272" s="211">
        <v>0.055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32</v>
      </c>
      <c r="AX272" s="14" t="s">
        <v>82</v>
      </c>
      <c r="AY272" s="209" t="s">
        <v>283</v>
      </c>
    </row>
    <row r="273" s="12" customFormat="1" ht="22.8" customHeight="1">
      <c r="A273" s="12"/>
      <c r="B273" s="168"/>
      <c r="C273" s="12"/>
      <c r="D273" s="169" t="s">
        <v>74</v>
      </c>
      <c r="E273" s="179" t="s">
        <v>313</v>
      </c>
      <c r="F273" s="179" t="s">
        <v>521</v>
      </c>
      <c r="G273" s="12"/>
      <c r="H273" s="12"/>
      <c r="I273" s="171"/>
      <c r="J273" s="180">
        <f>BK273</f>
        <v>0</v>
      </c>
      <c r="K273" s="12"/>
      <c r="L273" s="168"/>
      <c r="M273" s="173"/>
      <c r="N273" s="174"/>
      <c r="O273" s="174"/>
      <c r="P273" s="175">
        <f>SUM(P274:P291)</f>
        <v>0</v>
      </c>
      <c r="Q273" s="174"/>
      <c r="R273" s="175">
        <f>SUM(R274:R291)</f>
        <v>0</v>
      </c>
      <c r="S273" s="174"/>
      <c r="T273" s="176">
        <f>SUM(T274:T291)</f>
        <v>0</v>
      </c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R273" s="169" t="s">
        <v>82</v>
      </c>
      <c r="AT273" s="177" t="s">
        <v>74</v>
      </c>
      <c r="AU273" s="177" t="s">
        <v>82</v>
      </c>
      <c r="AY273" s="169" t="s">
        <v>283</v>
      </c>
      <c r="BK273" s="178">
        <f>SUM(BK274:BK291)</f>
        <v>0</v>
      </c>
    </row>
    <row r="274" s="2" customFormat="1" ht="24.15" customHeight="1">
      <c r="A274" s="38"/>
      <c r="B274" s="181"/>
      <c r="C274" s="182" t="s">
        <v>511</v>
      </c>
      <c r="D274" s="182" t="s">
        <v>285</v>
      </c>
      <c r="E274" s="183" t="s">
        <v>523</v>
      </c>
      <c r="F274" s="184" t="s">
        <v>524</v>
      </c>
      <c r="G274" s="185" t="s">
        <v>288</v>
      </c>
      <c r="H274" s="186">
        <v>17.640000000000001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2257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526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 ht="14.4" customHeight="1">
      <c r="A276" s="38"/>
      <c r="B276" s="181"/>
      <c r="C276" s="182" t="s">
        <v>515</v>
      </c>
      <c r="D276" s="182" t="s">
        <v>285</v>
      </c>
      <c r="E276" s="183" t="s">
        <v>528</v>
      </c>
      <c r="F276" s="184" t="s">
        <v>529</v>
      </c>
      <c r="G276" s="185" t="s">
        <v>288</v>
      </c>
      <c r="H276" s="186">
        <v>17.640000000000001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2258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531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 ht="24.15" customHeight="1">
      <c r="A278" s="38"/>
      <c r="B278" s="181"/>
      <c r="C278" s="182" t="s">
        <v>522</v>
      </c>
      <c r="D278" s="182" t="s">
        <v>285</v>
      </c>
      <c r="E278" s="183" t="s">
        <v>533</v>
      </c>
      <c r="F278" s="184" t="s">
        <v>534</v>
      </c>
      <c r="G278" s="185" t="s">
        <v>288</v>
      </c>
      <c r="H278" s="186">
        <v>17.640000000000001</v>
      </c>
      <c r="I278" s="187"/>
      <c r="J278" s="188">
        <f>ROUND(I278*H278,2)</f>
        <v>0</v>
      </c>
      <c r="K278" s="184" t="s">
        <v>294</v>
      </c>
      <c r="L278" s="39"/>
      <c r="M278" s="189" t="s">
        <v>1</v>
      </c>
      <c r="N278" s="190" t="s">
        <v>40</v>
      </c>
      <c r="O278" s="77"/>
      <c r="P278" s="191">
        <f>O278*H278</f>
        <v>0</v>
      </c>
      <c r="Q278" s="191">
        <v>0</v>
      </c>
      <c r="R278" s="191">
        <f>Q278*H278</f>
        <v>0</v>
      </c>
      <c r="S278" s="191">
        <v>0</v>
      </c>
      <c r="T278" s="19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93" t="s">
        <v>96</v>
      </c>
      <c r="AT278" s="193" t="s">
        <v>285</v>
      </c>
      <c r="AU278" s="193" t="s">
        <v>84</v>
      </c>
      <c r="AY278" s="19" t="s">
        <v>283</v>
      </c>
      <c r="BE278" s="194">
        <f>IF(N278="základní",J278,0)</f>
        <v>0</v>
      </c>
      <c r="BF278" s="194">
        <f>IF(N278="snížená",J278,0)</f>
        <v>0</v>
      </c>
      <c r="BG278" s="194">
        <f>IF(N278="zákl. přenesená",J278,0)</f>
        <v>0</v>
      </c>
      <c r="BH278" s="194">
        <f>IF(N278="sníž. přenesená",J278,0)</f>
        <v>0</v>
      </c>
      <c r="BI278" s="194">
        <f>IF(N278="nulová",J278,0)</f>
        <v>0</v>
      </c>
      <c r="BJ278" s="19" t="s">
        <v>82</v>
      </c>
      <c r="BK278" s="194">
        <f>ROUND(I278*H278,2)</f>
        <v>0</v>
      </c>
      <c r="BL278" s="19" t="s">
        <v>96</v>
      </c>
      <c r="BM278" s="193" t="s">
        <v>2259</v>
      </c>
    </row>
    <row r="279" s="2" customFormat="1">
      <c r="A279" s="38"/>
      <c r="B279" s="39"/>
      <c r="C279" s="38"/>
      <c r="D279" s="195" t="s">
        <v>290</v>
      </c>
      <c r="E279" s="38"/>
      <c r="F279" s="196" t="s">
        <v>536</v>
      </c>
      <c r="G279" s="38"/>
      <c r="H279" s="38"/>
      <c r="I279" s="197"/>
      <c r="J279" s="38"/>
      <c r="K279" s="38"/>
      <c r="L279" s="39"/>
      <c r="M279" s="198"/>
      <c r="N279" s="199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290</v>
      </c>
      <c r="AU279" s="19" t="s">
        <v>84</v>
      </c>
    </row>
    <row r="280" s="2" customFormat="1" ht="24.15" customHeight="1">
      <c r="A280" s="38"/>
      <c r="B280" s="181"/>
      <c r="C280" s="182" t="s">
        <v>527</v>
      </c>
      <c r="D280" s="182" t="s">
        <v>285</v>
      </c>
      <c r="E280" s="183" t="s">
        <v>538</v>
      </c>
      <c r="F280" s="184" t="s">
        <v>539</v>
      </c>
      <c r="G280" s="185" t="s">
        <v>288</v>
      </c>
      <c r="H280" s="186">
        <v>17.640000000000001</v>
      </c>
      <c r="I280" s="187"/>
      <c r="J280" s="188">
        <f>ROUND(I280*H280,2)</f>
        <v>0</v>
      </c>
      <c r="K280" s="184" t="s">
        <v>294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2260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541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>
      <c r="A282" s="38"/>
      <c r="B282" s="39"/>
      <c r="C282" s="38"/>
      <c r="D282" s="195" t="s">
        <v>300</v>
      </c>
      <c r="E282" s="38"/>
      <c r="F282" s="200" t="s">
        <v>2209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300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542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2111</v>
      </c>
      <c r="G284" s="14"/>
      <c r="H284" s="211">
        <v>17.640000000000001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82</v>
      </c>
      <c r="AY284" s="209" t="s">
        <v>283</v>
      </c>
    </row>
    <row r="285" s="2" customFormat="1" ht="14.4" customHeight="1">
      <c r="A285" s="38"/>
      <c r="B285" s="181"/>
      <c r="C285" s="182" t="s">
        <v>532</v>
      </c>
      <c r="D285" s="182" t="s">
        <v>285</v>
      </c>
      <c r="E285" s="183" t="s">
        <v>545</v>
      </c>
      <c r="F285" s="184" t="s">
        <v>546</v>
      </c>
      <c r="G285" s="185" t="s">
        <v>288</v>
      </c>
      <c r="H285" s="186">
        <v>20.25</v>
      </c>
      <c r="I285" s="187"/>
      <c r="J285" s="188">
        <f>ROUND(I285*H285,2)</f>
        <v>0</v>
      </c>
      <c r="K285" s="184" t="s">
        <v>294</v>
      </c>
      <c r="L285" s="39"/>
      <c r="M285" s="189" t="s">
        <v>1</v>
      </c>
      <c r="N285" s="190" t="s">
        <v>40</v>
      </c>
      <c r="O285" s="77"/>
      <c r="P285" s="191">
        <f>O285*H285</f>
        <v>0</v>
      </c>
      <c r="Q285" s="191">
        <v>0</v>
      </c>
      <c r="R285" s="191">
        <f>Q285*H285</f>
        <v>0</v>
      </c>
      <c r="S285" s="191">
        <v>0</v>
      </c>
      <c r="T285" s="192">
        <f>S285*H285</f>
        <v>0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3" t="s">
        <v>96</v>
      </c>
      <c r="AT285" s="193" t="s">
        <v>285</v>
      </c>
      <c r="AU285" s="193" t="s">
        <v>84</v>
      </c>
      <c r="AY285" s="19" t="s">
        <v>283</v>
      </c>
      <c r="BE285" s="194">
        <f>IF(N285="základní",J285,0)</f>
        <v>0</v>
      </c>
      <c r="BF285" s="194">
        <f>IF(N285="snížená",J285,0)</f>
        <v>0</v>
      </c>
      <c r="BG285" s="194">
        <f>IF(N285="zákl. přenesená",J285,0)</f>
        <v>0</v>
      </c>
      <c r="BH285" s="194">
        <f>IF(N285="sníž. přenesená",J285,0)</f>
        <v>0</v>
      </c>
      <c r="BI285" s="194">
        <f>IF(N285="nulová",J285,0)</f>
        <v>0</v>
      </c>
      <c r="BJ285" s="19" t="s">
        <v>82</v>
      </c>
      <c r="BK285" s="194">
        <f>ROUND(I285*H285,2)</f>
        <v>0</v>
      </c>
      <c r="BL285" s="19" t="s">
        <v>96</v>
      </c>
      <c r="BM285" s="193" t="s">
        <v>2261</v>
      </c>
    </row>
    <row r="286" s="2" customFormat="1">
      <c r="A286" s="38"/>
      <c r="B286" s="39"/>
      <c r="C286" s="38"/>
      <c r="D286" s="195" t="s">
        <v>290</v>
      </c>
      <c r="E286" s="38"/>
      <c r="F286" s="196" t="s">
        <v>548</v>
      </c>
      <c r="G286" s="38"/>
      <c r="H286" s="38"/>
      <c r="I286" s="197"/>
      <c r="J286" s="38"/>
      <c r="K286" s="38"/>
      <c r="L286" s="39"/>
      <c r="M286" s="198"/>
      <c r="N286" s="199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290</v>
      </c>
      <c r="AU286" s="19" t="s">
        <v>84</v>
      </c>
    </row>
    <row r="287" s="2" customFormat="1" ht="24.15" customHeight="1">
      <c r="A287" s="38"/>
      <c r="B287" s="181"/>
      <c r="C287" s="182" t="s">
        <v>537</v>
      </c>
      <c r="D287" s="182" t="s">
        <v>285</v>
      </c>
      <c r="E287" s="183" t="s">
        <v>550</v>
      </c>
      <c r="F287" s="184" t="s">
        <v>551</v>
      </c>
      <c r="G287" s="185" t="s">
        <v>288</v>
      </c>
      <c r="H287" s="186">
        <v>20.25</v>
      </c>
      <c r="I287" s="187"/>
      <c r="J287" s="188">
        <f>ROUND(I287*H287,2)</f>
        <v>0</v>
      </c>
      <c r="K287" s="184" t="s">
        <v>294</v>
      </c>
      <c r="L287" s="39"/>
      <c r="M287" s="189" t="s">
        <v>1</v>
      </c>
      <c r="N287" s="190" t="s">
        <v>40</v>
      </c>
      <c r="O287" s="77"/>
      <c r="P287" s="191">
        <f>O287*H287</f>
        <v>0</v>
      </c>
      <c r="Q287" s="191">
        <v>0</v>
      </c>
      <c r="R287" s="191">
        <f>Q287*H287</f>
        <v>0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96</v>
      </c>
      <c r="AT287" s="193" t="s">
        <v>285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2262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553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>
      <c r="A289" s="38"/>
      <c r="B289" s="39"/>
      <c r="C289" s="38"/>
      <c r="D289" s="195" t="s">
        <v>300</v>
      </c>
      <c r="E289" s="38"/>
      <c r="F289" s="200" t="s">
        <v>2209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300</v>
      </c>
      <c r="AU289" s="19" t="s">
        <v>84</v>
      </c>
    </row>
    <row r="290" s="13" customFormat="1">
      <c r="A290" s="13"/>
      <c r="B290" s="201"/>
      <c r="C290" s="13"/>
      <c r="D290" s="195" t="s">
        <v>302</v>
      </c>
      <c r="E290" s="202" t="s">
        <v>1</v>
      </c>
      <c r="F290" s="203" t="s">
        <v>554</v>
      </c>
      <c r="G290" s="13"/>
      <c r="H290" s="202" t="s">
        <v>1</v>
      </c>
      <c r="I290" s="204"/>
      <c r="J290" s="13"/>
      <c r="K290" s="13"/>
      <c r="L290" s="201"/>
      <c r="M290" s="205"/>
      <c r="N290" s="206"/>
      <c r="O290" s="206"/>
      <c r="P290" s="206"/>
      <c r="Q290" s="206"/>
      <c r="R290" s="206"/>
      <c r="S290" s="206"/>
      <c r="T290" s="207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2" t="s">
        <v>302</v>
      </c>
      <c r="AU290" s="202" t="s">
        <v>84</v>
      </c>
      <c r="AV290" s="13" t="s">
        <v>82</v>
      </c>
      <c r="AW290" s="13" t="s">
        <v>32</v>
      </c>
      <c r="AX290" s="13" t="s">
        <v>75</v>
      </c>
      <c r="AY290" s="202" t="s">
        <v>283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2114</v>
      </c>
      <c r="G291" s="14"/>
      <c r="H291" s="211">
        <v>20.25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12" customFormat="1" ht="22.8" customHeight="1">
      <c r="A292" s="12"/>
      <c r="B292" s="168"/>
      <c r="C292" s="12"/>
      <c r="D292" s="169" t="s">
        <v>74</v>
      </c>
      <c r="E292" s="179" t="s">
        <v>336</v>
      </c>
      <c r="F292" s="179" t="s">
        <v>675</v>
      </c>
      <c r="G292" s="12"/>
      <c r="H292" s="12"/>
      <c r="I292" s="171"/>
      <c r="J292" s="180">
        <f>BK292</f>
        <v>0</v>
      </c>
      <c r="K292" s="12"/>
      <c r="L292" s="168"/>
      <c r="M292" s="173"/>
      <c r="N292" s="174"/>
      <c r="O292" s="174"/>
      <c r="P292" s="175">
        <f>SUM(P293:P301)</f>
        <v>0</v>
      </c>
      <c r="Q292" s="174"/>
      <c r="R292" s="175">
        <f>SUM(R293:R301)</f>
        <v>0.0082907999999999992</v>
      </c>
      <c r="S292" s="174"/>
      <c r="T292" s="176">
        <f>SUM(T293:T301)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69" t="s">
        <v>82</v>
      </c>
      <c r="AT292" s="177" t="s">
        <v>74</v>
      </c>
      <c r="AU292" s="177" t="s">
        <v>82</v>
      </c>
      <c r="AY292" s="169" t="s">
        <v>283</v>
      </c>
      <c r="BK292" s="178">
        <f>SUM(BK293:BK301)</f>
        <v>0</v>
      </c>
    </row>
    <row r="293" s="2" customFormat="1" ht="37.8" customHeight="1">
      <c r="A293" s="38"/>
      <c r="B293" s="181"/>
      <c r="C293" s="182" t="s">
        <v>544</v>
      </c>
      <c r="D293" s="182" t="s">
        <v>285</v>
      </c>
      <c r="E293" s="183" t="s">
        <v>677</v>
      </c>
      <c r="F293" s="184" t="s">
        <v>2263</v>
      </c>
      <c r="G293" s="185" t="s">
        <v>1949</v>
      </c>
      <c r="H293" s="186">
        <v>1</v>
      </c>
      <c r="I293" s="187"/>
      <c r="J293" s="188">
        <f>ROUND(I293*H293,2)</f>
        <v>0</v>
      </c>
      <c r="K293" s="184" t="s">
        <v>1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0</v>
      </c>
      <c r="R293" s="191">
        <f>Q293*H293</f>
        <v>0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2264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2263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2209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3" customFormat="1">
      <c r="A296" s="13"/>
      <c r="B296" s="201"/>
      <c r="C296" s="13"/>
      <c r="D296" s="195" t="s">
        <v>302</v>
      </c>
      <c r="E296" s="202" t="s">
        <v>1</v>
      </c>
      <c r="F296" s="203" t="s">
        <v>1951</v>
      </c>
      <c r="G296" s="13"/>
      <c r="H296" s="202" t="s">
        <v>1</v>
      </c>
      <c r="I296" s="204"/>
      <c r="J296" s="13"/>
      <c r="K296" s="13"/>
      <c r="L296" s="201"/>
      <c r="M296" s="205"/>
      <c r="N296" s="206"/>
      <c r="O296" s="206"/>
      <c r="P296" s="206"/>
      <c r="Q296" s="206"/>
      <c r="R296" s="206"/>
      <c r="S296" s="206"/>
      <c r="T296" s="207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02" t="s">
        <v>302</v>
      </c>
      <c r="AU296" s="202" t="s">
        <v>84</v>
      </c>
      <c r="AV296" s="13" t="s">
        <v>82</v>
      </c>
      <c r="AW296" s="13" t="s">
        <v>32</v>
      </c>
      <c r="AX296" s="13" t="s">
        <v>75</v>
      </c>
      <c r="AY296" s="202" t="s">
        <v>283</v>
      </c>
    </row>
    <row r="297" s="14" customFormat="1">
      <c r="A297" s="14"/>
      <c r="B297" s="208"/>
      <c r="C297" s="14"/>
      <c r="D297" s="195" t="s">
        <v>302</v>
      </c>
      <c r="E297" s="209" t="s">
        <v>1</v>
      </c>
      <c r="F297" s="210" t="s">
        <v>2265</v>
      </c>
      <c r="G297" s="14"/>
      <c r="H297" s="211">
        <v>1</v>
      </c>
      <c r="I297" s="212"/>
      <c r="J297" s="14"/>
      <c r="K297" s="14"/>
      <c r="L297" s="208"/>
      <c r="M297" s="213"/>
      <c r="N297" s="214"/>
      <c r="O297" s="214"/>
      <c r="P297" s="214"/>
      <c r="Q297" s="214"/>
      <c r="R297" s="214"/>
      <c r="S297" s="214"/>
      <c r="T297" s="215"/>
      <c r="U297" s="14"/>
      <c r="V297" s="14"/>
      <c r="W297" s="14"/>
      <c r="X297" s="14"/>
      <c r="Y297" s="14"/>
      <c r="Z297" s="14"/>
      <c r="AA297" s="14"/>
      <c r="AB297" s="14"/>
      <c r="AC297" s="14"/>
      <c r="AD297" s="14"/>
      <c r="AE297" s="14"/>
      <c r="AT297" s="209" t="s">
        <v>302</v>
      </c>
      <c r="AU297" s="209" t="s">
        <v>84</v>
      </c>
      <c r="AV297" s="14" t="s">
        <v>84</v>
      </c>
      <c r="AW297" s="14" t="s">
        <v>32</v>
      </c>
      <c r="AX297" s="14" t="s">
        <v>82</v>
      </c>
      <c r="AY297" s="209" t="s">
        <v>283</v>
      </c>
    </row>
    <row r="298" s="2" customFormat="1" ht="24.15" customHeight="1">
      <c r="A298" s="38"/>
      <c r="B298" s="181"/>
      <c r="C298" s="182" t="s">
        <v>549</v>
      </c>
      <c r="D298" s="182" t="s">
        <v>285</v>
      </c>
      <c r="E298" s="183" t="s">
        <v>1953</v>
      </c>
      <c r="F298" s="184" t="s">
        <v>1954</v>
      </c>
      <c r="G298" s="185" t="s">
        <v>288</v>
      </c>
      <c r="H298" s="186">
        <v>17.640000000000001</v>
      </c>
      <c r="I298" s="187"/>
      <c r="J298" s="188">
        <f>ROUND(I298*H298,2)</f>
        <v>0</v>
      </c>
      <c r="K298" s="184" t="s">
        <v>294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0.00046999999999999999</v>
      </c>
      <c r="R298" s="191">
        <f>Q298*H298</f>
        <v>0.0082907999999999992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2266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1956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>
      <c r="A300" s="38"/>
      <c r="B300" s="39"/>
      <c r="C300" s="38"/>
      <c r="D300" s="195" t="s">
        <v>300</v>
      </c>
      <c r="E300" s="38"/>
      <c r="F300" s="200" t="s">
        <v>2209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300</v>
      </c>
      <c r="AU300" s="19" t="s">
        <v>84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2053</v>
      </c>
      <c r="G301" s="14"/>
      <c r="H301" s="211">
        <v>17.640000000000001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12" customFormat="1" ht="22.8" customHeight="1">
      <c r="A302" s="12"/>
      <c r="B302" s="168"/>
      <c r="C302" s="12"/>
      <c r="D302" s="169" t="s">
        <v>74</v>
      </c>
      <c r="E302" s="179" t="s">
        <v>696</v>
      </c>
      <c r="F302" s="179" t="s">
        <v>697</v>
      </c>
      <c r="G302" s="12"/>
      <c r="H302" s="12"/>
      <c r="I302" s="171"/>
      <c r="J302" s="180">
        <f>BK302</f>
        <v>0</v>
      </c>
      <c r="K302" s="12"/>
      <c r="L302" s="168"/>
      <c r="M302" s="173"/>
      <c r="N302" s="174"/>
      <c r="O302" s="174"/>
      <c r="P302" s="175">
        <f>SUM(P303:P321)</f>
        <v>0</v>
      </c>
      <c r="Q302" s="174"/>
      <c r="R302" s="175">
        <f>SUM(R303:R321)</f>
        <v>0</v>
      </c>
      <c r="S302" s="174"/>
      <c r="T302" s="176">
        <f>SUM(T303:T321)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169" t="s">
        <v>82</v>
      </c>
      <c r="AT302" s="177" t="s">
        <v>74</v>
      </c>
      <c r="AU302" s="177" t="s">
        <v>82</v>
      </c>
      <c r="AY302" s="169" t="s">
        <v>283</v>
      </c>
      <c r="BK302" s="178">
        <f>SUM(BK303:BK321)</f>
        <v>0</v>
      </c>
    </row>
    <row r="303" s="2" customFormat="1" ht="14.4" customHeight="1">
      <c r="A303" s="38"/>
      <c r="B303" s="181"/>
      <c r="C303" s="182" t="s">
        <v>557</v>
      </c>
      <c r="D303" s="182" t="s">
        <v>285</v>
      </c>
      <c r="E303" s="183" t="s">
        <v>699</v>
      </c>
      <c r="F303" s="184" t="s">
        <v>700</v>
      </c>
      <c r="G303" s="185" t="s">
        <v>419</v>
      </c>
      <c r="H303" s="186">
        <v>24.52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2267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702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14" customFormat="1">
      <c r="A305" s="14"/>
      <c r="B305" s="208"/>
      <c r="C305" s="14"/>
      <c r="D305" s="195" t="s">
        <v>302</v>
      </c>
      <c r="E305" s="209" t="s">
        <v>1</v>
      </c>
      <c r="F305" s="210" t="s">
        <v>2120</v>
      </c>
      <c r="G305" s="14"/>
      <c r="H305" s="211">
        <v>20.462</v>
      </c>
      <c r="I305" s="212"/>
      <c r="J305" s="14"/>
      <c r="K305" s="14"/>
      <c r="L305" s="208"/>
      <c r="M305" s="213"/>
      <c r="N305" s="214"/>
      <c r="O305" s="214"/>
      <c r="P305" s="214"/>
      <c r="Q305" s="214"/>
      <c r="R305" s="214"/>
      <c r="S305" s="214"/>
      <c r="T305" s="215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09" t="s">
        <v>302</v>
      </c>
      <c r="AU305" s="209" t="s">
        <v>84</v>
      </c>
      <c r="AV305" s="14" t="s">
        <v>84</v>
      </c>
      <c r="AW305" s="14" t="s">
        <v>32</v>
      </c>
      <c r="AX305" s="14" t="s">
        <v>75</v>
      </c>
      <c r="AY305" s="209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2121</v>
      </c>
      <c r="G306" s="14"/>
      <c r="H306" s="211">
        <v>4.0579999999999998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75</v>
      </c>
      <c r="AY306" s="209" t="s">
        <v>283</v>
      </c>
    </row>
    <row r="307" s="15" customFormat="1">
      <c r="A307" s="15"/>
      <c r="B307" s="216"/>
      <c r="C307" s="15"/>
      <c r="D307" s="195" t="s">
        <v>302</v>
      </c>
      <c r="E307" s="217" t="s">
        <v>1</v>
      </c>
      <c r="F307" s="218" t="s">
        <v>306</v>
      </c>
      <c r="G307" s="15"/>
      <c r="H307" s="219">
        <v>24.52</v>
      </c>
      <c r="I307" s="220"/>
      <c r="J307" s="15"/>
      <c r="K307" s="15"/>
      <c r="L307" s="216"/>
      <c r="M307" s="221"/>
      <c r="N307" s="222"/>
      <c r="O307" s="222"/>
      <c r="P307" s="222"/>
      <c r="Q307" s="222"/>
      <c r="R307" s="222"/>
      <c r="S307" s="222"/>
      <c r="T307" s="223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17" t="s">
        <v>302</v>
      </c>
      <c r="AU307" s="217" t="s">
        <v>84</v>
      </c>
      <c r="AV307" s="15" t="s">
        <v>96</v>
      </c>
      <c r="AW307" s="15" t="s">
        <v>32</v>
      </c>
      <c r="AX307" s="15" t="s">
        <v>82</v>
      </c>
      <c r="AY307" s="217" t="s">
        <v>283</v>
      </c>
    </row>
    <row r="308" s="2" customFormat="1" ht="24.15" customHeight="1">
      <c r="A308" s="38"/>
      <c r="B308" s="181"/>
      <c r="C308" s="182" t="s">
        <v>563</v>
      </c>
      <c r="D308" s="182" t="s">
        <v>285</v>
      </c>
      <c r="E308" s="183" t="s">
        <v>706</v>
      </c>
      <c r="F308" s="184" t="s">
        <v>707</v>
      </c>
      <c r="G308" s="185" t="s">
        <v>419</v>
      </c>
      <c r="H308" s="186">
        <v>343.27999999999997</v>
      </c>
      <c r="I308" s="187"/>
      <c r="J308" s="188">
        <f>ROUND(I308*H308,2)</f>
        <v>0</v>
      </c>
      <c r="K308" s="184" t="s">
        <v>294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2268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709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2120</v>
      </c>
      <c r="G310" s="14"/>
      <c r="H310" s="211">
        <v>20.462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75</v>
      </c>
      <c r="AY310" s="209" t="s">
        <v>283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2121</v>
      </c>
      <c r="G311" s="14"/>
      <c r="H311" s="211">
        <v>4.0579999999999998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75</v>
      </c>
      <c r="AY311" s="209" t="s">
        <v>283</v>
      </c>
    </row>
    <row r="312" s="15" customFormat="1">
      <c r="A312" s="15"/>
      <c r="B312" s="216"/>
      <c r="C312" s="15"/>
      <c r="D312" s="195" t="s">
        <v>302</v>
      </c>
      <c r="E312" s="217" t="s">
        <v>1</v>
      </c>
      <c r="F312" s="218" t="s">
        <v>306</v>
      </c>
      <c r="G312" s="15"/>
      <c r="H312" s="219">
        <v>24.52</v>
      </c>
      <c r="I312" s="220"/>
      <c r="J312" s="15"/>
      <c r="K312" s="15"/>
      <c r="L312" s="216"/>
      <c r="M312" s="221"/>
      <c r="N312" s="222"/>
      <c r="O312" s="222"/>
      <c r="P312" s="222"/>
      <c r="Q312" s="222"/>
      <c r="R312" s="222"/>
      <c r="S312" s="222"/>
      <c r="T312" s="223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17" t="s">
        <v>302</v>
      </c>
      <c r="AU312" s="217" t="s">
        <v>84</v>
      </c>
      <c r="AV312" s="15" t="s">
        <v>96</v>
      </c>
      <c r="AW312" s="15" t="s">
        <v>32</v>
      </c>
      <c r="AX312" s="15" t="s">
        <v>82</v>
      </c>
      <c r="AY312" s="217" t="s">
        <v>283</v>
      </c>
    </row>
    <row r="313" s="14" customFormat="1">
      <c r="A313" s="14"/>
      <c r="B313" s="208"/>
      <c r="C313" s="14"/>
      <c r="D313" s="195" t="s">
        <v>302</v>
      </c>
      <c r="E313" s="14"/>
      <c r="F313" s="210" t="s">
        <v>2123</v>
      </c>
      <c r="G313" s="14"/>
      <c r="H313" s="211">
        <v>343.27999999999997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569</v>
      </c>
      <c r="D314" s="182" t="s">
        <v>285</v>
      </c>
      <c r="E314" s="183" t="s">
        <v>712</v>
      </c>
      <c r="F314" s="184" t="s">
        <v>713</v>
      </c>
      <c r="G314" s="185" t="s">
        <v>419</v>
      </c>
      <c r="H314" s="186">
        <v>24.52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2269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715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37.8" customHeight="1">
      <c r="A316" s="38"/>
      <c r="B316" s="181"/>
      <c r="C316" s="182" t="s">
        <v>573</v>
      </c>
      <c r="D316" s="182" t="s">
        <v>285</v>
      </c>
      <c r="E316" s="183" t="s">
        <v>717</v>
      </c>
      <c r="F316" s="184" t="s">
        <v>421</v>
      </c>
      <c r="G316" s="185" t="s">
        <v>419</v>
      </c>
      <c r="H316" s="186">
        <v>20.462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2270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421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14" customFormat="1">
      <c r="A318" s="14"/>
      <c r="B318" s="208"/>
      <c r="C318" s="14"/>
      <c r="D318" s="195" t="s">
        <v>302</v>
      </c>
      <c r="E318" s="209" t="s">
        <v>1</v>
      </c>
      <c r="F318" s="210" t="s">
        <v>2120</v>
      </c>
      <c r="G318" s="14"/>
      <c r="H318" s="211">
        <v>20.462</v>
      </c>
      <c r="I318" s="212"/>
      <c r="J318" s="14"/>
      <c r="K318" s="14"/>
      <c r="L318" s="208"/>
      <c r="M318" s="213"/>
      <c r="N318" s="214"/>
      <c r="O318" s="214"/>
      <c r="P318" s="214"/>
      <c r="Q318" s="214"/>
      <c r="R318" s="214"/>
      <c r="S318" s="214"/>
      <c r="T318" s="215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9" t="s">
        <v>302</v>
      </c>
      <c r="AU318" s="209" t="s">
        <v>84</v>
      </c>
      <c r="AV318" s="14" t="s">
        <v>84</v>
      </c>
      <c r="AW318" s="14" t="s">
        <v>32</v>
      </c>
      <c r="AX318" s="14" t="s">
        <v>82</v>
      </c>
      <c r="AY318" s="209" t="s">
        <v>283</v>
      </c>
    </row>
    <row r="319" s="2" customFormat="1" ht="37.8" customHeight="1">
      <c r="A319" s="38"/>
      <c r="B319" s="181"/>
      <c r="C319" s="182" t="s">
        <v>577</v>
      </c>
      <c r="D319" s="182" t="s">
        <v>285</v>
      </c>
      <c r="E319" s="183" t="s">
        <v>720</v>
      </c>
      <c r="F319" s="184" t="s">
        <v>721</v>
      </c>
      <c r="G319" s="185" t="s">
        <v>419</v>
      </c>
      <c r="H319" s="186">
        <v>4.0579999999999998</v>
      </c>
      <c r="I319" s="187"/>
      <c r="J319" s="188">
        <f>ROUND(I319*H319,2)</f>
        <v>0</v>
      </c>
      <c r="K319" s="184" t="s">
        <v>294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2271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721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2121</v>
      </c>
      <c r="G321" s="14"/>
      <c r="H321" s="211">
        <v>4.0579999999999998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723</v>
      </c>
      <c r="F322" s="179" t="s">
        <v>724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SUM(P323:P326)</f>
        <v>0</v>
      </c>
      <c r="Q322" s="174"/>
      <c r="R322" s="175">
        <f>SUM(R323:R326)</f>
        <v>0</v>
      </c>
      <c r="S322" s="174"/>
      <c r="T322" s="176">
        <f>SUM(T323:T326)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SUM(BK323:BK326)</f>
        <v>0</v>
      </c>
    </row>
    <row r="323" s="2" customFormat="1" ht="24.15" customHeight="1">
      <c r="A323" s="38"/>
      <c r="B323" s="181"/>
      <c r="C323" s="182" t="s">
        <v>582</v>
      </c>
      <c r="D323" s="182" t="s">
        <v>285</v>
      </c>
      <c r="E323" s="183" t="s">
        <v>1965</v>
      </c>
      <c r="F323" s="184" t="s">
        <v>1966</v>
      </c>
      <c r="G323" s="185" t="s">
        <v>419</v>
      </c>
      <c r="H323" s="186">
        <v>21.169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2272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1968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13" customFormat="1">
      <c r="A325" s="13"/>
      <c r="B325" s="201"/>
      <c r="C325" s="13"/>
      <c r="D325" s="195" t="s">
        <v>302</v>
      </c>
      <c r="E325" s="202" t="s">
        <v>1</v>
      </c>
      <c r="F325" s="203" t="s">
        <v>730</v>
      </c>
      <c r="G325" s="13"/>
      <c r="H325" s="202" t="s">
        <v>1</v>
      </c>
      <c r="I325" s="204"/>
      <c r="J325" s="13"/>
      <c r="K325" s="13"/>
      <c r="L325" s="201"/>
      <c r="M325" s="205"/>
      <c r="N325" s="206"/>
      <c r="O325" s="206"/>
      <c r="P325" s="206"/>
      <c r="Q325" s="206"/>
      <c r="R325" s="206"/>
      <c r="S325" s="206"/>
      <c r="T325" s="207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2" t="s">
        <v>302</v>
      </c>
      <c r="AU325" s="202" t="s">
        <v>84</v>
      </c>
      <c r="AV325" s="13" t="s">
        <v>82</v>
      </c>
      <c r="AW325" s="13" t="s">
        <v>32</v>
      </c>
      <c r="AX325" s="13" t="s">
        <v>75</v>
      </c>
      <c r="AY325" s="202" t="s">
        <v>283</v>
      </c>
    </row>
    <row r="326" s="14" customFormat="1">
      <c r="A326" s="14"/>
      <c r="B326" s="208"/>
      <c r="C326" s="14"/>
      <c r="D326" s="195" t="s">
        <v>302</v>
      </c>
      <c r="E326" s="209" t="s">
        <v>1</v>
      </c>
      <c r="F326" s="210" t="s">
        <v>2273</v>
      </c>
      <c r="G326" s="14"/>
      <c r="H326" s="211">
        <v>21.169</v>
      </c>
      <c r="I326" s="212"/>
      <c r="J326" s="14"/>
      <c r="K326" s="14"/>
      <c r="L326" s="208"/>
      <c r="M326" s="242"/>
      <c r="N326" s="243"/>
      <c r="O326" s="243"/>
      <c r="P326" s="243"/>
      <c r="Q326" s="243"/>
      <c r="R326" s="243"/>
      <c r="S326" s="243"/>
      <c r="T326" s="24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32</v>
      </c>
      <c r="AX326" s="14" t="s">
        <v>82</v>
      </c>
      <c r="AY326" s="209" t="s">
        <v>283</v>
      </c>
    </row>
    <row r="327" s="2" customFormat="1" ht="6.96" customHeight="1">
      <c r="A327" s="38"/>
      <c r="B327" s="60"/>
      <c r="C327" s="61"/>
      <c r="D327" s="61"/>
      <c r="E327" s="61"/>
      <c r="F327" s="61"/>
      <c r="G327" s="61"/>
      <c r="H327" s="61"/>
      <c r="I327" s="61"/>
      <c r="J327" s="61"/>
      <c r="K327" s="61"/>
      <c r="L327" s="39"/>
      <c r="M327" s="38"/>
      <c r="O327" s="38"/>
      <c r="P327" s="38"/>
      <c r="Q327" s="38"/>
      <c r="R327" s="38"/>
      <c r="S327" s="38"/>
      <c r="T327" s="38"/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</row>
  </sheetData>
  <autoFilter ref="C131:K326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2274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0002 - DSO 09.2 Čerpací stanice ČS11 - zpevněná plocha - součástí dílčího stavebního objektu DSO 09.1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2204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0002 - DSO 09.2 Čerpací stanice ČS11 - zpevněná plocha - součástí dílčího stavebního objektu DSO 09.1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281</v>
      </c>
      <c r="F127" s="170" t="s">
        <v>282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82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313</v>
      </c>
      <c r="F128" s="179" t="s">
        <v>521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82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1971</v>
      </c>
      <c r="F129" s="184" t="s">
        <v>2275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96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96</v>
      </c>
      <c r="BM129" s="193" t="s">
        <v>2276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187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2204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2277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ROUND(J129,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ROUND((SUM(BE129:BE170)),  2)</f>
        <v>0</v>
      </c>
      <c r="G37" s="38"/>
      <c r="H37" s="38"/>
      <c r="I37" s="138">
        <v>0.20999999999999999</v>
      </c>
      <c r="J37" s="137">
        <f>ROUND(((SUM(BE129:BE170))*I37),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ROUND((SUM(BF129:BF170)),  2)</f>
        <v>0</v>
      </c>
      <c r="G38" s="38"/>
      <c r="H38" s="38"/>
      <c r="I38" s="138">
        <v>0.14999999999999999</v>
      </c>
      <c r="J38" s="137">
        <f>ROUND(((SUM(BF129:BF170))*I38),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ROUND((SUM(BG129:BG170)),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ROUND((SUM(BH129:BH170)),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ROUND((SUM(BI129:BI170)),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2204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0003 - DSO 09.3 Čerpací stanice ČS11 -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J129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J130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1976</v>
      </c>
      <c r="E102" s="156"/>
      <c r="F102" s="156"/>
      <c r="G102" s="156"/>
      <c r="H102" s="156"/>
      <c r="I102" s="156"/>
      <c r="J102" s="157">
        <f>J131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1977</v>
      </c>
      <c r="E103" s="156"/>
      <c r="F103" s="156"/>
      <c r="G103" s="156"/>
      <c r="H103" s="156"/>
      <c r="I103" s="156"/>
      <c r="J103" s="157">
        <f>J134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1978</v>
      </c>
      <c r="E104" s="156"/>
      <c r="F104" s="156"/>
      <c r="G104" s="156"/>
      <c r="H104" s="156"/>
      <c r="I104" s="156"/>
      <c r="J104" s="157">
        <f>J153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1979</v>
      </c>
      <c r="E105" s="156"/>
      <c r="F105" s="156"/>
      <c r="G105" s="156"/>
      <c r="H105" s="156"/>
      <c r="I105" s="156"/>
      <c r="J105" s="157">
        <f>J162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6.96" customHeight="1">
      <c r="A107" s="38"/>
      <c r="B107" s="60"/>
      <c r="C107" s="61"/>
      <c r="D107" s="61"/>
      <c r="E107" s="61"/>
      <c r="F107" s="61"/>
      <c r="G107" s="61"/>
      <c r="H107" s="61"/>
      <c r="I107" s="61"/>
      <c r="J107" s="61"/>
      <c r="K107" s="61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11" s="2" customFormat="1" ht="6.96" customHeight="1">
      <c r="A111" s="38"/>
      <c r="B111" s="62"/>
      <c r="C111" s="63"/>
      <c r="D111" s="63"/>
      <c r="E111" s="63"/>
      <c r="F111" s="63"/>
      <c r="G111" s="63"/>
      <c r="H111" s="63"/>
      <c r="I111" s="63"/>
      <c r="J111" s="63"/>
      <c r="K111" s="63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24.96" customHeight="1">
      <c r="A112" s="38"/>
      <c r="B112" s="39"/>
      <c r="C112" s="23" t="s">
        <v>268</v>
      </c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16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130" t="str">
        <f>E7</f>
        <v>Kanalizace Podlesí - I.Etapa</v>
      </c>
      <c r="F115" s="32"/>
      <c r="G115" s="32"/>
      <c r="H115" s="32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1" customFormat="1" ht="12" customHeight="1">
      <c r="B116" s="22"/>
      <c r="C116" s="32" t="s">
        <v>245</v>
      </c>
      <c r="L116" s="22"/>
    </row>
    <row r="117" s="1" customFormat="1" ht="16.5" customHeight="1">
      <c r="B117" s="22"/>
      <c r="E117" s="130" t="s">
        <v>246</v>
      </c>
      <c r="F117" s="1"/>
      <c r="G117" s="1"/>
      <c r="H117" s="1"/>
      <c r="L117" s="22"/>
    </row>
    <row r="118" s="1" customFormat="1" ht="12" customHeight="1">
      <c r="B118" s="22"/>
      <c r="C118" s="32" t="s">
        <v>247</v>
      </c>
      <c r="L118" s="22"/>
    </row>
    <row r="119" s="2" customFormat="1" ht="16.5" customHeight="1">
      <c r="A119" s="38"/>
      <c r="B119" s="39"/>
      <c r="C119" s="38"/>
      <c r="D119" s="38"/>
      <c r="E119" s="131" t="s">
        <v>2204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1791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6.5" customHeight="1">
      <c r="A121" s="38"/>
      <c r="B121" s="39"/>
      <c r="C121" s="38"/>
      <c r="D121" s="38"/>
      <c r="E121" s="67" t="str">
        <f>E13</f>
        <v>0003 - DSO 09.3 Čerpací stanice ČS11 - přípojka NN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F16</f>
        <v xml:space="preserve"> </v>
      </c>
      <c r="G123" s="38"/>
      <c r="H123" s="38"/>
      <c r="I123" s="32" t="s">
        <v>22</v>
      </c>
      <c r="J123" s="69" t="str">
        <f>IF(J16="","",J16)</f>
        <v>18. 11. 2020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40.05" customHeight="1">
      <c r="A125" s="38"/>
      <c r="B125" s="39"/>
      <c r="C125" s="32" t="s">
        <v>24</v>
      </c>
      <c r="D125" s="38"/>
      <c r="E125" s="38"/>
      <c r="F125" s="27" t="str">
        <f>E19</f>
        <v>Město Petřvald</v>
      </c>
      <c r="G125" s="38"/>
      <c r="H125" s="38"/>
      <c r="I125" s="32" t="s">
        <v>30</v>
      </c>
      <c r="J125" s="36" t="str">
        <f>E25</f>
        <v>Sweco Hydroprojekt a.s., divize Morava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IF(E22="","",E22)</f>
        <v>Vyplň údaj</v>
      </c>
      <c r="G126" s="38"/>
      <c r="H126" s="38"/>
      <c r="I126" s="32" t="s">
        <v>33</v>
      </c>
      <c r="J126" s="36" t="str">
        <f>E28</f>
        <v xml:space="preserve"> 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8"/>
      <c r="B128" s="159"/>
      <c r="C128" s="160" t="s">
        <v>269</v>
      </c>
      <c r="D128" s="161" t="s">
        <v>60</v>
      </c>
      <c r="E128" s="161" t="s">
        <v>56</v>
      </c>
      <c r="F128" s="161" t="s">
        <v>57</v>
      </c>
      <c r="G128" s="161" t="s">
        <v>270</v>
      </c>
      <c r="H128" s="161" t="s">
        <v>271</v>
      </c>
      <c r="I128" s="161" t="s">
        <v>272</v>
      </c>
      <c r="J128" s="161" t="s">
        <v>256</v>
      </c>
      <c r="K128" s="162" t="s">
        <v>273</v>
      </c>
      <c r="L128" s="163"/>
      <c r="M128" s="86" t="s">
        <v>1</v>
      </c>
      <c r="N128" s="87" t="s">
        <v>39</v>
      </c>
      <c r="O128" s="87" t="s">
        <v>274</v>
      </c>
      <c r="P128" s="87" t="s">
        <v>275</v>
      </c>
      <c r="Q128" s="87" t="s">
        <v>276</v>
      </c>
      <c r="R128" s="87" t="s">
        <v>277</v>
      </c>
      <c r="S128" s="87" t="s">
        <v>278</v>
      </c>
      <c r="T128" s="88" t="s">
        <v>279</v>
      </c>
      <c r="U128" s="158"/>
      <c r="V128" s="158"/>
      <c r="W128" s="158"/>
      <c r="X128" s="158"/>
      <c r="Y128" s="158"/>
      <c r="Z128" s="158"/>
      <c r="AA128" s="158"/>
      <c r="AB128" s="158"/>
      <c r="AC128" s="158"/>
      <c r="AD128" s="158"/>
      <c r="AE128" s="158"/>
    </row>
    <row r="129" s="2" customFormat="1" ht="22.8" customHeight="1">
      <c r="A129" s="38"/>
      <c r="B129" s="39"/>
      <c r="C129" s="93" t="s">
        <v>280</v>
      </c>
      <c r="D129" s="38"/>
      <c r="E129" s="38"/>
      <c r="F129" s="38"/>
      <c r="G129" s="38"/>
      <c r="H129" s="38"/>
      <c r="I129" s="38"/>
      <c r="J129" s="164">
        <f>BK129</f>
        <v>0</v>
      </c>
      <c r="K129" s="38"/>
      <c r="L129" s="39"/>
      <c r="M129" s="89"/>
      <c r="N129" s="73"/>
      <c r="O129" s="90"/>
      <c r="P129" s="165">
        <f>P130</f>
        <v>0</v>
      </c>
      <c r="Q129" s="90"/>
      <c r="R129" s="165">
        <f>R130</f>
        <v>0</v>
      </c>
      <c r="S129" s="90"/>
      <c r="T129" s="166">
        <f>T130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74</v>
      </c>
      <c r="AU129" s="19" t="s">
        <v>258</v>
      </c>
      <c r="BK129" s="167">
        <f>BK130</f>
        <v>0</v>
      </c>
    </row>
    <row r="130" s="12" customFormat="1" ht="25.92" customHeight="1">
      <c r="A130" s="12"/>
      <c r="B130" s="168"/>
      <c r="C130" s="12"/>
      <c r="D130" s="169" t="s">
        <v>74</v>
      </c>
      <c r="E130" s="170" t="s">
        <v>440</v>
      </c>
      <c r="F130" s="170" t="s">
        <v>1980</v>
      </c>
      <c r="G130" s="12"/>
      <c r="H130" s="12"/>
      <c r="I130" s="171"/>
      <c r="J130" s="172">
        <f>BK130</f>
        <v>0</v>
      </c>
      <c r="K130" s="12"/>
      <c r="L130" s="168"/>
      <c r="M130" s="173"/>
      <c r="N130" s="174"/>
      <c r="O130" s="174"/>
      <c r="P130" s="175">
        <f>P131+P134+P153+P162</f>
        <v>0</v>
      </c>
      <c r="Q130" s="174"/>
      <c r="R130" s="175">
        <f>R131+R134+R153+R162</f>
        <v>0</v>
      </c>
      <c r="S130" s="174"/>
      <c r="T130" s="176">
        <f>T131+T134+T153+T162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91</v>
      </c>
      <c r="AT130" s="177" t="s">
        <v>74</v>
      </c>
      <c r="AU130" s="177" t="s">
        <v>75</v>
      </c>
      <c r="AY130" s="169" t="s">
        <v>283</v>
      </c>
      <c r="BK130" s="178">
        <f>BK131+BK134+BK153+BK162</f>
        <v>0</v>
      </c>
    </row>
    <row r="131" s="12" customFormat="1" ht="22.8" customHeight="1">
      <c r="A131" s="12"/>
      <c r="B131" s="168"/>
      <c r="C131" s="12"/>
      <c r="D131" s="169" t="s">
        <v>74</v>
      </c>
      <c r="E131" s="179" t="s">
        <v>1981</v>
      </c>
      <c r="F131" s="179" t="s">
        <v>1982</v>
      </c>
      <c r="G131" s="12"/>
      <c r="H131" s="12"/>
      <c r="I131" s="171"/>
      <c r="J131" s="180">
        <f>BK131</f>
        <v>0</v>
      </c>
      <c r="K131" s="12"/>
      <c r="L131" s="168"/>
      <c r="M131" s="173"/>
      <c r="N131" s="174"/>
      <c r="O131" s="174"/>
      <c r="P131" s="175">
        <f>SUM(P132:P133)</f>
        <v>0</v>
      </c>
      <c r="Q131" s="174"/>
      <c r="R131" s="175">
        <f>SUM(R132:R133)</f>
        <v>0</v>
      </c>
      <c r="S131" s="174"/>
      <c r="T131" s="176">
        <f>SUM(T132:T133)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9" t="s">
        <v>82</v>
      </c>
      <c r="AT131" s="177" t="s">
        <v>74</v>
      </c>
      <c r="AU131" s="177" t="s">
        <v>82</v>
      </c>
      <c r="AY131" s="169" t="s">
        <v>283</v>
      </c>
      <c r="BK131" s="178">
        <f>SUM(BK132:BK133)</f>
        <v>0</v>
      </c>
    </row>
    <row r="132" s="2" customFormat="1" ht="37.8" customHeight="1">
      <c r="A132" s="38"/>
      <c r="B132" s="181"/>
      <c r="C132" s="182" t="s">
        <v>82</v>
      </c>
      <c r="D132" s="182" t="s">
        <v>285</v>
      </c>
      <c r="E132" s="183" t="s">
        <v>1983</v>
      </c>
      <c r="F132" s="184" t="s">
        <v>1984</v>
      </c>
      <c r="G132" s="185" t="s">
        <v>316</v>
      </c>
      <c r="H132" s="186">
        <v>1</v>
      </c>
      <c r="I132" s="187"/>
      <c r="J132" s="188">
        <f>ROUND(I132*H132,2)</f>
        <v>0</v>
      </c>
      <c r="K132" s="184" t="s">
        <v>1</v>
      </c>
      <c r="L132" s="39"/>
      <c r="M132" s="189" t="s">
        <v>1</v>
      </c>
      <c r="N132" s="190" t="s">
        <v>40</v>
      </c>
      <c r="O132" s="77"/>
      <c r="P132" s="191">
        <f>O132*H132</f>
        <v>0</v>
      </c>
      <c r="Q132" s="191">
        <v>0</v>
      </c>
      <c r="R132" s="191">
        <f>Q132*H132</f>
        <v>0</v>
      </c>
      <c r="S132" s="191">
        <v>0</v>
      </c>
      <c r="T132" s="192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3" t="s">
        <v>96</v>
      </c>
      <c r="AT132" s="193" t="s">
        <v>285</v>
      </c>
      <c r="AU132" s="193" t="s">
        <v>84</v>
      </c>
      <c r="AY132" s="19" t="s">
        <v>283</v>
      </c>
      <c r="BE132" s="194">
        <f>IF(N132="základní",J132,0)</f>
        <v>0</v>
      </c>
      <c r="BF132" s="194">
        <f>IF(N132="snížená",J132,0)</f>
        <v>0</v>
      </c>
      <c r="BG132" s="194">
        <f>IF(N132="zákl. přenesená",J132,0)</f>
        <v>0</v>
      </c>
      <c r="BH132" s="194">
        <f>IF(N132="sníž. přenesená",J132,0)</f>
        <v>0</v>
      </c>
      <c r="BI132" s="194">
        <f>IF(N132="nulová",J132,0)</f>
        <v>0</v>
      </c>
      <c r="BJ132" s="19" t="s">
        <v>82</v>
      </c>
      <c r="BK132" s="194">
        <f>ROUND(I132*H132,2)</f>
        <v>0</v>
      </c>
      <c r="BL132" s="19" t="s">
        <v>96</v>
      </c>
      <c r="BM132" s="193" t="s">
        <v>84</v>
      </c>
    </row>
    <row r="133" s="2" customFormat="1">
      <c r="A133" s="38"/>
      <c r="B133" s="39"/>
      <c r="C133" s="38"/>
      <c r="D133" s="195" t="s">
        <v>290</v>
      </c>
      <c r="E133" s="38"/>
      <c r="F133" s="196" t="s">
        <v>1985</v>
      </c>
      <c r="G133" s="38"/>
      <c r="H133" s="38"/>
      <c r="I133" s="197"/>
      <c r="J133" s="38"/>
      <c r="K133" s="38"/>
      <c r="L133" s="39"/>
      <c r="M133" s="198"/>
      <c r="N133" s="199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290</v>
      </c>
      <c r="AU133" s="19" t="s">
        <v>84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1986</v>
      </c>
      <c r="F134" s="179" t="s">
        <v>1987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SUM(P135:P152)</f>
        <v>0</v>
      </c>
      <c r="Q134" s="174"/>
      <c r="R134" s="175">
        <f>SUM(R135:R152)</f>
        <v>0</v>
      </c>
      <c r="S134" s="174"/>
      <c r="T134" s="176">
        <f>SUM(T135:T152)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SUM(BK135:BK152)</f>
        <v>0</v>
      </c>
    </row>
    <row r="135" s="2" customFormat="1" ht="14.4" customHeight="1">
      <c r="A135" s="38"/>
      <c r="B135" s="181"/>
      <c r="C135" s="182" t="s">
        <v>84</v>
      </c>
      <c r="D135" s="182" t="s">
        <v>285</v>
      </c>
      <c r="E135" s="183" t="s">
        <v>1988</v>
      </c>
      <c r="F135" s="184" t="s">
        <v>1989</v>
      </c>
      <c r="G135" s="185" t="s">
        <v>345</v>
      </c>
      <c r="H135" s="186">
        <v>35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319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1990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91</v>
      </c>
      <c r="D137" s="182" t="s">
        <v>285</v>
      </c>
      <c r="E137" s="183" t="s">
        <v>1991</v>
      </c>
      <c r="F137" s="184" t="s">
        <v>1992</v>
      </c>
      <c r="G137" s="185" t="s">
        <v>345</v>
      </c>
      <c r="H137" s="186">
        <v>15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329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1993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24.15" customHeight="1">
      <c r="A139" s="38"/>
      <c r="B139" s="181"/>
      <c r="C139" s="182" t="s">
        <v>96</v>
      </c>
      <c r="D139" s="182" t="s">
        <v>285</v>
      </c>
      <c r="E139" s="183" t="s">
        <v>1994</v>
      </c>
      <c r="F139" s="184" t="s">
        <v>1995</v>
      </c>
      <c r="G139" s="185" t="s">
        <v>316</v>
      </c>
      <c r="H139" s="186">
        <v>2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342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1996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24.15" customHeight="1">
      <c r="A141" s="38"/>
      <c r="B141" s="181"/>
      <c r="C141" s="182" t="s">
        <v>313</v>
      </c>
      <c r="D141" s="182" t="s">
        <v>285</v>
      </c>
      <c r="E141" s="183" t="s">
        <v>1997</v>
      </c>
      <c r="F141" s="184" t="s">
        <v>1998</v>
      </c>
      <c r="G141" s="185" t="s">
        <v>345</v>
      </c>
      <c r="H141" s="186">
        <v>40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328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1999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2" customFormat="1" ht="14.4" customHeight="1">
      <c r="A143" s="38"/>
      <c r="B143" s="181"/>
      <c r="C143" s="182" t="s">
        <v>319</v>
      </c>
      <c r="D143" s="182" t="s">
        <v>285</v>
      </c>
      <c r="E143" s="183" t="s">
        <v>2000</v>
      </c>
      <c r="F143" s="184" t="s">
        <v>2001</v>
      </c>
      <c r="G143" s="185" t="s">
        <v>345</v>
      </c>
      <c r="H143" s="186">
        <v>25</v>
      </c>
      <c r="I143" s="187"/>
      <c r="J143" s="188">
        <f>ROUND(I143*H143,2)</f>
        <v>0</v>
      </c>
      <c r="K143" s="184" t="s">
        <v>1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</v>
      </c>
      <c r="T143" s="19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364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2002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14.4" customHeight="1">
      <c r="A145" s="38"/>
      <c r="B145" s="181"/>
      <c r="C145" s="182" t="s">
        <v>324</v>
      </c>
      <c r="D145" s="182" t="s">
        <v>285</v>
      </c>
      <c r="E145" s="183" t="s">
        <v>2003</v>
      </c>
      <c r="F145" s="184" t="s">
        <v>2004</v>
      </c>
      <c r="G145" s="185" t="s">
        <v>345</v>
      </c>
      <c r="H145" s="186">
        <v>40</v>
      </c>
      <c r="I145" s="187"/>
      <c r="J145" s="188">
        <f>ROUND(I145*H145,2)</f>
        <v>0</v>
      </c>
      <c r="K145" s="184" t="s">
        <v>1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</v>
      </c>
      <c r="T145" s="192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380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2005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 ht="14.4" customHeight="1">
      <c r="A147" s="38"/>
      <c r="B147" s="181"/>
      <c r="C147" s="182" t="s">
        <v>329</v>
      </c>
      <c r="D147" s="182" t="s">
        <v>285</v>
      </c>
      <c r="E147" s="183" t="s">
        <v>2006</v>
      </c>
      <c r="F147" s="184" t="s">
        <v>2007</v>
      </c>
      <c r="G147" s="185" t="s">
        <v>316</v>
      </c>
      <c r="H147" s="186">
        <v>6</v>
      </c>
      <c r="I147" s="187"/>
      <c r="J147" s="188">
        <f>ROUND(I147*H147,2)</f>
        <v>0</v>
      </c>
      <c r="K147" s="184" t="s">
        <v>1</v>
      </c>
      <c r="L147" s="39"/>
      <c r="M147" s="189" t="s">
        <v>1</v>
      </c>
      <c r="N147" s="190" t="s">
        <v>40</v>
      </c>
      <c r="O147" s="77"/>
      <c r="P147" s="191">
        <f>O147*H147</f>
        <v>0</v>
      </c>
      <c r="Q147" s="191">
        <v>0</v>
      </c>
      <c r="R147" s="191">
        <f>Q147*H147</f>
        <v>0</v>
      </c>
      <c r="S147" s="191">
        <v>0</v>
      </c>
      <c r="T147" s="192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193" t="s">
        <v>96</v>
      </c>
      <c r="AT147" s="193" t="s">
        <v>285</v>
      </c>
      <c r="AU147" s="193" t="s">
        <v>84</v>
      </c>
      <c r="AY147" s="19" t="s">
        <v>283</v>
      </c>
      <c r="BE147" s="194">
        <f>IF(N147="základní",J147,0)</f>
        <v>0</v>
      </c>
      <c r="BF147" s="194">
        <f>IF(N147="snížená",J147,0)</f>
        <v>0</v>
      </c>
      <c r="BG147" s="194">
        <f>IF(N147="zákl. přenesená",J147,0)</f>
        <v>0</v>
      </c>
      <c r="BH147" s="194">
        <f>IF(N147="sníž. přenesená",J147,0)</f>
        <v>0</v>
      </c>
      <c r="BI147" s="194">
        <f>IF(N147="nulová",J147,0)</f>
        <v>0</v>
      </c>
      <c r="BJ147" s="19" t="s">
        <v>82</v>
      </c>
      <c r="BK147" s="194">
        <f>ROUND(I147*H147,2)</f>
        <v>0</v>
      </c>
      <c r="BL147" s="19" t="s">
        <v>96</v>
      </c>
      <c r="BM147" s="193" t="s">
        <v>393</v>
      </c>
    </row>
    <row r="148" s="2" customFormat="1">
      <c r="A148" s="38"/>
      <c r="B148" s="39"/>
      <c r="C148" s="38"/>
      <c r="D148" s="195" t="s">
        <v>290</v>
      </c>
      <c r="E148" s="38"/>
      <c r="F148" s="196" t="s">
        <v>2008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290</v>
      </c>
      <c r="AU148" s="19" t="s">
        <v>84</v>
      </c>
    </row>
    <row r="149" s="2" customFormat="1" ht="14.4" customHeight="1">
      <c r="A149" s="38"/>
      <c r="B149" s="181"/>
      <c r="C149" s="182" t="s">
        <v>336</v>
      </c>
      <c r="D149" s="182" t="s">
        <v>285</v>
      </c>
      <c r="E149" s="183" t="s">
        <v>2009</v>
      </c>
      <c r="F149" s="184" t="s">
        <v>2010</v>
      </c>
      <c r="G149" s="185" t="s">
        <v>316</v>
      </c>
      <c r="H149" s="186">
        <v>4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84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405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2010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84</v>
      </c>
    </row>
    <row r="151" s="2" customFormat="1" ht="14.4" customHeight="1">
      <c r="A151" s="38"/>
      <c r="B151" s="181"/>
      <c r="C151" s="182" t="s">
        <v>342</v>
      </c>
      <c r="D151" s="182" t="s">
        <v>285</v>
      </c>
      <c r="E151" s="183" t="s">
        <v>2011</v>
      </c>
      <c r="F151" s="184" t="s">
        <v>2012</v>
      </c>
      <c r="G151" s="185" t="s">
        <v>316</v>
      </c>
      <c r="H151" s="186">
        <v>18</v>
      </c>
      <c r="I151" s="187"/>
      <c r="J151" s="188">
        <f>ROUND(I151*H151,2)</f>
        <v>0</v>
      </c>
      <c r="K151" s="184" t="s">
        <v>1</v>
      </c>
      <c r="L151" s="39"/>
      <c r="M151" s="189" t="s">
        <v>1</v>
      </c>
      <c r="N151" s="190" t="s">
        <v>40</v>
      </c>
      <c r="O151" s="77"/>
      <c r="P151" s="191">
        <f>O151*H151</f>
        <v>0</v>
      </c>
      <c r="Q151" s="191">
        <v>0</v>
      </c>
      <c r="R151" s="191">
        <f>Q151*H151</f>
        <v>0</v>
      </c>
      <c r="S151" s="191">
        <v>0</v>
      </c>
      <c r="T151" s="19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93" t="s">
        <v>96</v>
      </c>
      <c r="AT151" s="193" t="s">
        <v>285</v>
      </c>
      <c r="AU151" s="193" t="s">
        <v>84</v>
      </c>
      <c r="AY151" s="19" t="s">
        <v>283</v>
      </c>
      <c r="BE151" s="194">
        <f>IF(N151="základní",J151,0)</f>
        <v>0</v>
      </c>
      <c r="BF151" s="194">
        <f>IF(N151="snížená",J151,0)</f>
        <v>0</v>
      </c>
      <c r="BG151" s="194">
        <f>IF(N151="zákl. přenesená",J151,0)</f>
        <v>0</v>
      </c>
      <c r="BH151" s="194">
        <f>IF(N151="sníž. přenesená",J151,0)</f>
        <v>0</v>
      </c>
      <c r="BI151" s="194">
        <f>IF(N151="nulová",J151,0)</f>
        <v>0</v>
      </c>
      <c r="BJ151" s="19" t="s">
        <v>82</v>
      </c>
      <c r="BK151" s="194">
        <f>ROUND(I151*H151,2)</f>
        <v>0</v>
      </c>
      <c r="BL151" s="19" t="s">
        <v>96</v>
      </c>
      <c r="BM151" s="193" t="s">
        <v>416</v>
      </c>
    </row>
    <row r="152" s="2" customFormat="1">
      <c r="A152" s="38"/>
      <c r="B152" s="39"/>
      <c r="C152" s="38"/>
      <c r="D152" s="195" t="s">
        <v>290</v>
      </c>
      <c r="E152" s="38"/>
      <c r="F152" s="196" t="s">
        <v>2012</v>
      </c>
      <c r="G152" s="38"/>
      <c r="H152" s="38"/>
      <c r="I152" s="197"/>
      <c r="J152" s="38"/>
      <c r="K152" s="38"/>
      <c r="L152" s="39"/>
      <c r="M152" s="198"/>
      <c r="N152" s="199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290</v>
      </c>
      <c r="AU152" s="19" t="s">
        <v>84</v>
      </c>
    </row>
    <row r="153" s="12" customFormat="1" ht="22.8" customHeight="1">
      <c r="A153" s="12"/>
      <c r="B153" s="168"/>
      <c r="C153" s="12"/>
      <c r="D153" s="169" t="s">
        <v>74</v>
      </c>
      <c r="E153" s="179" t="s">
        <v>2013</v>
      </c>
      <c r="F153" s="179" t="s">
        <v>2014</v>
      </c>
      <c r="G153" s="12"/>
      <c r="H153" s="12"/>
      <c r="I153" s="171"/>
      <c r="J153" s="180">
        <f>BK153</f>
        <v>0</v>
      </c>
      <c r="K153" s="12"/>
      <c r="L153" s="168"/>
      <c r="M153" s="173"/>
      <c r="N153" s="174"/>
      <c r="O153" s="174"/>
      <c r="P153" s="175">
        <f>SUM(P154:P161)</f>
        <v>0</v>
      </c>
      <c r="Q153" s="174"/>
      <c r="R153" s="175">
        <f>SUM(R154:R161)</f>
        <v>0</v>
      </c>
      <c r="S153" s="174"/>
      <c r="T153" s="176">
        <f>SUM(T154:T161)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69" t="s">
        <v>82</v>
      </c>
      <c r="AT153" s="177" t="s">
        <v>74</v>
      </c>
      <c r="AU153" s="177" t="s">
        <v>82</v>
      </c>
      <c r="AY153" s="169" t="s">
        <v>283</v>
      </c>
      <c r="BK153" s="178">
        <f>SUM(BK154:BK161)</f>
        <v>0</v>
      </c>
    </row>
    <row r="154" s="2" customFormat="1" ht="14.4" customHeight="1">
      <c r="A154" s="38"/>
      <c r="B154" s="181"/>
      <c r="C154" s="182" t="s">
        <v>349</v>
      </c>
      <c r="D154" s="182" t="s">
        <v>285</v>
      </c>
      <c r="E154" s="183" t="s">
        <v>2015</v>
      </c>
      <c r="F154" s="184" t="s">
        <v>2016</v>
      </c>
      <c r="G154" s="185" t="s">
        <v>345</v>
      </c>
      <c r="H154" s="186">
        <v>35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439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2016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328</v>
      </c>
      <c r="D156" s="182" t="s">
        <v>285</v>
      </c>
      <c r="E156" s="183" t="s">
        <v>2017</v>
      </c>
      <c r="F156" s="184" t="s">
        <v>2018</v>
      </c>
      <c r="G156" s="185" t="s">
        <v>2019</v>
      </c>
      <c r="H156" s="186">
        <v>35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452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2018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24.15" customHeight="1">
      <c r="A158" s="38"/>
      <c r="B158" s="181"/>
      <c r="C158" s="182" t="s">
        <v>360</v>
      </c>
      <c r="D158" s="182" t="s">
        <v>285</v>
      </c>
      <c r="E158" s="183" t="s">
        <v>2020</v>
      </c>
      <c r="F158" s="184" t="s">
        <v>2021</v>
      </c>
      <c r="G158" s="185" t="s">
        <v>2019</v>
      </c>
      <c r="H158" s="186">
        <v>35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464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2021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14.4" customHeight="1">
      <c r="A160" s="38"/>
      <c r="B160" s="181"/>
      <c r="C160" s="182" t="s">
        <v>364</v>
      </c>
      <c r="D160" s="182" t="s">
        <v>285</v>
      </c>
      <c r="E160" s="183" t="s">
        <v>2022</v>
      </c>
      <c r="F160" s="184" t="s">
        <v>2023</v>
      </c>
      <c r="G160" s="185" t="s">
        <v>2019</v>
      </c>
      <c r="H160" s="186">
        <v>35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477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2023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12" customFormat="1" ht="22.8" customHeight="1">
      <c r="A162" s="12"/>
      <c r="B162" s="168"/>
      <c r="C162" s="12"/>
      <c r="D162" s="169" t="s">
        <v>74</v>
      </c>
      <c r="E162" s="179" t="s">
        <v>2035</v>
      </c>
      <c r="F162" s="179" t="s">
        <v>2036</v>
      </c>
      <c r="G162" s="12"/>
      <c r="H162" s="12"/>
      <c r="I162" s="171"/>
      <c r="J162" s="180">
        <f>BK162</f>
        <v>0</v>
      </c>
      <c r="K162" s="12"/>
      <c r="L162" s="168"/>
      <c r="M162" s="173"/>
      <c r="N162" s="174"/>
      <c r="O162" s="174"/>
      <c r="P162" s="175">
        <f>SUM(P163:P170)</f>
        <v>0</v>
      </c>
      <c r="Q162" s="174"/>
      <c r="R162" s="175">
        <f>SUM(R163:R170)</f>
        <v>0</v>
      </c>
      <c r="S162" s="174"/>
      <c r="T162" s="176">
        <f>SUM(T163:T170)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69" t="s">
        <v>82</v>
      </c>
      <c r="AT162" s="177" t="s">
        <v>74</v>
      </c>
      <c r="AU162" s="177" t="s">
        <v>82</v>
      </c>
      <c r="AY162" s="169" t="s">
        <v>283</v>
      </c>
      <c r="BK162" s="178">
        <f>SUM(BK163:BK170)</f>
        <v>0</v>
      </c>
    </row>
    <row r="163" s="2" customFormat="1" ht="14.4" customHeight="1">
      <c r="A163" s="38"/>
      <c r="B163" s="181"/>
      <c r="C163" s="182" t="s">
        <v>8</v>
      </c>
      <c r="D163" s="182" t="s">
        <v>285</v>
      </c>
      <c r="E163" s="183" t="s">
        <v>2037</v>
      </c>
      <c r="F163" s="184" t="s">
        <v>2038</v>
      </c>
      <c r="G163" s="185" t="s">
        <v>332</v>
      </c>
      <c r="H163" s="186">
        <v>12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549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2038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 ht="14.4" customHeight="1">
      <c r="A165" s="38"/>
      <c r="B165" s="181"/>
      <c r="C165" s="182" t="s">
        <v>380</v>
      </c>
      <c r="D165" s="182" t="s">
        <v>285</v>
      </c>
      <c r="E165" s="183" t="s">
        <v>2039</v>
      </c>
      <c r="F165" s="184" t="s">
        <v>2040</v>
      </c>
      <c r="G165" s="185" t="s">
        <v>332</v>
      </c>
      <c r="H165" s="186">
        <v>10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563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2040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 ht="14.4" customHeight="1">
      <c r="A167" s="38"/>
      <c r="B167" s="181"/>
      <c r="C167" s="182" t="s">
        <v>387</v>
      </c>
      <c r="D167" s="182" t="s">
        <v>285</v>
      </c>
      <c r="E167" s="183" t="s">
        <v>2041</v>
      </c>
      <c r="F167" s="184" t="s">
        <v>2042</v>
      </c>
      <c r="G167" s="185" t="s">
        <v>332</v>
      </c>
      <c r="H167" s="186">
        <v>5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573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2042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 ht="14.4" customHeight="1">
      <c r="A169" s="38"/>
      <c r="B169" s="181"/>
      <c r="C169" s="182" t="s">
        <v>7</v>
      </c>
      <c r="D169" s="182" t="s">
        <v>285</v>
      </c>
      <c r="E169" s="183" t="s">
        <v>2043</v>
      </c>
      <c r="F169" s="184" t="s">
        <v>2044</v>
      </c>
      <c r="G169" s="185" t="s">
        <v>1949</v>
      </c>
      <c r="H169" s="186">
        <v>1</v>
      </c>
      <c r="I169" s="187"/>
      <c r="J169" s="188">
        <f>ROUND(I169*H169,2)</f>
        <v>0</v>
      </c>
      <c r="K169" s="184" t="s">
        <v>1</v>
      </c>
      <c r="L169" s="39"/>
      <c r="M169" s="189" t="s">
        <v>1</v>
      </c>
      <c r="N169" s="190" t="s">
        <v>40</v>
      </c>
      <c r="O169" s="77"/>
      <c r="P169" s="191">
        <f>O169*H169</f>
        <v>0</v>
      </c>
      <c r="Q169" s="191">
        <v>0</v>
      </c>
      <c r="R169" s="191">
        <f>Q169*H169</f>
        <v>0</v>
      </c>
      <c r="S169" s="191">
        <v>0</v>
      </c>
      <c r="T169" s="192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3" t="s">
        <v>96</v>
      </c>
      <c r="AT169" s="193" t="s">
        <v>285</v>
      </c>
      <c r="AU169" s="193" t="s">
        <v>84</v>
      </c>
      <c r="AY169" s="19" t="s">
        <v>283</v>
      </c>
      <c r="BE169" s="194">
        <f>IF(N169="základní",J169,0)</f>
        <v>0</v>
      </c>
      <c r="BF169" s="194">
        <f>IF(N169="snížená",J169,0)</f>
        <v>0</v>
      </c>
      <c r="BG169" s="194">
        <f>IF(N169="zákl. přenesená",J169,0)</f>
        <v>0</v>
      </c>
      <c r="BH169" s="194">
        <f>IF(N169="sníž. přenesená",J169,0)</f>
        <v>0</v>
      </c>
      <c r="BI169" s="194">
        <f>IF(N169="nulová",J169,0)</f>
        <v>0</v>
      </c>
      <c r="BJ169" s="19" t="s">
        <v>82</v>
      </c>
      <c r="BK169" s="194">
        <f>ROUND(I169*H169,2)</f>
        <v>0</v>
      </c>
      <c r="BL169" s="19" t="s">
        <v>96</v>
      </c>
      <c r="BM169" s="193" t="s">
        <v>2045</v>
      </c>
    </row>
    <row r="170" s="2" customFormat="1">
      <c r="A170" s="38"/>
      <c r="B170" s="39"/>
      <c r="C170" s="38"/>
      <c r="D170" s="195" t="s">
        <v>290</v>
      </c>
      <c r="E170" s="38"/>
      <c r="F170" s="196" t="s">
        <v>2046</v>
      </c>
      <c r="G170" s="38"/>
      <c r="H170" s="38"/>
      <c r="I170" s="197"/>
      <c r="J170" s="38"/>
      <c r="K170" s="38"/>
      <c r="L170" s="39"/>
      <c r="M170" s="250"/>
      <c r="N170" s="251"/>
      <c r="O170" s="247"/>
      <c r="P170" s="247"/>
      <c r="Q170" s="247"/>
      <c r="R170" s="247"/>
      <c r="S170" s="247"/>
      <c r="T170" s="252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290</v>
      </c>
      <c r="AU170" s="19" t="s">
        <v>84</v>
      </c>
    </row>
    <row r="171" s="2" customFormat="1" ht="6.96" customHeight="1">
      <c r="A171" s="38"/>
      <c r="B171" s="60"/>
      <c r="C171" s="61"/>
      <c r="D171" s="61"/>
      <c r="E171" s="61"/>
      <c r="F171" s="61"/>
      <c r="G171" s="61"/>
      <c r="H171" s="61"/>
      <c r="I171" s="61"/>
      <c r="J171" s="61"/>
      <c r="K171" s="61"/>
      <c r="L171" s="39"/>
      <c r="M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</row>
  </sheetData>
  <autoFilter ref="C128:K17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5:H115"/>
    <mergeCell ref="E119:H119"/>
    <mergeCell ref="E117:H117"/>
    <mergeCell ref="E121:H12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2279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ROUND((SUM(BE132:BE350)),  2)</f>
        <v>0</v>
      </c>
      <c r="G37" s="38"/>
      <c r="H37" s="38"/>
      <c r="I37" s="138">
        <v>0.20999999999999999</v>
      </c>
      <c r="J37" s="137">
        <f>ROUND(((SUM(BE132:BE350))*I37),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ROUND((SUM(BF132:BF350)),  2)</f>
        <v>0</v>
      </c>
      <c r="G38" s="38"/>
      <c r="H38" s="38"/>
      <c r="I38" s="138">
        <v>0.14999999999999999</v>
      </c>
      <c r="J38" s="137">
        <f>ROUND(((SUM(BF132:BF350))*I38),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ROUND((SUM(BG132:BG350)),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ROUND((SUM(BH132:BH350)),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ROUND((SUM(BI132:BI350)),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0001 - DSO 11.1 Výtlak V1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J320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0001 - DSO 11.1 Výtlak V1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388.52829319999995</v>
      </c>
      <c r="S132" s="90"/>
      <c r="T132" s="166">
        <f>T133</f>
        <v>132.29065999999997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P134+P242+P247+P256+P275+P320+P326+P346</f>
        <v>0</v>
      </c>
      <c r="Q133" s="174"/>
      <c r="R133" s="175">
        <f>R134+R242+R247+R256+R275+R320+R326+R346</f>
        <v>388.52829319999995</v>
      </c>
      <c r="S133" s="174"/>
      <c r="T133" s="176">
        <f>T134+T242+T247+T256+T275+T320+T326+T346</f>
        <v>132.29065999999997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BK134+BK242+BK247+BK256+BK275+BK320+BK326+BK346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365.64160899999996</v>
      </c>
      <c r="S134" s="174"/>
      <c r="T134" s="176">
        <f>SUM(T135:T241)</f>
        <v>132.29065999999997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98.819999999999993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57.315599999999989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2283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2284</v>
      </c>
      <c r="G138" s="14"/>
      <c r="H138" s="211">
        <v>98.819999999999993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32.799999999999997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19.023999999999997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2283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2287</v>
      </c>
      <c r="G142" s="14"/>
      <c r="H142" s="211">
        <v>32.799999999999997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66.019999999999996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38.291599999999995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66.019999999999996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6.4699599999999995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2283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2288</v>
      </c>
      <c r="G149" s="14"/>
      <c r="H149" s="211">
        <v>25.02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2289</v>
      </c>
      <c r="G150" s="14"/>
      <c r="H150" s="211">
        <v>41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66.019999999999996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97.299999999999997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0.0068109999999999993</v>
      </c>
      <c r="S152" s="191">
        <v>0.11500000000000001</v>
      </c>
      <c r="T152" s="192">
        <f>S152*H152</f>
        <v>11.189500000000001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2283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2290</v>
      </c>
      <c r="G156" s="14"/>
      <c r="H156" s="211">
        <v>97.299999999999997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2291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97.299999999999997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2292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2283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240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0.0071999999999999998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739</v>
      </c>
      <c r="G169" s="14"/>
      <c r="H169" s="211">
        <v>240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30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3.6000000000000001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0.13284000000000001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2283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2294</v>
      </c>
      <c r="G175" s="14"/>
      <c r="H175" s="211">
        <v>3.6000000000000001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2.7000000000000002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0.09963000000000001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2283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2296</v>
      </c>
      <c r="G179" s="14"/>
      <c r="H179" s="211">
        <v>2.7000000000000002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76.585999999999999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2297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2298</v>
      </c>
      <c r="G184" s="14"/>
      <c r="H184" s="211">
        <v>38.780999999999999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2299</v>
      </c>
      <c r="G185" s="14"/>
      <c r="H185" s="211">
        <v>114.39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153.17099999999999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2300</v>
      </c>
      <c r="G187" s="14"/>
      <c r="H187" s="211">
        <v>76.585999999999999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76.855999999999995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2297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30.634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2301</v>
      </c>
      <c r="G194" s="14"/>
      <c r="H194" s="211">
        <v>30.634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439.19999999999999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0.25912800000000002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2283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2302</v>
      </c>
      <c r="G198" s="14"/>
      <c r="H198" s="211">
        <v>439.19999999999999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439.19999999999999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153.172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2303</v>
      </c>
      <c r="G204" s="14"/>
      <c r="H204" s="211">
        <v>153.172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765.86000000000001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2304</v>
      </c>
      <c r="G207" s="14"/>
      <c r="H207" s="211">
        <v>765.86000000000001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98.819999999999993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2283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2284</v>
      </c>
      <c r="G211" s="14"/>
      <c r="H211" s="211">
        <v>98.819999999999993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275.70999999999998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2305</v>
      </c>
      <c r="G214" s="14"/>
      <c r="H214" s="211">
        <v>275.70999999999998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142.05199999999999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2303</v>
      </c>
      <c r="G218" s="14"/>
      <c r="H218" s="211">
        <v>153.172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2306</v>
      </c>
      <c r="G220" s="14"/>
      <c r="H220" s="211">
        <v>-40.515999999999998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2307</v>
      </c>
      <c r="G222" s="14"/>
      <c r="H222" s="211">
        <v>-9.8819999999999997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2309</v>
      </c>
      <c r="G224" s="14"/>
      <c r="H224" s="211">
        <v>-0.25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2310</v>
      </c>
      <c r="G226" s="14"/>
      <c r="H226" s="211">
        <v>39.527999999999999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142.05199999999999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284.10399999999998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284.10399999999998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2311</v>
      </c>
      <c r="G231" s="14"/>
      <c r="H231" s="211">
        <v>284.10399999999998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40.515999999999998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2283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2312</v>
      </c>
      <c r="G235" s="14"/>
      <c r="H235" s="211">
        <v>40.515999999999998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81.031999999999996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81.031999999999996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2313</v>
      </c>
      <c r="G238" s="14"/>
      <c r="H238" s="211">
        <v>81.031999999999996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365.13600000000002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2314</v>
      </c>
      <c r="G241" s="14"/>
      <c r="H241" s="211">
        <v>365.13600000000002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22.474962000000001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109.8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22.474962000000001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2283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2315</v>
      </c>
      <c r="G246" s="14"/>
      <c r="H246" s="211">
        <v>109.8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9.8819999999999997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2283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2316</v>
      </c>
      <c r="G251" s="14"/>
      <c r="H251" s="211">
        <v>9.8819999999999997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0.25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2283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2321</v>
      </c>
      <c r="G255" s="14"/>
      <c r="H255" s="211">
        <v>0.25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66.019999999999996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2322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66.019999999999996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2323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66.019999999999996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2324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66.019999999999996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2325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2283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2326</v>
      </c>
      <c r="G267" s="14"/>
      <c r="H267" s="211">
        <v>66.019999999999996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97.299999999999997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2327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97.299999999999997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2328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2283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2329</v>
      </c>
      <c r="G274" s="14"/>
      <c r="H274" s="211">
        <v>97.299999999999997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SUM(P276:P319)</f>
        <v>0</v>
      </c>
      <c r="Q275" s="174"/>
      <c r="R275" s="175">
        <f>SUM(R276:R319)</f>
        <v>0.41172220000000004</v>
      </c>
      <c r="S275" s="174"/>
      <c r="T275" s="176">
        <f>SUM(T276:T319)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SUM(BK276:BK319)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109.8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2283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2315</v>
      </c>
      <c r="G279" s="14"/>
      <c r="H279" s="211">
        <v>109.8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115.29000000000001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0.36662220000000001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2337</v>
      </c>
      <c r="G282" s="14"/>
      <c r="H282" s="211">
        <v>115.29000000000001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8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2283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2342</v>
      </c>
      <c r="G286" s="14"/>
      <c r="H286" s="211">
        <v>8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5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0.0036000000000000003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2346</v>
      </c>
      <c r="F289" s="234" t="s">
        <v>2347</v>
      </c>
      <c r="G289" s="235" t="s">
        <v>486</v>
      </c>
      <c r="H289" s="236">
        <v>1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0.0014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2348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2347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2349</v>
      </c>
      <c r="F291" s="234" t="s">
        <v>2350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1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0.0014</v>
      </c>
      <c r="R291" s="191">
        <f>Q291*H291</f>
        <v>0.0014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2351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2350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14.4" customHeight="1">
      <c r="A293" s="38"/>
      <c r="B293" s="181"/>
      <c r="C293" s="232" t="s">
        <v>532</v>
      </c>
      <c r="D293" s="232" t="s">
        <v>440</v>
      </c>
      <c r="E293" s="233" t="s">
        <v>2352</v>
      </c>
      <c r="F293" s="234" t="s">
        <v>2353</v>
      </c>
      <c r="G293" s="235" t="s">
        <v>486</v>
      </c>
      <c r="H293" s="236">
        <v>1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0.00072000000000000005</v>
      </c>
      <c r="R293" s="191">
        <f>Q293*H293</f>
        <v>0.00072000000000000005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2354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2353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232" t="s">
        <v>537</v>
      </c>
      <c r="D295" s="232" t="s">
        <v>440</v>
      </c>
      <c r="E295" s="233" t="s">
        <v>2355</v>
      </c>
      <c r="F295" s="234" t="s">
        <v>2356</v>
      </c>
      <c r="G295" s="235" t="s">
        <v>486</v>
      </c>
      <c r="H295" s="236">
        <v>1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0.0040000000000000001</v>
      </c>
      <c r="R295" s="191">
        <f>Q295*H295</f>
        <v>0.0040000000000000001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2357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2358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182" t="s">
        <v>544</v>
      </c>
      <c r="D297" s="182" t="s">
        <v>285</v>
      </c>
      <c r="E297" s="183" t="s">
        <v>2359</v>
      </c>
      <c r="F297" s="184" t="s">
        <v>2360</v>
      </c>
      <c r="G297" s="185" t="s">
        <v>486</v>
      </c>
      <c r="H297" s="186">
        <v>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0</v>
      </c>
      <c r="R297" s="191">
        <f>Q297*H297</f>
        <v>0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2361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2362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2283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82</v>
      </c>
      <c r="G300" s="14"/>
      <c r="H300" s="211">
        <v>1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82</v>
      </c>
      <c r="AY300" s="209" t="s">
        <v>283</v>
      </c>
    </row>
    <row r="301" s="2" customFormat="1" ht="24.15" customHeight="1">
      <c r="A301" s="38"/>
      <c r="B301" s="181"/>
      <c r="C301" s="232" t="s">
        <v>549</v>
      </c>
      <c r="D301" s="232" t="s">
        <v>440</v>
      </c>
      <c r="E301" s="233" t="s">
        <v>2363</v>
      </c>
      <c r="F301" s="234" t="s">
        <v>2364</v>
      </c>
      <c r="G301" s="235" t="s">
        <v>486</v>
      </c>
      <c r="H301" s="236">
        <v>1</v>
      </c>
      <c r="I301" s="237"/>
      <c r="J301" s="238">
        <f>ROUND(I301*H301,2)</f>
        <v>0</v>
      </c>
      <c r="K301" s="234" t="s">
        <v>294</v>
      </c>
      <c r="L301" s="239"/>
      <c r="M301" s="240" t="s">
        <v>1</v>
      </c>
      <c r="N301" s="241" t="s">
        <v>40</v>
      </c>
      <c r="O301" s="77"/>
      <c r="P301" s="191">
        <f>O301*H301</f>
        <v>0</v>
      </c>
      <c r="Q301" s="191">
        <v>0.0022300000000000002</v>
      </c>
      <c r="R301" s="191">
        <f>Q301*H301</f>
        <v>0.0022300000000000002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329</v>
      </c>
      <c r="AT301" s="193" t="s">
        <v>440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2365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2364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 ht="14.4" customHeight="1">
      <c r="A303" s="38"/>
      <c r="B303" s="181"/>
      <c r="C303" s="182" t="s">
        <v>557</v>
      </c>
      <c r="D303" s="182" t="s">
        <v>285</v>
      </c>
      <c r="E303" s="183" t="s">
        <v>2366</v>
      </c>
      <c r="F303" s="184" t="s">
        <v>2367</v>
      </c>
      <c r="G303" s="185" t="s">
        <v>345</v>
      </c>
      <c r="H303" s="186">
        <v>109.8</v>
      </c>
      <c r="I303" s="187"/>
      <c r="J303" s="188">
        <f>ROUND(I303*H303,2)</f>
        <v>0</v>
      </c>
      <c r="K303" s="184" t="s">
        <v>294</v>
      </c>
      <c r="L303" s="39"/>
      <c r="M303" s="189" t="s">
        <v>1</v>
      </c>
      <c r="N303" s="190" t="s">
        <v>40</v>
      </c>
      <c r="O303" s="77"/>
      <c r="P303" s="191">
        <f>O303*H303</f>
        <v>0</v>
      </c>
      <c r="Q303" s="191">
        <v>0</v>
      </c>
      <c r="R303" s="191">
        <f>Q303*H303</f>
        <v>0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96</v>
      </c>
      <c r="AT303" s="193" t="s">
        <v>285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2368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2369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>
      <c r="A305" s="38"/>
      <c r="B305" s="39"/>
      <c r="C305" s="38"/>
      <c r="D305" s="195" t="s">
        <v>300</v>
      </c>
      <c r="E305" s="38"/>
      <c r="F305" s="200" t="s">
        <v>588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300</v>
      </c>
      <c r="AU305" s="19" t="s">
        <v>84</v>
      </c>
    </row>
    <row r="306" s="2" customFormat="1" ht="14.4" customHeight="1">
      <c r="A306" s="38"/>
      <c r="B306" s="181"/>
      <c r="C306" s="182" t="s">
        <v>563</v>
      </c>
      <c r="D306" s="182" t="s">
        <v>285</v>
      </c>
      <c r="E306" s="183" t="s">
        <v>2370</v>
      </c>
      <c r="F306" s="184" t="s">
        <v>2371</v>
      </c>
      <c r="G306" s="185" t="s">
        <v>316</v>
      </c>
      <c r="H306" s="186">
        <v>1</v>
      </c>
      <c r="I306" s="187"/>
      <c r="J306" s="188">
        <f>ROUND(I306*H306,2)</f>
        <v>0</v>
      </c>
      <c r="K306" s="184" t="s">
        <v>1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2372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2371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 ht="37.8" customHeight="1">
      <c r="A308" s="38"/>
      <c r="B308" s="181"/>
      <c r="C308" s="182" t="s">
        <v>569</v>
      </c>
      <c r="D308" s="182" t="s">
        <v>285</v>
      </c>
      <c r="E308" s="183" t="s">
        <v>2373</v>
      </c>
      <c r="F308" s="184" t="s">
        <v>2374</v>
      </c>
      <c r="G308" s="185" t="s">
        <v>316</v>
      </c>
      <c r="H308" s="186">
        <v>1</v>
      </c>
      <c r="I308" s="187"/>
      <c r="J308" s="188">
        <f>ROUND(I308*H308,2)</f>
        <v>0</v>
      </c>
      <c r="K308" s="184" t="s">
        <v>1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2375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2374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>
      <c r="A310" s="38"/>
      <c r="B310" s="39"/>
      <c r="C310" s="38"/>
      <c r="D310" s="195" t="s">
        <v>300</v>
      </c>
      <c r="E310" s="38"/>
      <c r="F310" s="200" t="s">
        <v>734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300</v>
      </c>
      <c r="AU310" s="19" t="s">
        <v>84</v>
      </c>
    </row>
    <row r="311" s="14" customFormat="1">
      <c r="A311" s="14"/>
      <c r="B311" s="208"/>
      <c r="C311" s="14"/>
      <c r="D311" s="195" t="s">
        <v>302</v>
      </c>
      <c r="E311" s="209" t="s">
        <v>1</v>
      </c>
      <c r="F311" s="210" t="s">
        <v>2376</v>
      </c>
      <c r="G311" s="14"/>
      <c r="H311" s="211">
        <v>1</v>
      </c>
      <c r="I311" s="212"/>
      <c r="J311" s="14"/>
      <c r="K311" s="14"/>
      <c r="L311" s="208"/>
      <c r="M311" s="213"/>
      <c r="N311" s="214"/>
      <c r="O311" s="214"/>
      <c r="P311" s="214"/>
      <c r="Q311" s="214"/>
      <c r="R311" s="214"/>
      <c r="S311" s="214"/>
      <c r="T311" s="215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9" t="s">
        <v>302</v>
      </c>
      <c r="AU311" s="209" t="s">
        <v>84</v>
      </c>
      <c r="AV311" s="14" t="s">
        <v>84</v>
      </c>
      <c r="AW311" s="14" t="s">
        <v>32</v>
      </c>
      <c r="AX311" s="14" t="s">
        <v>82</v>
      </c>
      <c r="AY311" s="209" t="s">
        <v>283</v>
      </c>
    </row>
    <row r="312" s="2" customFormat="1" ht="24.15" customHeight="1">
      <c r="A312" s="38"/>
      <c r="B312" s="181"/>
      <c r="C312" s="182" t="s">
        <v>573</v>
      </c>
      <c r="D312" s="182" t="s">
        <v>285</v>
      </c>
      <c r="E312" s="183" t="s">
        <v>2377</v>
      </c>
      <c r="F312" s="184" t="s">
        <v>2378</v>
      </c>
      <c r="G312" s="185" t="s">
        <v>345</v>
      </c>
      <c r="H312" s="186">
        <v>115</v>
      </c>
      <c r="I312" s="187"/>
      <c r="J312" s="188">
        <f>ROUND(I312*H312,2)</f>
        <v>0</v>
      </c>
      <c r="K312" s="184" t="s">
        <v>294</v>
      </c>
      <c r="L312" s="39"/>
      <c r="M312" s="189" t="s">
        <v>1</v>
      </c>
      <c r="N312" s="190" t="s">
        <v>40</v>
      </c>
      <c r="O312" s="77"/>
      <c r="P312" s="191">
        <f>O312*H312</f>
        <v>0</v>
      </c>
      <c r="Q312" s="191">
        <v>0.00019000000000000001</v>
      </c>
      <c r="R312" s="191">
        <f>Q312*H312</f>
        <v>0.021850000000000001</v>
      </c>
      <c r="S312" s="191">
        <v>0</v>
      </c>
      <c r="T312" s="192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193" t="s">
        <v>96</v>
      </c>
      <c r="AT312" s="193" t="s">
        <v>285</v>
      </c>
      <c r="AU312" s="193" t="s">
        <v>84</v>
      </c>
      <c r="AY312" s="19" t="s">
        <v>283</v>
      </c>
      <c r="BE312" s="194">
        <f>IF(N312="základní",J312,0)</f>
        <v>0</v>
      </c>
      <c r="BF312" s="194">
        <f>IF(N312="snížená",J312,0)</f>
        <v>0</v>
      </c>
      <c r="BG312" s="194">
        <f>IF(N312="zákl. přenesená",J312,0)</f>
        <v>0</v>
      </c>
      <c r="BH312" s="194">
        <f>IF(N312="sníž. přenesená",J312,0)</f>
        <v>0</v>
      </c>
      <c r="BI312" s="194">
        <f>IF(N312="nulová",J312,0)</f>
        <v>0</v>
      </c>
      <c r="BJ312" s="19" t="s">
        <v>82</v>
      </c>
      <c r="BK312" s="194">
        <f>ROUND(I312*H312,2)</f>
        <v>0</v>
      </c>
      <c r="BL312" s="19" t="s">
        <v>96</v>
      </c>
      <c r="BM312" s="193" t="s">
        <v>2379</v>
      </c>
    </row>
    <row r="313" s="2" customFormat="1">
      <c r="A313" s="38"/>
      <c r="B313" s="39"/>
      <c r="C313" s="38"/>
      <c r="D313" s="195" t="s">
        <v>290</v>
      </c>
      <c r="E313" s="38"/>
      <c r="F313" s="196" t="s">
        <v>2380</v>
      </c>
      <c r="G313" s="38"/>
      <c r="H313" s="38"/>
      <c r="I313" s="197"/>
      <c r="J313" s="38"/>
      <c r="K313" s="38"/>
      <c r="L313" s="39"/>
      <c r="M313" s="198"/>
      <c r="N313" s="199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290</v>
      </c>
      <c r="AU313" s="19" t="s">
        <v>84</v>
      </c>
    </row>
    <row r="314" s="2" customFormat="1">
      <c r="A314" s="38"/>
      <c r="B314" s="39"/>
      <c r="C314" s="38"/>
      <c r="D314" s="195" t="s">
        <v>300</v>
      </c>
      <c r="E314" s="38"/>
      <c r="F314" s="200" t="s">
        <v>2283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300</v>
      </c>
      <c r="AU314" s="19" t="s">
        <v>84</v>
      </c>
    </row>
    <row r="315" s="14" customFormat="1">
      <c r="A315" s="14"/>
      <c r="B315" s="208"/>
      <c r="C315" s="14"/>
      <c r="D315" s="195" t="s">
        <v>302</v>
      </c>
      <c r="E315" s="209" t="s">
        <v>1</v>
      </c>
      <c r="F315" s="210" t="s">
        <v>2381</v>
      </c>
      <c r="G315" s="14"/>
      <c r="H315" s="211">
        <v>115</v>
      </c>
      <c r="I315" s="212"/>
      <c r="J315" s="14"/>
      <c r="K315" s="14"/>
      <c r="L315" s="208"/>
      <c r="M315" s="213"/>
      <c r="N315" s="214"/>
      <c r="O315" s="214"/>
      <c r="P315" s="214"/>
      <c r="Q315" s="214"/>
      <c r="R315" s="214"/>
      <c r="S315" s="214"/>
      <c r="T315" s="215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09" t="s">
        <v>302</v>
      </c>
      <c r="AU315" s="209" t="s">
        <v>84</v>
      </c>
      <c r="AV315" s="14" t="s">
        <v>84</v>
      </c>
      <c r="AW315" s="14" t="s">
        <v>32</v>
      </c>
      <c r="AX315" s="14" t="s">
        <v>82</v>
      </c>
      <c r="AY315" s="209" t="s">
        <v>283</v>
      </c>
    </row>
    <row r="316" s="2" customFormat="1" ht="14.4" customHeight="1">
      <c r="A316" s="38"/>
      <c r="B316" s="181"/>
      <c r="C316" s="182" t="s">
        <v>577</v>
      </c>
      <c r="D316" s="182" t="s">
        <v>285</v>
      </c>
      <c r="E316" s="183" t="s">
        <v>2382</v>
      </c>
      <c r="F316" s="184" t="s">
        <v>2383</v>
      </c>
      <c r="G316" s="185" t="s">
        <v>345</v>
      </c>
      <c r="H316" s="186">
        <v>110</v>
      </c>
      <c r="I316" s="187"/>
      <c r="J316" s="188">
        <f>ROUND(I316*H316,2)</f>
        <v>0</v>
      </c>
      <c r="K316" s="184" t="s">
        <v>294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9.0000000000000006E-05</v>
      </c>
      <c r="R316" s="191">
        <f>Q316*H316</f>
        <v>0.0099000000000000008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2384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2385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>
      <c r="A318" s="38"/>
      <c r="B318" s="39"/>
      <c r="C318" s="38"/>
      <c r="D318" s="195" t="s">
        <v>300</v>
      </c>
      <c r="E318" s="38"/>
      <c r="F318" s="200" t="s">
        <v>2283</v>
      </c>
      <c r="G318" s="38"/>
      <c r="H318" s="38"/>
      <c r="I318" s="197"/>
      <c r="J318" s="38"/>
      <c r="K318" s="38"/>
      <c r="L318" s="39"/>
      <c r="M318" s="198"/>
      <c r="N318" s="199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300</v>
      </c>
      <c r="AU318" s="19" t="s">
        <v>84</v>
      </c>
    </row>
    <row r="319" s="14" customFormat="1">
      <c r="A319" s="14"/>
      <c r="B319" s="208"/>
      <c r="C319" s="14"/>
      <c r="D319" s="195" t="s">
        <v>302</v>
      </c>
      <c r="E319" s="209" t="s">
        <v>1</v>
      </c>
      <c r="F319" s="210" t="s">
        <v>2386</v>
      </c>
      <c r="G319" s="14"/>
      <c r="H319" s="211">
        <v>110</v>
      </c>
      <c r="I319" s="212"/>
      <c r="J319" s="14"/>
      <c r="K319" s="14"/>
      <c r="L319" s="208"/>
      <c r="M319" s="213"/>
      <c r="N319" s="214"/>
      <c r="O319" s="214"/>
      <c r="P319" s="214"/>
      <c r="Q319" s="214"/>
      <c r="R319" s="214"/>
      <c r="S319" s="214"/>
      <c r="T319" s="215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09" t="s">
        <v>302</v>
      </c>
      <c r="AU319" s="209" t="s">
        <v>84</v>
      </c>
      <c r="AV319" s="14" t="s">
        <v>84</v>
      </c>
      <c r="AW319" s="14" t="s">
        <v>32</v>
      </c>
      <c r="AX319" s="14" t="s">
        <v>82</v>
      </c>
      <c r="AY319" s="209" t="s">
        <v>283</v>
      </c>
    </row>
    <row r="320" s="12" customFormat="1" ht="22.8" customHeight="1">
      <c r="A320" s="12"/>
      <c r="B320" s="168"/>
      <c r="C320" s="12"/>
      <c r="D320" s="169" t="s">
        <v>74</v>
      </c>
      <c r="E320" s="179" t="s">
        <v>336</v>
      </c>
      <c r="F320" s="179" t="s">
        <v>675</v>
      </c>
      <c r="G320" s="12"/>
      <c r="H320" s="12"/>
      <c r="I320" s="171"/>
      <c r="J320" s="180">
        <f>BK320</f>
        <v>0</v>
      </c>
      <c r="K320" s="12"/>
      <c r="L320" s="168"/>
      <c r="M320" s="173"/>
      <c r="N320" s="174"/>
      <c r="O320" s="174"/>
      <c r="P320" s="175">
        <f>SUM(P321:P325)</f>
        <v>0</v>
      </c>
      <c r="Q320" s="174"/>
      <c r="R320" s="175">
        <f>SUM(R321:R325)</f>
        <v>0</v>
      </c>
      <c r="S320" s="174"/>
      <c r="T320" s="176">
        <f>SUM(T321:T325)</f>
        <v>0</v>
      </c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R320" s="169" t="s">
        <v>82</v>
      </c>
      <c r="AT320" s="177" t="s">
        <v>74</v>
      </c>
      <c r="AU320" s="177" t="s">
        <v>82</v>
      </c>
      <c r="AY320" s="169" t="s">
        <v>283</v>
      </c>
      <c r="BK320" s="178">
        <f>SUM(BK321:BK325)</f>
        <v>0</v>
      </c>
    </row>
    <row r="321" s="2" customFormat="1" ht="14.4" customHeight="1">
      <c r="A321" s="38"/>
      <c r="B321" s="181"/>
      <c r="C321" s="182" t="s">
        <v>582</v>
      </c>
      <c r="D321" s="182" t="s">
        <v>285</v>
      </c>
      <c r="E321" s="183" t="s">
        <v>690</v>
      </c>
      <c r="F321" s="184" t="s">
        <v>691</v>
      </c>
      <c r="G321" s="185" t="s">
        <v>316</v>
      </c>
      <c r="H321" s="186">
        <v>4</v>
      </c>
      <c r="I321" s="187"/>
      <c r="J321" s="188">
        <f>ROUND(I321*H321,2)</f>
        <v>0</v>
      </c>
      <c r="K321" s="184" t="s">
        <v>1</v>
      </c>
      <c r="L321" s="39"/>
      <c r="M321" s="189" t="s">
        <v>1</v>
      </c>
      <c r="N321" s="190" t="s">
        <v>40</v>
      </c>
      <c r="O321" s="77"/>
      <c r="P321" s="191">
        <f>O321*H321</f>
        <v>0</v>
      </c>
      <c r="Q321" s="191">
        <v>0</v>
      </c>
      <c r="R321" s="191">
        <f>Q321*H321</f>
        <v>0</v>
      </c>
      <c r="S321" s="191">
        <v>0</v>
      </c>
      <c r="T321" s="192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3" t="s">
        <v>96</v>
      </c>
      <c r="AT321" s="193" t="s">
        <v>285</v>
      </c>
      <c r="AU321" s="193" t="s">
        <v>84</v>
      </c>
      <c r="AY321" s="19" t="s">
        <v>283</v>
      </c>
      <c r="BE321" s="194">
        <f>IF(N321="základní",J321,0)</f>
        <v>0</v>
      </c>
      <c r="BF321" s="194">
        <f>IF(N321="snížená",J321,0)</f>
        <v>0</v>
      </c>
      <c r="BG321" s="194">
        <f>IF(N321="zákl. přenesená",J321,0)</f>
        <v>0</v>
      </c>
      <c r="BH321" s="194">
        <f>IF(N321="sníž. přenesená",J321,0)</f>
        <v>0</v>
      </c>
      <c r="BI321" s="194">
        <f>IF(N321="nulová",J321,0)</f>
        <v>0</v>
      </c>
      <c r="BJ321" s="19" t="s">
        <v>82</v>
      </c>
      <c r="BK321" s="194">
        <f>ROUND(I321*H321,2)</f>
        <v>0</v>
      </c>
      <c r="BL321" s="19" t="s">
        <v>96</v>
      </c>
      <c r="BM321" s="193" t="s">
        <v>692</v>
      </c>
    </row>
    <row r="322" s="2" customFormat="1">
      <c r="A322" s="38"/>
      <c r="B322" s="39"/>
      <c r="C322" s="38"/>
      <c r="D322" s="195" t="s">
        <v>290</v>
      </c>
      <c r="E322" s="38"/>
      <c r="F322" s="196" t="s">
        <v>693</v>
      </c>
      <c r="G322" s="38"/>
      <c r="H322" s="38"/>
      <c r="I322" s="197"/>
      <c r="J322" s="38"/>
      <c r="K322" s="38"/>
      <c r="L322" s="39"/>
      <c r="M322" s="198"/>
      <c r="N322" s="199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290</v>
      </c>
      <c r="AU322" s="19" t="s">
        <v>84</v>
      </c>
    </row>
    <row r="323" s="2" customFormat="1">
      <c r="A323" s="38"/>
      <c r="B323" s="39"/>
      <c r="C323" s="38"/>
      <c r="D323" s="195" t="s">
        <v>300</v>
      </c>
      <c r="E323" s="38"/>
      <c r="F323" s="200" t="s">
        <v>2387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300</v>
      </c>
      <c r="AU323" s="19" t="s">
        <v>84</v>
      </c>
    </row>
    <row r="324" s="13" customFormat="1">
      <c r="A324" s="13"/>
      <c r="B324" s="201"/>
      <c r="C324" s="13"/>
      <c r="D324" s="195" t="s">
        <v>302</v>
      </c>
      <c r="E324" s="202" t="s">
        <v>1</v>
      </c>
      <c r="F324" s="203" t="s">
        <v>695</v>
      </c>
      <c r="G324" s="13"/>
      <c r="H324" s="202" t="s">
        <v>1</v>
      </c>
      <c r="I324" s="204"/>
      <c r="J324" s="13"/>
      <c r="K324" s="13"/>
      <c r="L324" s="201"/>
      <c r="M324" s="205"/>
      <c r="N324" s="206"/>
      <c r="O324" s="206"/>
      <c r="P324" s="206"/>
      <c r="Q324" s="206"/>
      <c r="R324" s="206"/>
      <c r="S324" s="206"/>
      <c r="T324" s="207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02" t="s">
        <v>302</v>
      </c>
      <c r="AU324" s="202" t="s">
        <v>84</v>
      </c>
      <c r="AV324" s="13" t="s">
        <v>82</v>
      </c>
      <c r="AW324" s="13" t="s">
        <v>32</v>
      </c>
      <c r="AX324" s="13" t="s">
        <v>75</v>
      </c>
      <c r="AY324" s="202" t="s">
        <v>283</v>
      </c>
    </row>
    <row r="325" s="14" customFormat="1">
      <c r="A325" s="14"/>
      <c r="B325" s="208"/>
      <c r="C325" s="14"/>
      <c r="D325" s="195" t="s">
        <v>302</v>
      </c>
      <c r="E325" s="209" t="s">
        <v>1</v>
      </c>
      <c r="F325" s="210" t="s">
        <v>96</v>
      </c>
      <c r="G325" s="14"/>
      <c r="H325" s="211">
        <v>4</v>
      </c>
      <c r="I325" s="212"/>
      <c r="J325" s="14"/>
      <c r="K325" s="14"/>
      <c r="L325" s="208"/>
      <c r="M325" s="213"/>
      <c r="N325" s="214"/>
      <c r="O325" s="214"/>
      <c r="P325" s="214"/>
      <c r="Q325" s="214"/>
      <c r="R325" s="214"/>
      <c r="S325" s="214"/>
      <c r="T325" s="215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09" t="s">
        <v>302</v>
      </c>
      <c r="AU325" s="209" t="s">
        <v>84</v>
      </c>
      <c r="AV325" s="14" t="s">
        <v>84</v>
      </c>
      <c r="AW325" s="14" t="s">
        <v>32</v>
      </c>
      <c r="AX325" s="14" t="s">
        <v>82</v>
      </c>
      <c r="AY325" s="209" t="s">
        <v>283</v>
      </c>
    </row>
    <row r="326" s="12" customFormat="1" ht="22.8" customHeight="1">
      <c r="A326" s="12"/>
      <c r="B326" s="168"/>
      <c r="C326" s="12"/>
      <c r="D326" s="169" t="s">
        <v>74</v>
      </c>
      <c r="E326" s="179" t="s">
        <v>696</v>
      </c>
      <c r="F326" s="179" t="s">
        <v>697</v>
      </c>
      <c r="G326" s="12"/>
      <c r="H326" s="12"/>
      <c r="I326" s="171"/>
      <c r="J326" s="180">
        <f>BK326</f>
        <v>0</v>
      </c>
      <c r="K326" s="12"/>
      <c r="L326" s="168"/>
      <c r="M326" s="173"/>
      <c r="N326" s="174"/>
      <c r="O326" s="174"/>
      <c r="P326" s="175">
        <f>SUM(P327:P345)</f>
        <v>0</v>
      </c>
      <c r="Q326" s="174"/>
      <c r="R326" s="175">
        <f>SUM(R327:R345)</f>
        <v>0</v>
      </c>
      <c r="S326" s="174"/>
      <c r="T326" s="176">
        <f>SUM(T327:T345)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9" t="s">
        <v>82</v>
      </c>
      <c r="AT326" s="177" t="s">
        <v>74</v>
      </c>
      <c r="AU326" s="177" t="s">
        <v>82</v>
      </c>
      <c r="AY326" s="169" t="s">
        <v>283</v>
      </c>
      <c r="BK326" s="178">
        <f>SUM(BK327:BK345)</f>
        <v>0</v>
      </c>
    </row>
    <row r="327" s="2" customFormat="1" ht="14.4" customHeight="1">
      <c r="A327" s="38"/>
      <c r="B327" s="181"/>
      <c r="C327" s="182" t="s">
        <v>590</v>
      </c>
      <c r="D327" s="182" t="s">
        <v>285</v>
      </c>
      <c r="E327" s="183" t="s">
        <v>699</v>
      </c>
      <c r="F327" s="184" t="s">
        <v>700</v>
      </c>
      <c r="G327" s="185" t="s">
        <v>419</v>
      </c>
      <c r="H327" s="186">
        <v>132.291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701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702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14" customFormat="1">
      <c r="A329" s="14"/>
      <c r="B329" s="208"/>
      <c r="C329" s="14"/>
      <c r="D329" s="195" t="s">
        <v>302</v>
      </c>
      <c r="E329" s="209" t="s">
        <v>1</v>
      </c>
      <c r="F329" s="210" t="s">
        <v>2388</v>
      </c>
      <c r="G329" s="14"/>
      <c r="H329" s="211">
        <v>114.631</v>
      </c>
      <c r="I329" s="212"/>
      <c r="J329" s="14"/>
      <c r="K329" s="14"/>
      <c r="L329" s="208"/>
      <c r="M329" s="213"/>
      <c r="N329" s="214"/>
      <c r="O329" s="214"/>
      <c r="P329" s="214"/>
      <c r="Q329" s="214"/>
      <c r="R329" s="214"/>
      <c r="S329" s="214"/>
      <c r="T329" s="215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09" t="s">
        <v>302</v>
      </c>
      <c r="AU329" s="209" t="s">
        <v>84</v>
      </c>
      <c r="AV329" s="14" t="s">
        <v>84</v>
      </c>
      <c r="AW329" s="14" t="s">
        <v>32</v>
      </c>
      <c r="AX329" s="14" t="s">
        <v>75</v>
      </c>
      <c r="AY329" s="209" t="s">
        <v>283</v>
      </c>
    </row>
    <row r="330" s="14" customFormat="1">
      <c r="A330" s="14"/>
      <c r="B330" s="208"/>
      <c r="C330" s="14"/>
      <c r="D330" s="195" t="s">
        <v>302</v>
      </c>
      <c r="E330" s="209" t="s">
        <v>1</v>
      </c>
      <c r="F330" s="210" t="s">
        <v>2389</v>
      </c>
      <c r="G330" s="14"/>
      <c r="H330" s="211">
        <v>17.66</v>
      </c>
      <c r="I330" s="212"/>
      <c r="J330" s="14"/>
      <c r="K330" s="14"/>
      <c r="L330" s="208"/>
      <c r="M330" s="213"/>
      <c r="N330" s="214"/>
      <c r="O330" s="214"/>
      <c r="P330" s="214"/>
      <c r="Q330" s="214"/>
      <c r="R330" s="214"/>
      <c r="S330" s="214"/>
      <c r="T330" s="215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09" t="s">
        <v>302</v>
      </c>
      <c r="AU330" s="209" t="s">
        <v>84</v>
      </c>
      <c r="AV330" s="14" t="s">
        <v>84</v>
      </c>
      <c r="AW330" s="14" t="s">
        <v>32</v>
      </c>
      <c r="AX330" s="14" t="s">
        <v>75</v>
      </c>
      <c r="AY330" s="209" t="s">
        <v>283</v>
      </c>
    </row>
    <row r="331" s="15" customFormat="1">
      <c r="A331" s="15"/>
      <c r="B331" s="216"/>
      <c r="C331" s="15"/>
      <c r="D331" s="195" t="s">
        <v>302</v>
      </c>
      <c r="E331" s="217" t="s">
        <v>1</v>
      </c>
      <c r="F331" s="218" t="s">
        <v>306</v>
      </c>
      <c r="G331" s="15"/>
      <c r="H331" s="219">
        <v>132.291</v>
      </c>
      <c r="I331" s="220"/>
      <c r="J331" s="15"/>
      <c r="K331" s="15"/>
      <c r="L331" s="216"/>
      <c r="M331" s="221"/>
      <c r="N331" s="222"/>
      <c r="O331" s="222"/>
      <c r="P331" s="222"/>
      <c r="Q331" s="222"/>
      <c r="R331" s="222"/>
      <c r="S331" s="222"/>
      <c r="T331" s="223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17" t="s">
        <v>302</v>
      </c>
      <c r="AU331" s="217" t="s">
        <v>84</v>
      </c>
      <c r="AV331" s="15" t="s">
        <v>96</v>
      </c>
      <c r="AW331" s="15" t="s">
        <v>32</v>
      </c>
      <c r="AX331" s="15" t="s">
        <v>82</v>
      </c>
      <c r="AY331" s="217" t="s">
        <v>283</v>
      </c>
    </row>
    <row r="332" s="2" customFormat="1" ht="24.15" customHeight="1">
      <c r="A332" s="38"/>
      <c r="B332" s="181"/>
      <c r="C332" s="182" t="s">
        <v>595</v>
      </c>
      <c r="D332" s="182" t="s">
        <v>285</v>
      </c>
      <c r="E332" s="183" t="s">
        <v>706</v>
      </c>
      <c r="F332" s="184" t="s">
        <v>707</v>
      </c>
      <c r="G332" s="185" t="s">
        <v>419</v>
      </c>
      <c r="H332" s="186">
        <v>1852.0740000000001</v>
      </c>
      <c r="I332" s="187"/>
      <c r="J332" s="188">
        <f>ROUND(I332*H332,2)</f>
        <v>0</v>
      </c>
      <c r="K332" s="184" t="s">
        <v>294</v>
      </c>
      <c r="L332" s="39"/>
      <c r="M332" s="189" t="s">
        <v>1</v>
      </c>
      <c r="N332" s="190" t="s">
        <v>40</v>
      </c>
      <c r="O332" s="77"/>
      <c r="P332" s="191">
        <f>O332*H332</f>
        <v>0</v>
      </c>
      <c r="Q332" s="191">
        <v>0</v>
      </c>
      <c r="R332" s="191">
        <f>Q332*H332</f>
        <v>0</v>
      </c>
      <c r="S332" s="191">
        <v>0</v>
      </c>
      <c r="T332" s="192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3" t="s">
        <v>96</v>
      </c>
      <c r="AT332" s="193" t="s">
        <v>285</v>
      </c>
      <c r="AU332" s="193" t="s">
        <v>84</v>
      </c>
      <c r="AY332" s="19" t="s">
        <v>283</v>
      </c>
      <c r="BE332" s="194">
        <f>IF(N332="základní",J332,0)</f>
        <v>0</v>
      </c>
      <c r="BF332" s="194">
        <f>IF(N332="snížená",J332,0)</f>
        <v>0</v>
      </c>
      <c r="BG332" s="194">
        <f>IF(N332="zákl. přenesená",J332,0)</f>
        <v>0</v>
      </c>
      <c r="BH332" s="194">
        <f>IF(N332="sníž. přenesená",J332,0)</f>
        <v>0</v>
      </c>
      <c r="BI332" s="194">
        <f>IF(N332="nulová",J332,0)</f>
        <v>0</v>
      </c>
      <c r="BJ332" s="19" t="s">
        <v>82</v>
      </c>
      <c r="BK332" s="194">
        <f>ROUND(I332*H332,2)</f>
        <v>0</v>
      </c>
      <c r="BL332" s="19" t="s">
        <v>96</v>
      </c>
      <c r="BM332" s="193" t="s">
        <v>708</v>
      </c>
    </row>
    <row r="333" s="2" customFormat="1">
      <c r="A333" s="38"/>
      <c r="B333" s="39"/>
      <c r="C333" s="38"/>
      <c r="D333" s="195" t="s">
        <v>290</v>
      </c>
      <c r="E333" s="38"/>
      <c r="F333" s="196" t="s">
        <v>709</v>
      </c>
      <c r="G333" s="38"/>
      <c r="H333" s="38"/>
      <c r="I333" s="197"/>
      <c r="J333" s="38"/>
      <c r="K333" s="38"/>
      <c r="L333" s="39"/>
      <c r="M333" s="198"/>
      <c r="N333" s="199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290</v>
      </c>
      <c r="AU333" s="19" t="s">
        <v>84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2388</v>
      </c>
      <c r="G334" s="14"/>
      <c r="H334" s="211">
        <v>114.631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4" customFormat="1">
      <c r="A335" s="14"/>
      <c r="B335" s="208"/>
      <c r="C335" s="14"/>
      <c r="D335" s="195" t="s">
        <v>302</v>
      </c>
      <c r="E335" s="209" t="s">
        <v>1</v>
      </c>
      <c r="F335" s="210" t="s">
        <v>2389</v>
      </c>
      <c r="G335" s="14"/>
      <c r="H335" s="211">
        <v>17.66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32</v>
      </c>
      <c r="AX335" s="14" t="s">
        <v>75</v>
      </c>
      <c r="AY335" s="209" t="s">
        <v>283</v>
      </c>
    </row>
    <row r="336" s="15" customFormat="1">
      <c r="A336" s="15"/>
      <c r="B336" s="216"/>
      <c r="C336" s="15"/>
      <c r="D336" s="195" t="s">
        <v>302</v>
      </c>
      <c r="E336" s="217" t="s">
        <v>1</v>
      </c>
      <c r="F336" s="218" t="s">
        <v>306</v>
      </c>
      <c r="G336" s="15"/>
      <c r="H336" s="219">
        <v>132.291</v>
      </c>
      <c r="I336" s="220"/>
      <c r="J336" s="15"/>
      <c r="K336" s="15"/>
      <c r="L336" s="216"/>
      <c r="M336" s="221"/>
      <c r="N336" s="222"/>
      <c r="O336" s="222"/>
      <c r="P336" s="222"/>
      <c r="Q336" s="222"/>
      <c r="R336" s="222"/>
      <c r="S336" s="222"/>
      <c r="T336" s="22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7" t="s">
        <v>302</v>
      </c>
      <c r="AU336" s="217" t="s">
        <v>84</v>
      </c>
      <c r="AV336" s="15" t="s">
        <v>96</v>
      </c>
      <c r="AW336" s="15" t="s">
        <v>32</v>
      </c>
      <c r="AX336" s="15" t="s">
        <v>82</v>
      </c>
      <c r="AY336" s="217" t="s">
        <v>283</v>
      </c>
    </row>
    <row r="337" s="14" customFormat="1">
      <c r="A337" s="14"/>
      <c r="B337" s="208"/>
      <c r="C337" s="14"/>
      <c r="D337" s="195" t="s">
        <v>302</v>
      </c>
      <c r="E337" s="14"/>
      <c r="F337" s="210" t="s">
        <v>2390</v>
      </c>
      <c r="G337" s="14"/>
      <c r="H337" s="211">
        <v>1852.0740000000001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</v>
      </c>
      <c r="AX337" s="14" t="s">
        <v>82</v>
      </c>
      <c r="AY337" s="209" t="s">
        <v>283</v>
      </c>
    </row>
    <row r="338" s="2" customFormat="1" ht="24.15" customHeight="1">
      <c r="A338" s="38"/>
      <c r="B338" s="181"/>
      <c r="C338" s="182" t="s">
        <v>600</v>
      </c>
      <c r="D338" s="182" t="s">
        <v>285</v>
      </c>
      <c r="E338" s="183" t="s">
        <v>712</v>
      </c>
      <c r="F338" s="184" t="s">
        <v>713</v>
      </c>
      <c r="G338" s="185" t="s">
        <v>419</v>
      </c>
      <c r="H338" s="186">
        <v>132.291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714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715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2" customFormat="1" ht="37.8" customHeight="1">
      <c r="A340" s="38"/>
      <c r="B340" s="181"/>
      <c r="C340" s="182" t="s">
        <v>605</v>
      </c>
      <c r="D340" s="182" t="s">
        <v>285</v>
      </c>
      <c r="E340" s="183" t="s">
        <v>717</v>
      </c>
      <c r="F340" s="184" t="s">
        <v>421</v>
      </c>
      <c r="G340" s="185" t="s">
        <v>419</v>
      </c>
      <c r="H340" s="186">
        <v>114.631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718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421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209" t="s">
        <v>1</v>
      </c>
      <c r="F342" s="210" t="s">
        <v>2388</v>
      </c>
      <c r="G342" s="14"/>
      <c r="H342" s="211">
        <v>114.631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32</v>
      </c>
      <c r="AX342" s="14" t="s">
        <v>82</v>
      </c>
      <c r="AY342" s="209" t="s">
        <v>283</v>
      </c>
    </row>
    <row r="343" s="2" customFormat="1" ht="37.8" customHeight="1">
      <c r="A343" s="38"/>
      <c r="B343" s="181"/>
      <c r="C343" s="182" t="s">
        <v>610</v>
      </c>
      <c r="D343" s="182" t="s">
        <v>285</v>
      </c>
      <c r="E343" s="183" t="s">
        <v>720</v>
      </c>
      <c r="F343" s="184" t="s">
        <v>721</v>
      </c>
      <c r="G343" s="185" t="s">
        <v>419</v>
      </c>
      <c r="H343" s="186">
        <v>17.66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722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721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14" customFormat="1">
      <c r="A345" s="14"/>
      <c r="B345" s="208"/>
      <c r="C345" s="14"/>
      <c r="D345" s="195" t="s">
        <v>302</v>
      </c>
      <c r="E345" s="209" t="s">
        <v>1</v>
      </c>
      <c r="F345" s="210" t="s">
        <v>2389</v>
      </c>
      <c r="G345" s="14"/>
      <c r="H345" s="211">
        <v>17.66</v>
      </c>
      <c r="I345" s="212"/>
      <c r="J345" s="14"/>
      <c r="K345" s="14"/>
      <c r="L345" s="208"/>
      <c r="M345" s="213"/>
      <c r="N345" s="214"/>
      <c r="O345" s="214"/>
      <c r="P345" s="214"/>
      <c r="Q345" s="214"/>
      <c r="R345" s="214"/>
      <c r="S345" s="214"/>
      <c r="T345" s="215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209" t="s">
        <v>302</v>
      </c>
      <c r="AU345" s="209" t="s">
        <v>84</v>
      </c>
      <c r="AV345" s="14" t="s">
        <v>84</v>
      </c>
      <c r="AW345" s="14" t="s">
        <v>32</v>
      </c>
      <c r="AX345" s="14" t="s">
        <v>82</v>
      </c>
      <c r="AY345" s="209" t="s">
        <v>283</v>
      </c>
    </row>
    <row r="346" s="12" customFormat="1" ht="22.8" customHeight="1">
      <c r="A346" s="12"/>
      <c r="B346" s="168"/>
      <c r="C346" s="12"/>
      <c r="D346" s="169" t="s">
        <v>74</v>
      </c>
      <c r="E346" s="179" t="s">
        <v>723</v>
      </c>
      <c r="F346" s="179" t="s">
        <v>724</v>
      </c>
      <c r="G346" s="12"/>
      <c r="H346" s="12"/>
      <c r="I346" s="171"/>
      <c r="J346" s="180">
        <f>BK346</f>
        <v>0</v>
      </c>
      <c r="K346" s="12"/>
      <c r="L346" s="168"/>
      <c r="M346" s="173"/>
      <c r="N346" s="174"/>
      <c r="O346" s="174"/>
      <c r="P346" s="175">
        <f>SUM(P347:P350)</f>
        <v>0</v>
      </c>
      <c r="Q346" s="174"/>
      <c r="R346" s="175">
        <f>SUM(R347:R350)</f>
        <v>0</v>
      </c>
      <c r="S346" s="174"/>
      <c r="T346" s="176">
        <f>SUM(T347:T350)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69" t="s">
        <v>82</v>
      </c>
      <c r="AT346" s="177" t="s">
        <v>74</v>
      </c>
      <c r="AU346" s="177" t="s">
        <v>82</v>
      </c>
      <c r="AY346" s="169" t="s">
        <v>283</v>
      </c>
      <c r="BK346" s="178">
        <f>SUM(BK347:BK350)</f>
        <v>0</v>
      </c>
    </row>
    <row r="347" s="2" customFormat="1" ht="24.15" customHeight="1">
      <c r="A347" s="38"/>
      <c r="B347" s="181"/>
      <c r="C347" s="182" t="s">
        <v>615</v>
      </c>
      <c r="D347" s="182" t="s">
        <v>285</v>
      </c>
      <c r="E347" s="183" t="s">
        <v>726</v>
      </c>
      <c r="F347" s="184" t="s">
        <v>727</v>
      </c>
      <c r="G347" s="185" t="s">
        <v>419</v>
      </c>
      <c r="H347" s="186">
        <v>23.148</v>
      </c>
      <c r="I347" s="187"/>
      <c r="J347" s="188">
        <f>ROUND(I347*H347,2)</f>
        <v>0</v>
      </c>
      <c r="K347" s="184" t="s">
        <v>294</v>
      </c>
      <c r="L347" s="39"/>
      <c r="M347" s="189" t="s">
        <v>1</v>
      </c>
      <c r="N347" s="190" t="s">
        <v>40</v>
      </c>
      <c r="O347" s="77"/>
      <c r="P347" s="191">
        <f>O347*H347</f>
        <v>0</v>
      </c>
      <c r="Q347" s="191">
        <v>0</v>
      </c>
      <c r="R347" s="191">
        <f>Q347*H347</f>
        <v>0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96</v>
      </c>
      <c r="AT347" s="193" t="s">
        <v>285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728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729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13" customFormat="1">
      <c r="A349" s="13"/>
      <c r="B349" s="201"/>
      <c r="C349" s="13"/>
      <c r="D349" s="195" t="s">
        <v>302</v>
      </c>
      <c r="E349" s="202" t="s">
        <v>1</v>
      </c>
      <c r="F349" s="203" t="s">
        <v>730</v>
      </c>
      <c r="G349" s="13"/>
      <c r="H349" s="202" t="s">
        <v>1</v>
      </c>
      <c r="I349" s="204"/>
      <c r="J349" s="13"/>
      <c r="K349" s="13"/>
      <c r="L349" s="201"/>
      <c r="M349" s="205"/>
      <c r="N349" s="206"/>
      <c r="O349" s="206"/>
      <c r="P349" s="206"/>
      <c r="Q349" s="206"/>
      <c r="R349" s="206"/>
      <c r="S349" s="206"/>
      <c r="T349" s="207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2" t="s">
        <v>302</v>
      </c>
      <c r="AU349" s="202" t="s">
        <v>84</v>
      </c>
      <c r="AV349" s="13" t="s">
        <v>82</v>
      </c>
      <c r="AW349" s="13" t="s">
        <v>32</v>
      </c>
      <c r="AX349" s="13" t="s">
        <v>75</v>
      </c>
      <c r="AY349" s="202" t="s">
        <v>283</v>
      </c>
    </row>
    <row r="350" s="14" customFormat="1">
      <c r="A350" s="14"/>
      <c r="B350" s="208"/>
      <c r="C350" s="14"/>
      <c r="D350" s="195" t="s">
        <v>302</v>
      </c>
      <c r="E350" s="209" t="s">
        <v>1</v>
      </c>
      <c r="F350" s="210" t="s">
        <v>2391</v>
      </c>
      <c r="G350" s="14"/>
      <c r="H350" s="211">
        <v>23.148</v>
      </c>
      <c r="I350" s="212"/>
      <c r="J350" s="14"/>
      <c r="K350" s="14"/>
      <c r="L350" s="208"/>
      <c r="M350" s="242"/>
      <c r="N350" s="243"/>
      <c r="O350" s="243"/>
      <c r="P350" s="243"/>
      <c r="Q350" s="243"/>
      <c r="R350" s="243"/>
      <c r="S350" s="243"/>
      <c r="T350" s="24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9" t="s">
        <v>302</v>
      </c>
      <c r="AU350" s="209" t="s">
        <v>84</v>
      </c>
      <c r="AV350" s="14" t="s">
        <v>84</v>
      </c>
      <c r="AW350" s="14" t="s">
        <v>32</v>
      </c>
      <c r="AX350" s="14" t="s">
        <v>82</v>
      </c>
      <c r="AY350" s="209" t="s">
        <v>283</v>
      </c>
    </row>
    <row r="351" s="2" customFormat="1" ht="6.96" customHeight="1">
      <c r="A351" s="38"/>
      <c r="B351" s="60"/>
      <c r="C351" s="61"/>
      <c r="D351" s="61"/>
      <c r="E351" s="61"/>
      <c r="F351" s="61"/>
      <c r="G351" s="61"/>
      <c r="H351" s="61"/>
      <c r="I351" s="61"/>
      <c r="J351" s="61"/>
      <c r="K351" s="61"/>
      <c r="L351" s="39"/>
      <c r="M351" s="38"/>
      <c r="O351" s="38"/>
      <c r="P351" s="38"/>
      <c r="Q351" s="38"/>
      <c r="R351" s="38"/>
      <c r="S351" s="38"/>
      <c r="T351" s="3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</row>
  </sheetData>
  <autoFilter ref="C131:K350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2392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ROUND((SUM(BE132:BE348)),  2)</f>
        <v>0</v>
      </c>
      <c r="G37" s="38"/>
      <c r="H37" s="38"/>
      <c r="I37" s="138">
        <v>0.20999999999999999</v>
      </c>
      <c r="J37" s="137">
        <f>ROUND(((SUM(BE132:BE348))*I37),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ROUND((SUM(BF132:BF348)),  2)</f>
        <v>0</v>
      </c>
      <c r="G38" s="38"/>
      <c r="H38" s="38"/>
      <c r="I38" s="138">
        <v>0.14999999999999999</v>
      </c>
      <c r="J38" s="137">
        <f>ROUND(((SUM(BF132:BF348))*I38),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ROUND((SUM(BG132:BG348)),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ROUND((SUM(BH132:BH348)),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ROUND((SUM(BI132:BI348)),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0004 - DSO 11.4 Výtlak V5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J318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0004 - DSO 11.4 Výtlak V5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839.11454589999994</v>
      </c>
      <c r="S132" s="90"/>
      <c r="T132" s="166">
        <f>T133</f>
        <v>268.50513999999998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P134+P242+P247+P256+P275+P318+P324+P344</f>
        <v>0</v>
      </c>
      <c r="Q133" s="174"/>
      <c r="R133" s="175">
        <f>R134+R242+R247+R256+R275+R318+R324+R344</f>
        <v>839.11454589999994</v>
      </c>
      <c r="S133" s="174"/>
      <c r="T133" s="176">
        <f>T134+T242+T247+T256+T275+T318+T324+T344</f>
        <v>268.50513999999998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BK134+BK242+BK247+BK256+BK275+BK318+BK324+BK344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792.0780006</v>
      </c>
      <c r="S134" s="174"/>
      <c r="T134" s="176">
        <f>SUM(T135:T241)</f>
        <v>268.50513999999998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203.13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117.81539999999998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2292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2393</v>
      </c>
      <c r="G138" s="14"/>
      <c r="H138" s="211">
        <v>203.13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72.799999999999997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42.223999999999997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2292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2394</v>
      </c>
      <c r="G142" s="14"/>
      <c r="H142" s="211">
        <v>72.799999999999997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130.33000000000001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75.591400000000007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130.33000000000001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12.772340000000002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2292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2395</v>
      </c>
      <c r="G149" s="14"/>
      <c r="H149" s="211">
        <v>39.329999999999998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2396</v>
      </c>
      <c r="G150" s="14"/>
      <c r="H150" s="211">
        <v>91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130.32999999999998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174.80000000000001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0.012236</v>
      </c>
      <c r="S152" s="191">
        <v>0.11500000000000001</v>
      </c>
      <c r="T152" s="192">
        <f>S152*H152</f>
        <v>20.102000000000004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2292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2397</v>
      </c>
      <c r="G156" s="14"/>
      <c r="H156" s="211">
        <v>174.80000000000001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2398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174.80000000000001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2292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2292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360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0.010800000000000001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848</v>
      </c>
      <c r="G169" s="14"/>
      <c r="H169" s="211">
        <v>360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45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4.5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0.16605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2292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2399</v>
      </c>
      <c r="G175" s="14"/>
      <c r="H175" s="211">
        <v>4.5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2.7000000000000002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0.09963000000000001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2292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2296</v>
      </c>
      <c r="G179" s="14"/>
      <c r="H179" s="211">
        <v>2.7000000000000002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167.583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2400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2401</v>
      </c>
      <c r="G184" s="14"/>
      <c r="H184" s="211">
        <v>64.894999999999996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2402</v>
      </c>
      <c r="G185" s="14"/>
      <c r="H185" s="211">
        <v>270.26999999999998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335.16499999999996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2403</v>
      </c>
      <c r="G187" s="14"/>
      <c r="H187" s="211">
        <v>167.583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167.583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2400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67.033000000000001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2404</v>
      </c>
      <c r="G194" s="14"/>
      <c r="H194" s="211">
        <v>67.033000000000001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947.94000000000005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0.55928460000000002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2292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2405</v>
      </c>
      <c r="G198" s="14"/>
      <c r="H198" s="211">
        <v>947.94000000000005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947.94000000000005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335.166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2406</v>
      </c>
      <c r="G204" s="14"/>
      <c r="H204" s="211">
        <v>335.166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1675.8299999999999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2407</v>
      </c>
      <c r="G207" s="14"/>
      <c r="H207" s="211">
        <v>1675.8299999999999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203.13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2292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2393</v>
      </c>
      <c r="G211" s="14"/>
      <c r="H211" s="211">
        <v>203.13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603.29899999999998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2408</v>
      </c>
      <c r="G214" s="14"/>
      <c r="H214" s="211">
        <v>603.29899999999998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312.322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2406</v>
      </c>
      <c r="G218" s="14"/>
      <c r="H218" s="211">
        <v>335.166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2409</v>
      </c>
      <c r="G220" s="14"/>
      <c r="H220" s="211">
        <v>-83.283000000000001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2410</v>
      </c>
      <c r="G222" s="14"/>
      <c r="H222" s="211">
        <v>-20.312999999999999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1726</v>
      </c>
      <c r="G224" s="14"/>
      <c r="H224" s="211">
        <v>-0.5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2411</v>
      </c>
      <c r="G226" s="14"/>
      <c r="H226" s="211">
        <v>81.251999999999995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312.322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624.66399999999999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624.66399999999999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2412</v>
      </c>
      <c r="G231" s="14"/>
      <c r="H231" s="211">
        <v>624.66399999999999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83.283000000000001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2292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2413</v>
      </c>
      <c r="G235" s="14"/>
      <c r="H235" s="211">
        <v>83.283000000000001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166.566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166.566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2414</v>
      </c>
      <c r="G238" s="14"/>
      <c r="H238" s="211">
        <v>166.566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791.23000000000002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2415</v>
      </c>
      <c r="G241" s="14"/>
      <c r="H241" s="211">
        <v>791.23000000000002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46.198532999999998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225.69999999999999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46.198532999999998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2292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2416</v>
      </c>
      <c r="G246" s="14"/>
      <c r="H246" s="211">
        <v>225.69999999999999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20.312999999999999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2292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2417</v>
      </c>
      <c r="G251" s="14"/>
      <c r="H251" s="211">
        <v>20.312999999999999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2292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1917</v>
      </c>
      <c r="G255" s="14"/>
      <c r="H255" s="211">
        <v>0.5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130.33000000000001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2322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130.33000000000001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2323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130.33000000000001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2324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130.33000000000001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2325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2292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2418</v>
      </c>
      <c r="G267" s="14"/>
      <c r="H267" s="211">
        <v>130.33000000000001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174.80000000000001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2327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174.80000000000001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2328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2292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2419</v>
      </c>
      <c r="G274" s="14"/>
      <c r="H274" s="211">
        <v>174.80000000000001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SUM(P276:P317)</f>
        <v>0</v>
      </c>
      <c r="Q275" s="174"/>
      <c r="R275" s="175">
        <f>SUM(R276:R317)</f>
        <v>0.83801230000000004</v>
      </c>
      <c r="S275" s="174"/>
      <c r="T275" s="176">
        <f>SUM(T276:T317)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SUM(BK276:BK317)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225.69999999999999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2292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2416</v>
      </c>
      <c r="G279" s="14"/>
      <c r="H279" s="211">
        <v>225.69999999999999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236.98500000000001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0.75361230000000001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2420</v>
      </c>
      <c r="G282" s="14"/>
      <c r="H282" s="211">
        <v>236.98500000000001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14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2292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2421</v>
      </c>
      <c r="G286" s="14"/>
      <c r="H286" s="211">
        <v>14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9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0.0064800000000000005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2422</v>
      </c>
      <c r="F289" s="234" t="s">
        <v>2423</v>
      </c>
      <c r="G289" s="235" t="s">
        <v>486</v>
      </c>
      <c r="H289" s="236">
        <v>4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0.0055999999999999999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2351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2423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2352</v>
      </c>
      <c r="F291" s="234" t="s">
        <v>2353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294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0.00072000000000000005</v>
      </c>
      <c r="R291" s="191">
        <f>Q291*H291</f>
        <v>0.00072000000000000005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2354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2353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24.15" customHeight="1">
      <c r="A293" s="38"/>
      <c r="B293" s="181"/>
      <c r="C293" s="232" t="s">
        <v>532</v>
      </c>
      <c r="D293" s="232" t="s">
        <v>440</v>
      </c>
      <c r="E293" s="233" t="s">
        <v>2355</v>
      </c>
      <c r="F293" s="234" t="s">
        <v>2356</v>
      </c>
      <c r="G293" s="235" t="s">
        <v>486</v>
      </c>
      <c r="H293" s="236">
        <v>1</v>
      </c>
      <c r="I293" s="237"/>
      <c r="J293" s="238">
        <f>ROUND(I293*H293,2)</f>
        <v>0</v>
      </c>
      <c r="K293" s="234" t="s">
        <v>294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0.0040000000000000001</v>
      </c>
      <c r="R293" s="191">
        <f>Q293*H293</f>
        <v>0.0040000000000000001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2357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2358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24.15" customHeight="1">
      <c r="A295" s="38"/>
      <c r="B295" s="181"/>
      <c r="C295" s="182" t="s">
        <v>537</v>
      </c>
      <c r="D295" s="182" t="s">
        <v>285</v>
      </c>
      <c r="E295" s="183" t="s">
        <v>2359</v>
      </c>
      <c r="F295" s="184" t="s">
        <v>2360</v>
      </c>
      <c r="G295" s="185" t="s">
        <v>486</v>
      </c>
      <c r="H295" s="186">
        <v>1</v>
      </c>
      <c r="I295" s="187"/>
      <c r="J295" s="188">
        <f>ROUND(I295*H295,2)</f>
        <v>0</v>
      </c>
      <c r="K295" s="184" t="s">
        <v>294</v>
      </c>
      <c r="L295" s="39"/>
      <c r="M295" s="189" t="s">
        <v>1</v>
      </c>
      <c r="N295" s="190" t="s">
        <v>40</v>
      </c>
      <c r="O295" s="77"/>
      <c r="P295" s="191">
        <f>O295*H295</f>
        <v>0</v>
      </c>
      <c r="Q295" s="191">
        <v>0</v>
      </c>
      <c r="R295" s="191">
        <f>Q295*H295</f>
        <v>0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96</v>
      </c>
      <c r="AT295" s="193" t="s">
        <v>285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2361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2362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>
      <c r="A297" s="38"/>
      <c r="B297" s="39"/>
      <c r="C297" s="38"/>
      <c r="D297" s="195" t="s">
        <v>300</v>
      </c>
      <c r="E297" s="38"/>
      <c r="F297" s="200" t="s">
        <v>2292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300</v>
      </c>
      <c r="AU297" s="19" t="s">
        <v>84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82</v>
      </c>
      <c r="G298" s="14"/>
      <c r="H298" s="211">
        <v>1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82</v>
      </c>
      <c r="AY298" s="209" t="s">
        <v>283</v>
      </c>
    </row>
    <row r="299" s="2" customFormat="1" ht="24.15" customHeight="1">
      <c r="A299" s="38"/>
      <c r="B299" s="181"/>
      <c r="C299" s="232" t="s">
        <v>544</v>
      </c>
      <c r="D299" s="232" t="s">
        <v>440</v>
      </c>
      <c r="E299" s="233" t="s">
        <v>2363</v>
      </c>
      <c r="F299" s="234" t="s">
        <v>2364</v>
      </c>
      <c r="G299" s="235" t="s">
        <v>486</v>
      </c>
      <c r="H299" s="236">
        <v>1</v>
      </c>
      <c r="I299" s="237"/>
      <c r="J299" s="238">
        <f>ROUND(I299*H299,2)</f>
        <v>0</v>
      </c>
      <c r="K299" s="234" t="s">
        <v>294</v>
      </c>
      <c r="L299" s="239"/>
      <c r="M299" s="240" t="s">
        <v>1</v>
      </c>
      <c r="N299" s="241" t="s">
        <v>40</v>
      </c>
      <c r="O299" s="77"/>
      <c r="P299" s="191">
        <f>O299*H299</f>
        <v>0</v>
      </c>
      <c r="Q299" s="191">
        <v>0.0022300000000000002</v>
      </c>
      <c r="R299" s="191">
        <f>Q299*H299</f>
        <v>0.0022300000000000002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329</v>
      </c>
      <c r="AT299" s="193" t="s">
        <v>440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2365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2364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 ht="14.4" customHeight="1">
      <c r="A301" s="38"/>
      <c r="B301" s="181"/>
      <c r="C301" s="182" t="s">
        <v>549</v>
      </c>
      <c r="D301" s="182" t="s">
        <v>285</v>
      </c>
      <c r="E301" s="183" t="s">
        <v>2366</v>
      </c>
      <c r="F301" s="184" t="s">
        <v>2367</v>
      </c>
      <c r="G301" s="185" t="s">
        <v>345</v>
      </c>
      <c r="H301" s="186">
        <v>225.69999999999999</v>
      </c>
      <c r="I301" s="187"/>
      <c r="J301" s="188">
        <f>ROUND(I301*H301,2)</f>
        <v>0</v>
      </c>
      <c r="K301" s="184" t="s">
        <v>294</v>
      </c>
      <c r="L301" s="39"/>
      <c r="M301" s="189" t="s">
        <v>1</v>
      </c>
      <c r="N301" s="190" t="s">
        <v>40</v>
      </c>
      <c r="O301" s="77"/>
      <c r="P301" s="191">
        <f>O301*H301</f>
        <v>0</v>
      </c>
      <c r="Q301" s="191">
        <v>0</v>
      </c>
      <c r="R301" s="191">
        <f>Q301*H301</f>
        <v>0</v>
      </c>
      <c r="S301" s="191">
        <v>0</v>
      </c>
      <c r="T301" s="19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93" t="s">
        <v>96</v>
      </c>
      <c r="AT301" s="193" t="s">
        <v>285</v>
      </c>
      <c r="AU301" s="193" t="s">
        <v>84</v>
      </c>
      <c r="AY301" s="19" t="s">
        <v>283</v>
      </c>
      <c r="BE301" s="194">
        <f>IF(N301="základní",J301,0)</f>
        <v>0</v>
      </c>
      <c r="BF301" s="194">
        <f>IF(N301="snížená",J301,0)</f>
        <v>0</v>
      </c>
      <c r="BG301" s="194">
        <f>IF(N301="zákl. přenesená",J301,0)</f>
        <v>0</v>
      </c>
      <c r="BH301" s="194">
        <f>IF(N301="sníž. přenesená",J301,0)</f>
        <v>0</v>
      </c>
      <c r="BI301" s="194">
        <f>IF(N301="nulová",J301,0)</f>
        <v>0</v>
      </c>
      <c r="BJ301" s="19" t="s">
        <v>82</v>
      </c>
      <c r="BK301" s="194">
        <f>ROUND(I301*H301,2)</f>
        <v>0</v>
      </c>
      <c r="BL301" s="19" t="s">
        <v>96</v>
      </c>
      <c r="BM301" s="193" t="s">
        <v>2368</v>
      </c>
    </row>
    <row r="302" s="2" customFormat="1">
      <c r="A302" s="38"/>
      <c r="B302" s="39"/>
      <c r="C302" s="38"/>
      <c r="D302" s="195" t="s">
        <v>290</v>
      </c>
      <c r="E302" s="38"/>
      <c r="F302" s="196" t="s">
        <v>2369</v>
      </c>
      <c r="G302" s="38"/>
      <c r="H302" s="38"/>
      <c r="I302" s="197"/>
      <c r="J302" s="38"/>
      <c r="K302" s="38"/>
      <c r="L302" s="39"/>
      <c r="M302" s="198"/>
      <c r="N302" s="199"/>
      <c r="O302" s="77"/>
      <c r="P302" s="77"/>
      <c r="Q302" s="77"/>
      <c r="R302" s="77"/>
      <c r="S302" s="77"/>
      <c r="T302" s="78"/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T302" s="19" t="s">
        <v>290</v>
      </c>
      <c r="AU302" s="19" t="s">
        <v>84</v>
      </c>
    </row>
    <row r="303" s="2" customFormat="1">
      <c r="A303" s="38"/>
      <c r="B303" s="39"/>
      <c r="C303" s="38"/>
      <c r="D303" s="195" t="s">
        <v>300</v>
      </c>
      <c r="E303" s="38"/>
      <c r="F303" s="200" t="s">
        <v>588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300</v>
      </c>
      <c r="AU303" s="19" t="s">
        <v>84</v>
      </c>
    </row>
    <row r="304" s="2" customFormat="1" ht="14.4" customHeight="1">
      <c r="A304" s="38"/>
      <c r="B304" s="181"/>
      <c r="C304" s="182" t="s">
        <v>557</v>
      </c>
      <c r="D304" s="182" t="s">
        <v>285</v>
      </c>
      <c r="E304" s="183" t="s">
        <v>2370</v>
      </c>
      <c r="F304" s="184" t="s">
        <v>2371</v>
      </c>
      <c r="G304" s="185" t="s">
        <v>316</v>
      </c>
      <c r="H304" s="186">
        <v>1</v>
      </c>
      <c r="I304" s="187"/>
      <c r="J304" s="188">
        <f>ROUND(I304*H304,2)</f>
        <v>0</v>
      </c>
      <c r="K304" s="184" t="s">
        <v>1</v>
      </c>
      <c r="L304" s="39"/>
      <c r="M304" s="189" t="s">
        <v>1</v>
      </c>
      <c r="N304" s="190" t="s">
        <v>40</v>
      </c>
      <c r="O304" s="77"/>
      <c r="P304" s="191">
        <f>O304*H304</f>
        <v>0</v>
      </c>
      <c r="Q304" s="191">
        <v>0</v>
      </c>
      <c r="R304" s="191">
        <f>Q304*H304</f>
        <v>0</v>
      </c>
      <c r="S304" s="191">
        <v>0</v>
      </c>
      <c r="T304" s="19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93" t="s">
        <v>96</v>
      </c>
      <c r="AT304" s="193" t="s">
        <v>285</v>
      </c>
      <c r="AU304" s="193" t="s">
        <v>84</v>
      </c>
      <c r="AY304" s="19" t="s">
        <v>283</v>
      </c>
      <c r="BE304" s="194">
        <f>IF(N304="základní",J304,0)</f>
        <v>0</v>
      </c>
      <c r="BF304" s="194">
        <f>IF(N304="snížená",J304,0)</f>
        <v>0</v>
      </c>
      <c r="BG304" s="194">
        <f>IF(N304="zákl. přenesená",J304,0)</f>
        <v>0</v>
      </c>
      <c r="BH304" s="194">
        <f>IF(N304="sníž. přenesená",J304,0)</f>
        <v>0</v>
      </c>
      <c r="BI304" s="194">
        <f>IF(N304="nulová",J304,0)</f>
        <v>0</v>
      </c>
      <c r="BJ304" s="19" t="s">
        <v>82</v>
      </c>
      <c r="BK304" s="194">
        <f>ROUND(I304*H304,2)</f>
        <v>0</v>
      </c>
      <c r="BL304" s="19" t="s">
        <v>96</v>
      </c>
      <c r="BM304" s="193" t="s">
        <v>2372</v>
      </c>
    </row>
    <row r="305" s="2" customFormat="1">
      <c r="A305" s="38"/>
      <c r="B305" s="39"/>
      <c r="C305" s="38"/>
      <c r="D305" s="195" t="s">
        <v>290</v>
      </c>
      <c r="E305" s="38"/>
      <c r="F305" s="196" t="s">
        <v>2371</v>
      </c>
      <c r="G305" s="38"/>
      <c r="H305" s="38"/>
      <c r="I305" s="197"/>
      <c r="J305" s="38"/>
      <c r="K305" s="38"/>
      <c r="L305" s="39"/>
      <c r="M305" s="198"/>
      <c r="N305" s="199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290</v>
      </c>
      <c r="AU305" s="19" t="s">
        <v>84</v>
      </c>
    </row>
    <row r="306" s="2" customFormat="1" ht="37.8" customHeight="1">
      <c r="A306" s="38"/>
      <c r="B306" s="181"/>
      <c r="C306" s="182" t="s">
        <v>563</v>
      </c>
      <c r="D306" s="182" t="s">
        <v>285</v>
      </c>
      <c r="E306" s="183" t="s">
        <v>2373</v>
      </c>
      <c r="F306" s="184" t="s">
        <v>2374</v>
      </c>
      <c r="G306" s="185" t="s">
        <v>316</v>
      </c>
      <c r="H306" s="186">
        <v>1</v>
      </c>
      <c r="I306" s="187"/>
      <c r="J306" s="188">
        <f>ROUND(I306*H306,2)</f>
        <v>0</v>
      </c>
      <c r="K306" s="184" t="s">
        <v>1</v>
      </c>
      <c r="L306" s="39"/>
      <c r="M306" s="189" t="s">
        <v>1</v>
      </c>
      <c r="N306" s="190" t="s">
        <v>40</v>
      </c>
      <c r="O306" s="77"/>
      <c r="P306" s="191">
        <f>O306*H306</f>
        <v>0</v>
      </c>
      <c r="Q306" s="191">
        <v>0</v>
      </c>
      <c r="R306" s="191">
        <f>Q306*H306</f>
        <v>0</v>
      </c>
      <c r="S306" s="191">
        <v>0</v>
      </c>
      <c r="T306" s="192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193" t="s">
        <v>96</v>
      </c>
      <c r="AT306" s="193" t="s">
        <v>285</v>
      </c>
      <c r="AU306" s="193" t="s">
        <v>84</v>
      </c>
      <c r="AY306" s="19" t="s">
        <v>283</v>
      </c>
      <c r="BE306" s="194">
        <f>IF(N306="základní",J306,0)</f>
        <v>0</v>
      </c>
      <c r="BF306" s="194">
        <f>IF(N306="snížená",J306,0)</f>
        <v>0</v>
      </c>
      <c r="BG306" s="194">
        <f>IF(N306="zákl. přenesená",J306,0)</f>
        <v>0</v>
      </c>
      <c r="BH306" s="194">
        <f>IF(N306="sníž. přenesená",J306,0)</f>
        <v>0</v>
      </c>
      <c r="BI306" s="194">
        <f>IF(N306="nulová",J306,0)</f>
        <v>0</v>
      </c>
      <c r="BJ306" s="19" t="s">
        <v>82</v>
      </c>
      <c r="BK306" s="194">
        <f>ROUND(I306*H306,2)</f>
        <v>0</v>
      </c>
      <c r="BL306" s="19" t="s">
        <v>96</v>
      </c>
      <c r="BM306" s="193" t="s">
        <v>2375</v>
      </c>
    </row>
    <row r="307" s="2" customFormat="1">
      <c r="A307" s="38"/>
      <c r="B307" s="39"/>
      <c r="C307" s="38"/>
      <c r="D307" s="195" t="s">
        <v>290</v>
      </c>
      <c r="E307" s="38"/>
      <c r="F307" s="196" t="s">
        <v>2374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290</v>
      </c>
      <c r="AU307" s="19" t="s">
        <v>84</v>
      </c>
    </row>
    <row r="308" s="2" customFormat="1">
      <c r="A308" s="38"/>
      <c r="B308" s="39"/>
      <c r="C308" s="38"/>
      <c r="D308" s="195" t="s">
        <v>300</v>
      </c>
      <c r="E308" s="38"/>
      <c r="F308" s="200" t="s">
        <v>2292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300</v>
      </c>
      <c r="AU308" s="19" t="s">
        <v>84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2424</v>
      </c>
      <c r="G309" s="14"/>
      <c r="H309" s="211">
        <v>1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82</v>
      </c>
      <c r="AY309" s="209" t="s">
        <v>283</v>
      </c>
    </row>
    <row r="310" s="2" customFormat="1" ht="24.15" customHeight="1">
      <c r="A310" s="38"/>
      <c r="B310" s="181"/>
      <c r="C310" s="182" t="s">
        <v>569</v>
      </c>
      <c r="D310" s="182" t="s">
        <v>285</v>
      </c>
      <c r="E310" s="183" t="s">
        <v>2377</v>
      </c>
      <c r="F310" s="184" t="s">
        <v>2378</v>
      </c>
      <c r="G310" s="185" t="s">
        <v>345</v>
      </c>
      <c r="H310" s="186">
        <v>237</v>
      </c>
      <c r="I310" s="187"/>
      <c r="J310" s="188">
        <f>ROUND(I310*H310,2)</f>
        <v>0</v>
      </c>
      <c r="K310" s="184" t="s">
        <v>294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0.00019000000000000001</v>
      </c>
      <c r="R310" s="191">
        <f>Q310*H310</f>
        <v>0.045030000000000001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2379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2380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2292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2425</v>
      </c>
      <c r="G313" s="14"/>
      <c r="H313" s="211">
        <v>237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14.4" customHeight="1">
      <c r="A314" s="38"/>
      <c r="B314" s="181"/>
      <c r="C314" s="182" t="s">
        <v>573</v>
      </c>
      <c r="D314" s="182" t="s">
        <v>285</v>
      </c>
      <c r="E314" s="183" t="s">
        <v>2382</v>
      </c>
      <c r="F314" s="184" t="s">
        <v>2383</v>
      </c>
      <c r="G314" s="185" t="s">
        <v>345</v>
      </c>
      <c r="H314" s="186">
        <v>226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9.0000000000000006E-05</v>
      </c>
      <c r="R314" s="191">
        <f>Q314*H314</f>
        <v>0.02034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2384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2385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2292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2426</v>
      </c>
      <c r="G317" s="14"/>
      <c r="H317" s="211">
        <v>226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12" customFormat="1" ht="22.8" customHeight="1">
      <c r="A318" s="12"/>
      <c r="B318" s="168"/>
      <c r="C318" s="12"/>
      <c r="D318" s="169" t="s">
        <v>74</v>
      </c>
      <c r="E318" s="179" t="s">
        <v>336</v>
      </c>
      <c r="F318" s="179" t="s">
        <v>675</v>
      </c>
      <c r="G318" s="12"/>
      <c r="H318" s="12"/>
      <c r="I318" s="171"/>
      <c r="J318" s="180">
        <f>BK318</f>
        <v>0</v>
      </c>
      <c r="K318" s="12"/>
      <c r="L318" s="168"/>
      <c r="M318" s="173"/>
      <c r="N318" s="174"/>
      <c r="O318" s="174"/>
      <c r="P318" s="175">
        <f>SUM(P319:P323)</f>
        <v>0</v>
      </c>
      <c r="Q318" s="174"/>
      <c r="R318" s="175">
        <f>SUM(R319:R323)</f>
        <v>0</v>
      </c>
      <c r="S318" s="174"/>
      <c r="T318" s="176">
        <f>SUM(T319:T323)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169" t="s">
        <v>82</v>
      </c>
      <c r="AT318" s="177" t="s">
        <v>74</v>
      </c>
      <c r="AU318" s="177" t="s">
        <v>82</v>
      </c>
      <c r="AY318" s="169" t="s">
        <v>283</v>
      </c>
      <c r="BK318" s="178">
        <f>SUM(BK319:BK323)</f>
        <v>0</v>
      </c>
    </row>
    <row r="319" s="2" customFormat="1" ht="14.4" customHeight="1">
      <c r="A319" s="38"/>
      <c r="B319" s="181"/>
      <c r="C319" s="182" t="s">
        <v>577</v>
      </c>
      <c r="D319" s="182" t="s">
        <v>285</v>
      </c>
      <c r="E319" s="183" t="s">
        <v>690</v>
      </c>
      <c r="F319" s="184" t="s">
        <v>691</v>
      </c>
      <c r="G319" s="185" t="s">
        <v>316</v>
      </c>
      <c r="H319" s="186">
        <v>9</v>
      </c>
      <c r="I319" s="187"/>
      <c r="J319" s="188">
        <f>ROUND(I319*H319,2)</f>
        <v>0</v>
      </c>
      <c r="K319" s="184" t="s">
        <v>1</v>
      </c>
      <c r="L319" s="39"/>
      <c r="M319" s="189" t="s">
        <v>1</v>
      </c>
      <c r="N319" s="190" t="s">
        <v>40</v>
      </c>
      <c r="O319" s="77"/>
      <c r="P319" s="191">
        <f>O319*H319</f>
        <v>0</v>
      </c>
      <c r="Q319" s="191">
        <v>0</v>
      </c>
      <c r="R319" s="191">
        <f>Q319*H319</f>
        <v>0</v>
      </c>
      <c r="S319" s="191">
        <v>0</v>
      </c>
      <c r="T319" s="192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193" t="s">
        <v>96</v>
      </c>
      <c r="AT319" s="193" t="s">
        <v>285</v>
      </c>
      <c r="AU319" s="193" t="s">
        <v>84</v>
      </c>
      <c r="AY319" s="19" t="s">
        <v>283</v>
      </c>
      <c r="BE319" s="194">
        <f>IF(N319="základní",J319,0)</f>
        <v>0</v>
      </c>
      <c r="BF319" s="194">
        <f>IF(N319="snížená",J319,0)</f>
        <v>0</v>
      </c>
      <c r="BG319" s="194">
        <f>IF(N319="zákl. přenesená",J319,0)</f>
        <v>0</v>
      </c>
      <c r="BH319" s="194">
        <f>IF(N319="sníž. přenesená",J319,0)</f>
        <v>0</v>
      </c>
      <c r="BI319" s="194">
        <f>IF(N319="nulová",J319,0)</f>
        <v>0</v>
      </c>
      <c r="BJ319" s="19" t="s">
        <v>82</v>
      </c>
      <c r="BK319" s="194">
        <f>ROUND(I319*H319,2)</f>
        <v>0</v>
      </c>
      <c r="BL319" s="19" t="s">
        <v>96</v>
      </c>
      <c r="BM319" s="193" t="s">
        <v>692</v>
      </c>
    </row>
    <row r="320" s="2" customFormat="1">
      <c r="A320" s="38"/>
      <c r="B320" s="39"/>
      <c r="C320" s="38"/>
      <c r="D320" s="195" t="s">
        <v>290</v>
      </c>
      <c r="E320" s="38"/>
      <c r="F320" s="196" t="s">
        <v>693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290</v>
      </c>
      <c r="AU320" s="19" t="s">
        <v>84</v>
      </c>
    </row>
    <row r="321" s="2" customFormat="1">
      <c r="A321" s="38"/>
      <c r="B321" s="39"/>
      <c r="C321" s="38"/>
      <c r="D321" s="195" t="s">
        <v>300</v>
      </c>
      <c r="E321" s="38"/>
      <c r="F321" s="200" t="s">
        <v>2387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300</v>
      </c>
      <c r="AU321" s="19" t="s">
        <v>84</v>
      </c>
    </row>
    <row r="322" s="13" customFormat="1">
      <c r="A322" s="13"/>
      <c r="B322" s="201"/>
      <c r="C322" s="13"/>
      <c r="D322" s="195" t="s">
        <v>302</v>
      </c>
      <c r="E322" s="202" t="s">
        <v>1</v>
      </c>
      <c r="F322" s="203" t="s">
        <v>695</v>
      </c>
      <c r="G322" s="13"/>
      <c r="H322" s="202" t="s">
        <v>1</v>
      </c>
      <c r="I322" s="204"/>
      <c r="J322" s="13"/>
      <c r="K322" s="13"/>
      <c r="L322" s="201"/>
      <c r="M322" s="205"/>
      <c r="N322" s="206"/>
      <c r="O322" s="206"/>
      <c r="P322" s="206"/>
      <c r="Q322" s="206"/>
      <c r="R322" s="206"/>
      <c r="S322" s="206"/>
      <c r="T322" s="207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2" t="s">
        <v>302</v>
      </c>
      <c r="AU322" s="202" t="s">
        <v>84</v>
      </c>
      <c r="AV322" s="13" t="s">
        <v>82</v>
      </c>
      <c r="AW322" s="13" t="s">
        <v>32</v>
      </c>
      <c r="AX322" s="13" t="s">
        <v>75</v>
      </c>
      <c r="AY322" s="202" t="s">
        <v>283</v>
      </c>
    </row>
    <row r="323" s="14" customFormat="1">
      <c r="A323" s="14"/>
      <c r="B323" s="208"/>
      <c r="C323" s="14"/>
      <c r="D323" s="195" t="s">
        <v>302</v>
      </c>
      <c r="E323" s="209" t="s">
        <v>1</v>
      </c>
      <c r="F323" s="210" t="s">
        <v>336</v>
      </c>
      <c r="G323" s="14"/>
      <c r="H323" s="211">
        <v>9</v>
      </c>
      <c r="I323" s="212"/>
      <c r="J323" s="14"/>
      <c r="K323" s="14"/>
      <c r="L323" s="208"/>
      <c r="M323" s="213"/>
      <c r="N323" s="214"/>
      <c r="O323" s="214"/>
      <c r="P323" s="214"/>
      <c r="Q323" s="214"/>
      <c r="R323" s="214"/>
      <c r="S323" s="214"/>
      <c r="T323" s="215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9" t="s">
        <v>302</v>
      </c>
      <c r="AU323" s="209" t="s">
        <v>84</v>
      </c>
      <c r="AV323" s="14" t="s">
        <v>84</v>
      </c>
      <c r="AW323" s="14" t="s">
        <v>32</v>
      </c>
      <c r="AX323" s="14" t="s">
        <v>82</v>
      </c>
      <c r="AY323" s="209" t="s">
        <v>283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696</v>
      </c>
      <c r="F324" s="179" t="s">
        <v>697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SUM(P325:P343)</f>
        <v>0</v>
      </c>
      <c r="Q324" s="174"/>
      <c r="R324" s="175">
        <f>SUM(R325:R343)</f>
        <v>0</v>
      </c>
      <c r="S324" s="174"/>
      <c r="T324" s="176">
        <f>SUM(T325:T343)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82</v>
      </c>
      <c r="AT324" s="177" t="s">
        <v>74</v>
      </c>
      <c r="AU324" s="177" t="s">
        <v>82</v>
      </c>
      <c r="AY324" s="169" t="s">
        <v>283</v>
      </c>
      <c r="BK324" s="178">
        <f>SUM(BK325:BK343)</f>
        <v>0</v>
      </c>
    </row>
    <row r="325" s="2" customFormat="1" ht="14.4" customHeight="1">
      <c r="A325" s="38"/>
      <c r="B325" s="181"/>
      <c r="C325" s="182" t="s">
        <v>582</v>
      </c>
      <c r="D325" s="182" t="s">
        <v>285</v>
      </c>
      <c r="E325" s="183" t="s">
        <v>699</v>
      </c>
      <c r="F325" s="184" t="s">
        <v>700</v>
      </c>
      <c r="G325" s="185" t="s">
        <v>419</v>
      </c>
      <c r="H325" s="186">
        <v>268.505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701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702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2427</v>
      </c>
      <c r="G327" s="14"/>
      <c r="H327" s="211">
        <v>235.63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75</v>
      </c>
      <c r="AY327" s="209" t="s">
        <v>283</v>
      </c>
    </row>
    <row r="328" s="14" customFormat="1">
      <c r="A328" s="14"/>
      <c r="B328" s="208"/>
      <c r="C328" s="14"/>
      <c r="D328" s="195" t="s">
        <v>302</v>
      </c>
      <c r="E328" s="209" t="s">
        <v>1</v>
      </c>
      <c r="F328" s="210" t="s">
        <v>2428</v>
      </c>
      <c r="G328" s="14"/>
      <c r="H328" s="211">
        <v>32.875</v>
      </c>
      <c r="I328" s="212"/>
      <c r="J328" s="14"/>
      <c r="K328" s="14"/>
      <c r="L328" s="208"/>
      <c r="M328" s="213"/>
      <c r="N328" s="214"/>
      <c r="O328" s="214"/>
      <c r="P328" s="214"/>
      <c r="Q328" s="214"/>
      <c r="R328" s="214"/>
      <c r="S328" s="214"/>
      <c r="T328" s="215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09" t="s">
        <v>302</v>
      </c>
      <c r="AU328" s="209" t="s">
        <v>84</v>
      </c>
      <c r="AV328" s="14" t="s">
        <v>84</v>
      </c>
      <c r="AW328" s="14" t="s">
        <v>32</v>
      </c>
      <c r="AX328" s="14" t="s">
        <v>75</v>
      </c>
      <c r="AY328" s="209" t="s">
        <v>283</v>
      </c>
    </row>
    <row r="329" s="15" customFormat="1">
      <c r="A329" s="15"/>
      <c r="B329" s="216"/>
      <c r="C329" s="15"/>
      <c r="D329" s="195" t="s">
        <v>302</v>
      </c>
      <c r="E329" s="217" t="s">
        <v>1</v>
      </c>
      <c r="F329" s="218" t="s">
        <v>306</v>
      </c>
      <c r="G329" s="15"/>
      <c r="H329" s="219">
        <v>268.505</v>
      </c>
      <c r="I329" s="220"/>
      <c r="J329" s="15"/>
      <c r="K329" s="15"/>
      <c r="L329" s="216"/>
      <c r="M329" s="221"/>
      <c r="N329" s="222"/>
      <c r="O329" s="222"/>
      <c r="P329" s="222"/>
      <c r="Q329" s="222"/>
      <c r="R329" s="222"/>
      <c r="S329" s="222"/>
      <c r="T329" s="223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17" t="s">
        <v>302</v>
      </c>
      <c r="AU329" s="217" t="s">
        <v>84</v>
      </c>
      <c r="AV329" s="15" t="s">
        <v>96</v>
      </c>
      <c r="AW329" s="15" t="s">
        <v>32</v>
      </c>
      <c r="AX329" s="15" t="s">
        <v>82</v>
      </c>
      <c r="AY329" s="217" t="s">
        <v>283</v>
      </c>
    </row>
    <row r="330" s="2" customFormat="1" ht="24.15" customHeight="1">
      <c r="A330" s="38"/>
      <c r="B330" s="181"/>
      <c r="C330" s="182" t="s">
        <v>590</v>
      </c>
      <c r="D330" s="182" t="s">
        <v>285</v>
      </c>
      <c r="E330" s="183" t="s">
        <v>706</v>
      </c>
      <c r="F330" s="184" t="s">
        <v>707</v>
      </c>
      <c r="G330" s="185" t="s">
        <v>419</v>
      </c>
      <c r="H330" s="186">
        <v>3759.0700000000002</v>
      </c>
      <c r="I330" s="187"/>
      <c r="J330" s="188">
        <f>ROUND(I330*H330,2)</f>
        <v>0</v>
      </c>
      <c r="K330" s="184" t="s">
        <v>294</v>
      </c>
      <c r="L330" s="39"/>
      <c r="M330" s="189" t="s">
        <v>1</v>
      </c>
      <c r="N330" s="190" t="s">
        <v>40</v>
      </c>
      <c r="O330" s="77"/>
      <c r="P330" s="191">
        <f>O330*H330</f>
        <v>0</v>
      </c>
      <c r="Q330" s="191">
        <v>0</v>
      </c>
      <c r="R330" s="191">
        <f>Q330*H330</f>
        <v>0</v>
      </c>
      <c r="S330" s="191">
        <v>0</v>
      </c>
      <c r="T330" s="192">
        <f>S330*H330</f>
        <v>0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93" t="s">
        <v>96</v>
      </c>
      <c r="AT330" s="193" t="s">
        <v>285</v>
      </c>
      <c r="AU330" s="193" t="s">
        <v>84</v>
      </c>
      <c r="AY330" s="19" t="s">
        <v>283</v>
      </c>
      <c r="BE330" s="194">
        <f>IF(N330="základní",J330,0)</f>
        <v>0</v>
      </c>
      <c r="BF330" s="194">
        <f>IF(N330="snížená",J330,0)</f>
        <v>0</v>
      </c>
      <c r="BG330" s="194">
        <f>IF(N330="zákl. přenesená",J330,0)</f>
        <v>0</v>
      </c>
      <c r="BH330" s="194">
        <f>IF(N330="sníž. přenesená",J330,0)</f>
        <v>0</v>
      </c>
      <c r="BI330" s="194">
        <f>IF(N330="nulová",J330,0)</f>
        <v>0</v>
      </c>
      <c r="BJ330" s="19" t="s">
        <v>82</v>
      </c>
      <c r="BK330" s="194">
        <f>ROUND(I330*H330,2)</f>
        <v>0</v>
      </c>
      <c r="BL330" s="19" t="s">
        <v>96</v>
      </c>
      <c r="BM330" s="193" t="s">
        <v>708</v>
      </c>
    </row>
    <row r="331" s="2" customFormat="1">
      <c r="A331" s="38"/>
      <c r="B331" s="39"/>
      <c r="C331" s="38"/>
      <c r="D331" s="195" t="s">
        <v>290</v>
      </c>
      <c r="E331" s="38"/>
      <c r="F331" s="196" t="s">
        <v>709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290</v>
      </c>
      <c r="AU331" s="19" t="s">
        <v>84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2427</v>
      </c>
      <c r="G332" s="14"/>
      <c r="H332" s="211">
        <v>235.63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2428</v>
      </c>
      <c r="G333" s="14"/>
      <c r="H333" s="211">
        <v>32.875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5" customFormat="1">
      <c r="A334" s="15"/>
      <c r="B334" s="216"/>
      <c r="C334" s="15"/>
      <c r="D334" s="195" t="s">
        <v>302</v>
      </c>
      <c r="E334" s="217" t="s">
        <v>1</v>
      </c>
      <c r="F334" s="218" t="s">
        <v>306</v>
      </c>
      <c r="G334" s="15"/>
      <c r="H334" s="219">
        <v>268.505</v>
      </c>
      <c r="I334" s="220"/>
      <c r="J334" s="15"/>
      <c r="K334" s="15"/>
      <c r="L334" s="216"/>
      <c r="M334" s="221"/>
      <c r="N334" s="222"/>
      <c r="O334" s="222"/>
      <c r="P334" s="222"/>
      <c r="Q334" s="222"/>
      <c r="R334" s="222"/>
      <c r="S334" s="222"/>
      <c r="T334" s="223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T334" s="217" t="s">
        <v>302</v>
      </c>
      <c r="AU334" s="217" t="s">
        <v>84</v>
      </c>
      <c r="AV334" s="15" t="s">
        <v>96</v>
      </c>
      <c r="AW334" s="15" t="s">
        <v>32</v>
      </c>
      <c r="AX334" s="15" t="s">
        <v>82</v>
      </c>
      <c r="AY334" s="217" t="s">
        <v>283</v>
      </c>
    </row>
    <row r="335" s="14" customFormat="1">
      <c r="A335" s="14"/>
      <c r="B335" s="208"/>
      <c r="C335" s="14"/>
      <c r="D335" s="195" t="s">
        <v>302</v>
      </c>
      <c r="E335" s="14"/>
      <c r="F335" s="210" t="s">
        <v>2429</v>
      </c>
      <c r="G335" s="14"/>
      <c r="H335" s="211">
        <v>3759.0700000000002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</v>
      </c>
      <c r="AX335" s="14" t="s">
        <v>82</v>
      </c>
      <c r="AY335" s="209" t="s">
        <v>283</v>
      </c>
    </row>
    <row r="336" s="2" customFormat="1" ht="24.15" customHeight="1">
      <c r="A336" s="38"/>
      <c r="B336" s="181"/>
      <c r="C336" s="182" t="s">
        <v>595</v>
      </c>
      <c r="D336" s="182" t="s">
        <v>285</v>
      </c>
      <c r="E336" s="183" t="s">
        <v>712</v>
      </c>
      <c r="F336" s="184" t="s">
        <v>713</v>
      </c>
      <c r="G336" s="185" t="s">
        <v>419</v>
      </c>
      <c r="H336" s="186">
        <v>268.505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714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715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 ht="37.8" customHeight="1">
      <c r="A338" s="38"/>
      <c r="B338" s="181"/>
      <c r="C338" s="182" t="s">
        <v>600</v>
      </c>
      <c r="D338" s="182" t="s">
        <v>285</v>
      </c>
      <c r="E338" s="183" t="s">
        <v>717</v>
      </c>
      <c r="F338" s="184" t="s">
        <v>421</v>
      </c>
      <c r="G338" s="185" t="s">
        <v>419</v>
      </c>
      <c r="H338" s="186">
        <v>235.63</v>
      </c>
      <c r="I338" s="187"/>
      <c r="J338" s="188">
        <f>ROUND(I338*H338,2)</f>
        <v>0</v>
      </c>
      <c r="K338" s="184" t="s">
        <v>294</v>
      </c>
      <c r="L338" s="39"/>
      <c r="M338" s="189" t="s">
        <v>1</v>
      </c>
      <c r="N338" s="190" t="s">
        <v>40</v>
      </c>
      <c r="O338" s="77"/>
      <c r="P338" s="191">
        <f>O338*H338</f>
        <v>0</v>
      </c>
      <c r="Q338" s="191">
        <v>0</v>
      </c>
      <c r="R338" s="191">
        <f>Q338*H338</f>
        <v>0</v>
      </c>
      <c r="S338" s="191">
        <v>0</v>
      </c>
      <c r="T338" s="192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3" t="s">
        <v>96</v>
      </c>
      <c r="AT338" s="193" t="s">
        <v>285</v>
      </c>
      <c r="AU338" s="193" t="s">
        <v>84</v>
      </c>
      <c r="AY338" s="19" t="s">
        <v>283</v>
      </c>
      <c r="BE338" s="194">
        <f>IF(N338="základní",J338,0)</f>
        <v>0</v>
      </c>
      <c r="BF338" s="194">
        <f>IF(N338="snížená",J338,0)</f>
        <v>0</v>
      </c>
      <c r="BG338" s="194">
        <f>IF(N338="zákl. přenesená",J338,0)</f>
        <v>0</v>
      </c>
      <c r="BH338" s="194">
        <f>IF(N338="sníž. přenesená",J338,0)</f>
        <v>0</v>
      </c>
      <c r="BI338" s="194">
        <f>IF(N338="nulová",J338,0)</f>
        <v>0</v>
      </c>
      <c r="BJ338" s="19" t="s">
        <v>82</v>
      </c>
      <c r="BK338" s="194">
        <f>ROUND(I338*H338,2)</f>
        <v>0</v>
      </c>
      <c r="BL338" s="19" t="s">
        <v>96</v>
      </c>
      <c r="BM338" s="193" t="s">
        <v>718</v>
      </c>
    </row>
    <row r="339" s="2" customFormat="1">
      <c r="A339" s="38"/>
      <c r="B339" s="39"/>
      <c r="C339" s="38"/>
      <c r="D339" s="195" t="s">
        <v>290</v>
      </c>
      <c r="E339" s="38"/>
      <c r="F339" s="196" t="s">
        <v>421</v>
      </c>
      <c r="G339" s="38"/>
      <c r="H339" s="38"/>
      <c r="I339" s="197"/>
      <c r="J339" s="38"/>
      <c r="K339" s="38"/>
      <c r="L339" s="39"/>
      <c r="M339" s="198"/>
      <c r="N339" s="199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290</v>
      </c>
      <c r="AU339" s="19" t="s">
        <v>84</v>
      </c>
    </row>
    <row r="340" s="14" customFormat="1">
      <c r="A340" s="14"/>
      <c r="B340" s="208"/>
      <c r="C340" s="14"/>
      <c r="D340" s="195" t="s">
        <v>302</v>
      </c>
      <c r="E340" s="209" t="s">
        <v>1</v>
      </c>
      <c r="F340" s="210" t="s">
        <v>2427</v>
      </c>
      <c r="G340" s="14"/>
      <c r="H340" s="211">
        <v>235.63</v>
      </c>
      <c r="I340" s="212"/>
      <c r="J340" s="14"/>
      <c r="K340" s="14"/>
      <c r="L340" s="208"/>
      <c r="M340" s="213"/>
      <c r="N340" s="214"/>
      <c r="O340" s="214"/>
      <c r="P340" s="214"/>
      <c r="Q340" s="214"/>
      <c r="R340" s="214"/>
      <c r="S340" s="214"/>
      <c r="T340" s="215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9" t="s">
        <v>302</v>
      </c>
      <c r="AU340" s="209" t="s">
        <v>84</v>
      </c>
      <c r="AV340" s="14" t="s">
        <v>84</v>
      </c>
      <c r="AW340" s="14" t="s">
        <v>32</v>
      </c>
      <c r="AX340" s="14" t="s">
        <v>82</v>
      </c>
      <c r="AY340" s="209" t="s">
        <v>283</v>
      </c>
    </row>
    <row r="341" s="2" customFormat="1" ht="37.8" customHeight="1">
      <c r="A341" s="38"/>
      <c r="B341" s="181"/>
      <c r="C341" s="182" t="s">
        <v>605</v>
      </c>
      <c r="D341" s="182" t="s">
        <v>285</v>
      </c>
      <c r="E341" s="183" t="s">
        <v>720</v>
      </c>
      <c r="F341" s="184" t="s">
        <v>721</v>
      </c>
      <c r="G341" s="185" t="s">
        <v>419</v>
      </c>
      <c r="H341" s="186">
        <v>32.875</v>
      </c>
      <c r="I341" s="187"/>
      <c r="J341" s="188">
        <f>ROUND(I341*H341,2)</f>
        <v>0</v>
      </c>
      <c r="K341" s="184" t="s">
        <v>294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722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721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14" customFormat="1">
      <c r="A343" s="14"/>
      <c r="B343" s="208"/>
      <c r="C343" s="14"/>
      <c r="D343" s="195" t="s">
        <v>302</v>
      </c>
      <c r="E343" s="209" t="s">
        <v>1</v>
      </c>
      <c r="F343" s="210" t="s">
        <v>2428</v>
      </c>
      <c r="G343" s="14"/>
      <c r="H343" s="211">
        <v>32.875</v>
      </c>
      <c r="I343" s="212"/>
      <c r="J343" s="14"/>
      <c r="K343" s="14"/>
      <c r="L343" s="208"/>
      <c r="M343" s="213"/>
      <c r="N343" s="214"/>
      <c r="O343" s="214"/>
      <c r="P343" s="214"/>
      <c r="Q343" s="214"/>
      <c r="R343" s="214"/>
      <c r="S343" s="214"/>
      <c r="T343" s="21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9" t="s">
        <v>302</v>
      </c>
      <c r="AU343" s="209" t="s">
        <v>84</v>
      </c>
      <c r="AV343" s="14" t="s">
        <v>84</v>
      </c>
      <c r="AW343" s="14" t="s">
        <v>32</v>
      </c>
      <c r="AX343" s="14" t="s">
        <v>82</v>
      </c>
      <c r="AY343" s="209" t="s">
        <v>283</v>
      </c>
    </row>
    <row r="344" s="12" customFormat="1" ht="22.8" customHeight="1">
      <c r="A344" s="12"/>
      <c r="B344" s="168"/>
      <c r="C344" s="12"/>
      <c r="D344" s="169" t="s">
        <v>74</v>
      </c>
      <c r="E344" s="179" t="s">
        <v>723</v>
      </c>
      <c r="F344" s="179" t="s">
        <v>724</v>
      </c>
      <c r="G344" s="12"/>
      <c r="H344" s="12"/>
      <c r="I344" s="171"/>
      <c r="J344" s="180">
        <f>BK344</f>
        <v>0</v>
      </c>
      <c r="K344" s="12"/>
      <c r="L344" s="168"/>
      <c r="M344" s="173"/>
      <c r="N344" s="174"/>
      <c r="O344" s="174"/>
      <c r="P344" s="175">
        <f>SUM(P345:P348)</f>
        <v>0</v>
      </c>
      <c r="Q344" s="174"/>
      <c r="R344" s="175">
        <f>SUM(R345:R348)</f>
        <v>0</v>
      </c>
      <c r="S344" s="174"/>
      <c r="T344" s="176">
        <f>SUM(T345:T348)</f>
        <v>0</v>
      </c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R344" s="169" t="s">
        <v>82</v>
      </c>
      <c r="AT344" s="177" t="s">
        <v>74</v>
      </c>
      <c r="AU344" s="177" t="s">
        <v>82</v>
      </c>
      <c r="AY344" s="169" t="s">
        <v>283</v>
      </c>
      <c r="BK344" s="178">
        <f>SUM(BK345:BK348)</f>
        <v>0</v>
      </c>
    </row>
    <row r="345" s="2" customFormat="1" ht="24.15" customHeight="1">
      <c r="A345" s="38"/>
      <c r="B345" s="181"/>
      <c r="C345" s="182" t="s">
        <v>610</v>
      </c>
      <c r="D345" s="182" t="s">
        <v>285</v>
      </c>
      <c r="E345" s="183" t="s">
        <v>726</v>
      </c>
      <c r="F345" s="184" t="s">
        <v>727</v>
      </c>
      <c r="G345" s="185" t="s">
        <v>419</v>
      </c>
      <c r="H345" s="186">
        <v>47.929000000000002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</v>
      </c>
      <c r="R345" s="191">
        <f>Q345*H345</f>
        <v>0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728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729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3" customFormat="1">
      <c r="A347" s="13"/>
      <c r="B347" s="201"/>
      <c r="C347" s="13"/>
      <c r="D347" s="195" t="s">
        <v>302</v>
      </c>
      <c r="E347" s="202" t="s">
        <v>1</v>
      </c>
      <c r="F347" s="203" t="s">
        <v>730</v>
      </c>
      <c r="G347" s="13"/>
      <c r="H347" s="202" t="s">
        <v>1</v>
      </c>
      <c r="I347" s="204"/>
      <c r="J347" s="13"/>
      <c r="K347" s="13"/>
      <c r="L347" s="201"/>
      <c r="M347" s="205"/>
      <c r="N347" s="206"/>
      <c r="O347" s="206"/>
      <c r="P347" s="206"/>
      <c r="Q347" s="206"/>
      <c r="R347" s="206"/>
      <c r="S347" s="206"/>
      <c r="T347" s="207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02" t="s">
        <v>302</v>
      </c>
      <c r="AU347" s="202" t="s">
        <v>84</v>
      </c>
      <c r="AV347" s="13" t="s">
        <v>82</v>
      </c>
      <c r="AW347" s="13" t="s">
        <v>32</v>
      </c>
      <c r="AX347" s="13" t="s">
        <v>75</v>
      </c>
      <c r="AY347" s="202" t="s">
        <v>283</v>
      </c>
    </row>
    <row r="348" s="14" customFormat="1">
      <c r="A348" s="14"/>
      <c r="B348" s="208"/>
      <c r="C348" s="14"/>
      <c r="D348" s="195" t="s">
        <v>302</v>
      </c>
      <c r="E348" s="209" t="s">
        <v>1</v>
      </c>
      <c r="F348" s="210" t="s">
        <v>2430</v>
      </c>
      <c r="G348" s="14"/>
      <c r="H348" s="211">
        <v>47.929000000000002</v>
      </c>
      <c r="I348" s="212"/>
      <c r="J348" s="14"/>
      <c r="K348" s="14"/>
      <c r="L348" s="208"/>
      <c r="M348" s="242"/>
      <c r="N348" s="243"/>
      <c r="O348" s="243"/>
      <c r="P348" s="243"/>
      <c r="Q348" s="243"/>
      <c r="R348" s="243"/>
      <c r="S348" s="243"/>
      <c r="T348" s="244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09" t="s">
        <v>302</v>
      </c>
      <c r="AU348" s="209" t="s">
        <v>84</v>
      </c>
      <c r="AV348" s="14" t="s">
        <v>84</v>
      </c>
      <c r="AW348" s="14" t="s">
        <v>32</v>
      </c>
      <c r="AX348" s="14" t="s">
        <v>82</v>
      </c>
      <c r="AY348" s="209" t="s">
        <v>283</v>
      </c>
    </row>
    <row r="349" s="2" customFormat="1" ht="6.96" customHeight="1">
      <c r="A349" s="38"/>
      <c r="B349" s="60"/>
      <c r="C349" s="61"/>
      <c r="D349" s="61"/>
      <c r="E349" s="61"/>
      <c r="F349" s="61"/>
      <c r="G349" s="61"/>
      <c r="H349" s="61"/>
      <c r="I349" s="61"/>
      <c r="J349" s="61"/>
      <c r="K349" s="61"/>
      <c r="L349" s="39"/>
      <c r="M349" s="38"/>
      <c r="O349" s="38"/>
      <c r="P349" s="38"/>
      <c r="Q349" s="38"/>
      <c r="R349" s="38"/>
      <c r="S349" s="38"/>
      <c r="T349" s="3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</row>
  </sheetData>
  <autoFilter ref="C131:K348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2431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ROUND((SUM(BE132:BE594)),  2)</f>
        <v>0</v>
      </c>
      <c r="G37" s="38"/>
      <c r="H37" s="38"/>
      <c r="I37" s="138">
        <v>0.20999999999999999</v>
      </c>
      <c r="J37" s="137">
        <f>ROUND(((SUM(BE132:BE594))*I37),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ROUND((SUM(BF132:BF594)),  2)</f>
        <v>0</v>
      </c>
      <c r="G38" s="38"/>
      <c r="H38" s="38"/>
      <c r="I38" s="138">
        <v>0.14999999999999999</v>
      </c>
      <c r="J38" s="137">
        <f>ROUND(((SUM(BF132:BF594))*I38),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ROUND((SUM(BG132:BG594)),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ROUND((SUM(BH132:BH594)),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ROUND((SUM(BI132:BI594)),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0006 - DSO 11.6 Výtlak V8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J340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J388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J415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J434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J564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J570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J590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0006 - DSO 11.6 Výtlak V8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1221.3673901</v>
      </c>
      <c r="S132" s="90"/>
      <c r="T132" s="166">
        <f>T133</f>
        <v>416.97690999999998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P134+P340+P388+P415+P434+P564+P570+P590</f>
        <v>0</v>
      </c>
      <c r="Q133" s="174"/>
      <c r="R133" s="175">
        <f>R134+R340+R388+R415+R434+R564+R570+R590</f>
        <v>1221.3673901</v>
      </c>
      <c r="S133" s="174"/>
      <c r="T133" s="176">
        <f>T134+T340+T388+T415+T434+T564+T570+T590</f>
        <v>416.97690999999998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BK134+BK340+BK388+BK415+BK434+BK564+BK570+BK590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SUM(P135:P339)</f>
        <v>0</v>
      </c>
      <c r="Q134" s="174"/>
      <c r="R134" s="175">
        <f>SUM(R135:R339)</f>
        <v>1110.4242675</v>
      </c>
      <c r="S134" s="174"/>
      <c r="T134" s="176">
        <f>SUM(T135:T339)</f>
        <v>416.97690999999998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SUM(BK135:BK339)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292.31999999999999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169.54559999999998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2432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2433</v>
      </c>
      <c r="G138" s="14"/>
      <c r="H138" s="211">
        <v>292.31999999999999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73.799999999999997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42.803999999999995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2432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2434</v>
      </c>
      <c r="G142" s="14"/>
      <c r="H142" s="211">
        <v>73.799999999999997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218.52000000000001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126.74159999999999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218.52000000000001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21.414960000000001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2432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2435</v>
      </c>
      <c r="G149" s="14"/>
      <c r="H149" s="211">
        <v>126.27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2436</v>
      </c>
      <c r="G150" s="14"/>
      <c r="H150" s="211">
        <v>92.25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218.51999999999998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491.05000000000001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0.034373499999999994</v>
      </c>
      <c r="S152" s="191">
        <v>0.11500000000000001</v>
      </c>
      <c r="T152" s="192">
        <f>S152*H152</f>
        <v>56.470750000000002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2432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2437</v>
      </c>
      <c r="G156" s="14"/>
      <c r="H156" s="211">
        <v>491.05000000000001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2438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491.05000000000001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2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2432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84</v>
      </c>
      <c r="G162" s="14"/>
      <c r="H162" s="211">
        <v>2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7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2432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324</v>
      </c>
      <c r="G166" s="14"/>
      <c r="H166" s="211">
        <v>7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1801</v>
      </c>
      <c r="F167" s="184" t="s">
        <v>1802</v>
      </c>
      <c r="G167" s="185" t="s">
        <v>316</v>
      </c>
      <c r="H167" s="186">
        <v>1</v>
      </c>
      <c r="I167" s="187"/>
      <c r="J167" s="188">
        <f>ROUND(I167*H167,2)</f>
        <v>0</v>
      </c>
      <c r="K167" s="184" t="s">
        <v>1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0</v>
      </c>
      <c r="R167" s="191">
        <f>Q167*H167</f>
        <v>0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2439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1802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2" customFormat="1">
      <c r="A169" s="38"/>
      <c r="B169" s="39"/>
      <c r="C169" s="38"/>
      <c r="D169" s="195" t="s">
        <v>300</v>
      </c>
      <c r="E169" s="38"/>
      <c r="F169" s="200" t="s">
        <v>2432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300</v>
      </c>
      <c r="AU169" s="19" t="s">
        <v>84</v>
      </c>
    </row>
    <row r="170" s="13" customFormat="1">
      <c r="A170" s="13"/>
      <c r="B170" s="201"/>
      <c r="C170" s="13"/>
      <c r="D170" s="195" t="s">
        <v>302</v>
      </c>
      <c r="E170" s="202" t="s">
        <v>1</v>
      </c>
      <c r="F170" s="203" t="s">
        <v>2440</v>
      </c>
      <c r="G170" s="13"/>
      <c r="H170" s="202" t="s">
        <v>1</v>
      </c>
      <c r="I170" s="204"/>
      <c r="J170" s="13"/>
      <c r="K170" s="13"/>
      <c r="L170" s="201"/>
      <c r="M170" s="205"/>
      <c r="N170" s="206"/>
      <c r="O170" s="206"/>
      <c r="P170" s="206"/>
      <c r="Q170" s="206"/>
      <c r="R170" s="206"/>
      <c r="S170" s="206"/>
      <c r="T170" s="207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02" t="s">
        <v>302</v>
      </c>
      <c r="AU170" s="202" t="s">
        <v>84</v>
      </c>
      <c r="AV170" s="13" t="s">
        <v>82</v>
      </c>
      <c r="AW170" s="13" t="s">
        <v>32</v>
      </c>
      <c r="AX170" s="13" t="s">
        <v>75</v>
      </c>
      <c r="AY170" s="202" t="s">
        <v>283</v>
      </c>
    </row>
    <row r="171" s="14" customFormat="1">
      <c r="A171" s="14"/>
      <c r="B171" s="208"/>
      <c r="C171" s="14"/>
      <c r="D171" s="195" t="s">
        <v>302</v>
      </c>
      <c r="E171" s="209" t="s">
        <v>1</v>
      </c>
      <c r="F171" s="210" t="s">
        <v>82</v>
      </c>
      <c r="G171" s="14"/>
      <c r="H171" s="211">
        <v>1</v>
      </c>
      <c r="I171" s="212"/>
      <c r="J171" s="14"/>
      <c r="K171" s="14"/>
      <c r="L171" s="208"/>
      <c r="M171" s="213"/>
      <c r="N171" s="214"/>
      <c r="O171" s="214"/>
      <c r="P171" s="214"/>
      <c r="Q171" s="214"/>
      <c r="R171" s="214"/>
      <c r="S171" s="214"/>
      <c r="T171" s="21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09" t="s">
        <v>302</v>
      </c>
      <c r="AU171" s="209" t="s">
        <v>84</v>
      </c>
      <c r="AV171" s="14" t="s">
        <v>84</v>
      </c>
      <c r="AW171" s="14" t="s">
        <v>32</v>
      </c>
      <c r="AX171" s="14" t="s">
        <v>82</v>
      </c>
      <c r="AY171" s="209" t="s">
        <v>283</v>
      </c>
    </row>
    <row r="172" s="2" customFormat="1" ht="24.15" customHeight="1">
      <c r="A172" s="38"/>
      <c r="B172" s="181"/>
      <c r="C172" s="182" t="s">
        <v>336</v>
      </c>
      <c r="D172" s="182" t="s">
        <v>285</v>
      </c>
      <c r="E172" s="183" t="s">
        <v>330</v>
      </c>
      <c r="F172" s="184" t="s">
        <v>331</v>
      </c>
      <c r="G172" s="185" t="s">
        <v>332</v>
      </c>
      <c r="H172" s="186">
        <v>360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3.0000000000000001E-05</v>
      </c>
      <c r="R172" s="191">
        <f>Q172*H172</f>
        <v>0.010800000000000001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333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334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14" customFormat="1">
      <c r="A174" s="14"/>
      <c r="B174" s="208"/>
      <c r="C174" s="14"/>
      <c r="D174" s="195" t="s">
        <v>302</v>
      </c>
      <c r="E174" s="209" t="s">
        <v>1</v>
      </c>
      <c r="F174" s="210" t="s">
        <v>848</v>
      </c>
      <c r="G174" s="14"/>
      <c r="H174" s="211">
        <v>360</v>
      </c>
      <c r="I174" s="212"/>
      <c r="J174" s="14"/>
      <c r="K174" s="14"/>
      <c r="L174" s="208"/>
      <c r="M174" s="213"/>
      <c r="N174" s="214"/>
      <c r="O174" s="214"/>
      <c r="P174" s="214"/>
      <c r="Q174" s="214"/>
      <c r="R174" s="214"/>
      <c r="S174" s="214"/>
      <c r="T174" s="215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9" t="s">
        <v>302</v>
      </c>
      <c r="AU174" s="209" t="s">
        <v>84</v>
      </c>
      <c r="AV174" s="14" t="s">
        <v>84</v>
      </c>
      <c r="AW174" s="14" t="s">
        <v>32</v>
      </c>
      <c r="AX174" s="14" t="s">
        <v>82</v>
      </c>
      <c r="AY174" s="209" t="s">
        <v>283</v>
      </c>
    </row>
    <row r="175" s="2" customFormat="1" ht="24.15" customHeight="1">
      <c r="A175" s="38"/>
      <c r="B175" s="181"/>
      <c r="C175" s="182" t="s">
        <v>342</v>
      </c>
      <c r="D175" s="182" t="s">
        <v>285</v>
      </c>
      <c r="E175" s="183" t="s">
        <v>337</v>
      </c>
      <c r="F175" s="184" t="s">
        <v>338</v>
      </c>
      <c r="G175" s="185" t="s">
        <v>339</v>
      </c>
      <c r="H175" s="186">
        <v>45</v>
      </c>
      <c r="I175" s="187"/>
      <c r="J175" s="188">
        <f>ROUND(I175*H175,2)</f>
        <v>0</v>
      </c>
      <c r="K175" s="184" t="s">
        <v>294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84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340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341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84</v>
      </c>
    </row>
    <row r="177" s="2" customFormat="1" ht="14.4" customHeight="1">
      <c r="A177" s="38"/>
      <c r="B177" s="181"/>
      <c r="C177" s="182" t="s">
        <v>349</v>
      </c>
      <c r="D177" s="182" t="s">
        <v>285</v>
      </c>
      <c r="E177" s="183" t="s">
        <v>343</v>
      </c>
      <c r="F177" s="184" t="s">
        <v>344</v>
      </c>
      <c r="G177" s="185" t="s">
        <v>345</v>
      </c>
      <c r="H177" s="186">
        <v>3.6000000000000001</v>
      </c>
      <c r="I177" s="187"/>
      <c r="J177" s="188">
        <f>ROUND(I177*H177,2)</f>
        <v>0</v>
      </c>
      <c r="K177" s="184" t="s">
        <v>294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0.036900000000000002</v>
      </c>
      <c r="R177" s="191">
        <f>Q177*H177</f>
        <v>0.13284000000000001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84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2293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347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84</v>
      </c>
    </row>
    <row r="179" s="2" customFormat="1">
      <c r="A179" s="38"/>
      <c r="B179" s="39"/>
      <c r="C179" s="38"/>
      <c r="D179" s="195" t="s">
        <v>300</v>
      </c>
      <c r="E179" s="38"/>
      <c r="F179" s="200" t="s">
        <v>2432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300</v>
      </c>
      <c r="AU179" s="19" t="s">
        <v>84</v>
      </c>
    </row>
    <row r="180" s="14" customFormat="1">
      <c r="A180" s="14"/>
      <c r="B180" s="208"/>
      <c r="C180" s="14"/>
      <c r="D180" s="195" t="s">
        <v>302</v>
      </c>
      <c r="E180" s="209" t="s">
        <v>1</v>
      </c>
      <c r="F180" s="210" t="s">
        <v>2294</v>
      </c>
      <c r="G180" s="14"/>
      <c r="H180" s="211">
        <v>3.6000000000000001</v>
      </c>
      <c r="I180" s="212"/>
      <c r="J180" s="14"/>
      <c r="K180" s="14"/>
      <c r="L180" s="208"/>
      <c r="M180" s="213"/>
      <c r="N180" s="214"/>
      <c r="O180" s="214"/>
      <c r="P180" s="214"/>
      <c r="Q180" s="214"/>
      <c r="R180" s="214"/>
      <c r="S180" s="214"/>
      <c r="T180" s="21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9" t="s">
        <v>302</v>
      </c>
      <c r="AU180" s="209" t="s">
        <v>84</v>
      </c>
      <c r="AV180" s="14" t="s">
        <v>84</v>
      </c>
      <c r="AW180" s="14" t="s">
        <v>32</v>
      </c>
      <c r="AX180" s="14" t="s">
        <v>82</v>
      </c>
      <c r="AY180" s="209" t="s">
        <v>283</v>
      </c>
    </row>
    <row r="181" s="2" customFormat="1" ht="24.15" customHeight="1">
      <c r="A181" s="38"/>
      <c r="B181" s="181"/>
      <c r="C181" s="182" t="s">
        <v>328</v>
      </c>
      <c r="D181" s="182" t="s">
        <v>285</v>
      </c>
      <c r="E181" s="183" t="s">
        <v>350</v>
      </c>
      <c r="F181" s="184" t="s">
        <v>351</v>
      </c>
      <c r="G181" s="185" t="s">
        <v>345</v>
      </c>
      <c r="H181" s="186">
        <v>3.6000000000000001</v>
      </c>
      <c r="I181" s="187"/>
      <c r="J181" s="188">
        <f>ROUND(I181*H181,2)</f>
        <v>0</v>
      </c>
      <c r="K181" s="184" t="s">
        <v>294</v>
      </c>
      <c r="L181" s="39"/>
      <c r="M181" s="189" t="s">
        <v>1</v>
      </c>
      <c r="N181" s="190" t="s">
        <v>40</v>
      </c>
      <c r="O181" s="77"/>
      <c r="P181" s="191">
        <f>O181*H181</f>
        <v>0</v>
      </c>
      <c r="Q181" s="191">
        <v>0.036900000000000002</v>
      </c>
      <c r="R181" s="191">
        <f>Q181*H181</f>
        <v>0.13284000000000001</v>
      </c>
      <c r="S181" s="191">
        <v>0</v>
      </c>
      <c r="T181" s="19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3" t="s">
        <v>96</v>
      </c>
      <c r="AT181" s="193" t="s">
        <v>285</v>
      </c>
      <c r="AU181" s="193" t="s">
        <v>84</v>
      </c>
      <c r="AY181" s="19" t="s">
        <v>283</v>
      </c>
      <c r="BE181" s="194">
        <f>IF(N181="základní",J181,0)</f>
        <v>0</v>
      </c>
      <c r="BF181" s="194">
        <f>IF(N181="snížená",J181,0)</f>
        <v>0</v>
      </c>
      <c r="BG181" s="194">
        <f>IF(N181="zákl. přenesená",J181,0)</f>
        <v>0</v>
      </c>
      <c r="BH181" s="194">
        <f>IF(N181="sníž. přenesená",J181,0)</f>
        <v>0</v>
      </c>
      <c r="BI181" s="194">
        <f>IF(N181="nulová",J181,0)</f>
        <v>0</v>
      </c>
      <c r="BJ181" s="19" t="s">
        <v>82</v>
      </c>
      <c r="BK181" s="194">
        <f>ROUND(I181*H181,2)</f>
        <v>0</v>
      </c>
      <c r="BL181" s="19" t="s">
        <v>96</v>
      </c>
      <c r="BM181" s="193" t="s">
        <v>2295</v>
      </c>
    </row>
    <row r="182" s="2" customFormat="1">
      <c r="A182" s="38"/>
      <c r="B182" s="39"/>
      <c r="C182" s="38"/>
      <c r="D182" s="195" t="s">
        <v>290</v>
      </c>
      <c r="E182" s="38"/>
      <c r="F182" s="196" t="s">
        <v>353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290</v>
      </c>
      <c r="AU182" s="19" t="s">
        <v>84</v>
      </c>
    </row>
    <row r="183" s="2" customFormat="1">
      <c r="A183" s="38"/>
      <c r="B183" s="39"/>
      <c r="C183" s="38"/>
      <c r="D183" s="195" t="s">
        <v>300</v>
      </c>
      <c r="E183" s="38"/>
      <c r="F183" s="200" t="s">
        <v>2432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300</v>
      </c>
      <c r="AU183" s="19" t="s">
        <v>84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2294</v>
      </c>
      <c r="G184" s="14"/>
      <c r="H184" s="211">
        <v>3.6000000000000001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82</v>
      </c>
      <c r="AY184" s="209" t="s">
        <v>283</v>
      </c>
    </row>
    <row r="185" s="2" customFormat="1" ht="24.15" customHeight="1">
      <c r="A185" s="38"/>
      <c r="B185" s="181"/>
      <c r="C185" s="182" t="s">
        <v>360</v>
      </c>
      <c r="D185" s="182" t="s">
        <v>285</v>
      </c>
      <c r="E185" s="183" t="s">
        <v>959</v>
      </c>
      <c r="F185" s="184" t="s">
        <v>960</v>
      </c>
      <c r="G185" s="185" t="s">
        <v>288</v>
      </c>
      <c r="H185" s="186">
        <v>297.60000000000002</v>
      </c>
      <c r="I185" s="187"/>
      <c r="J185" s="188">
        <f>ROUND(I185*H185,2)</f>
        <v>0</v>
      </c>
      <c r="K185" s="184" t="s">
        <v>294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84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2441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962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84</v>
      </c>
    </row>
    <row r="187" s="2" customFormat="1">
      <c r="A187" s="38"/>
      <c r="B187" s="39"/>
      <c r="C187" s="38"/>
      <c r="D187" s="195" t="s">
        <v>300</v>
      </c>
      <c r="E187" s="38"/>
      <c r="F187" s="200" t="s">
        <v>2432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300</v>
      </c>
      <c r="AU187" s="19" t="s">
        <v>84</v>
      </c>
    </row>
    <row r="188" s="13" customFormat="1">
      <c r="A188" s="13"/>
      <c r="B188" s="201"/>
      <c r="C188" s="13"/>
      <c r="D188" s="195" t="s">
        <v>302</v>
      </c>
      <c r="E188" s="202" t="s">
        <v>1</v>
      </c>
      <c r="F188" s="203" t="s">
        <v>963</v>
      </c>
      <c r="G188" s="13"/>
      <c r="H188" s="202" t="s">
        <v>1</v>
      </c>
      <c r="I188" s="204"/>
      <c r="J188" s="13"/>
      <c r="K188" s="13"/>
      <c r="L188" s="201"/>
      <c r="M188" s="205"/>
      <c r="N188" s="206"/>
      <c r="O188" s="206"/>
      <c r="P188" s="206"/>
      <c r="Q188" s="206"/>
      <c r="R188" s="206"/>
      <c r="S188" s="206"/>
      <c r="T188" s="207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02" t="s">
        <v>302</v>
      </c>
      <c r="AU188" s="202" t="s">
        <v>84</v>
      </c>
      <c r="AV188" s="13" t="s">
        <v>82</v>
      </c>
      <c r="AW188" s="13" t="s">
        <v>32</v>
      </c>
      <c r="AX188" s="13" t="s">
        <v>75</v>
      </c>
      <c r="AY188" s="202" t="s">
        <v>283</v>
      </c>
    </row>
    <row r="189" s="14" customFormat="1">
      <c r="A189" s="14"/>
      <c r="B189" s="208"/>
      <c r="C189" s="14"/>
      <c r="D189" s="195" t="s">
        <v>302</v>
      </c>
      <c r="E189" s="209" t="s">
        <v>1</v>
      </c>
      <c r="F189" s="210" t="s">
        <v>2442</v>
      </c>
      <c r="G189" s="14"/>
      <c r="H189" s="211">
        <v>276.60000000000002</v>
      </c>
      <c r="I189" s="212"/>
      <c r="J189" s="14"/>
      <c r="K189" s="14"/>
      <c r="L189" s="208"/>
      <c r="M189" s="213"/>
      <c r="N189" s="214"/>
      <c r="O189" s="214"/>
      <c r="P189" s="214"/>
      <c r="Q189" s="214"/>
      <c r="R189" s="214"/>
      <c r="S189" s="214"/>
      <c r="T189" s="215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09" t="s">
        <v>302</v>
      </c>
      <c r="AU189" s="209" t="s">
        <v>84</v>
      </c>
      <c r="AV189" s="14" t="s">
        <v>84</v>
      </c>
      <c r="AW189" s="14" t="s">
        <v>32</v>
      </c>
      <c r="AX189" s="14" t="s">
        <v>75</v>
      </c>
      <c r="AY189" s="209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2443</v>
      </c>
      <c r="G190" s="14"/>
      <c r="H190" s="211">
        <v>12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75</v>
      </c>
      <c r="AY190" s="209" t="s">
        <v>283</v>
      </c>
    </row>
    <row r="191" s="14" customFormat="1">
      <c r="A191" s="14"/>
      <c r="B191" s="208"/>
      <c r="C191" s="14"/>
      <c r="D191" s="195" t="s">
        <v>302</v>
      </c>
      <c r="E191" s="209" t="s">
        <v>1</v>
      </c>
      <c r="F191" s="210" t="s">
        <v>2444</v>
      </c>
      <c r="G191" s="14"/>
      <c r="H191" s="211">
        <v>9</v>
      </c>
      <c r="I191" s="212"/>
      <c r="J191" s="14"/>
      <c r="K191" s="14"/>
      <c r="L191" s="208"/>
      <c r="M191" s="213"/>
      <c r="N191" s="214"/>
      <c r="O191" s="214"/>
      <c r="P191" s="214"/>
      <c r="Q191" s="214"/>
      <c r="R191" s="214"/>
      <c r="S191" s="214"/>
      <c r="T191" s="21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9" t="s">
        <v>302</v>
      </c>
      <c r="AU191" s="209" t="s">
        <v>84</v>
      </c>
      <c r="AV191" s="14" t="s">
        <v>84</v>
      </c>
      <c r="AW191" s="14" t="s">
        <v>32</v>
      </c>
      <c r="AX191" s="14" t="s">
        <v>75</v>
      </c>
      <c r="AY191" s="209" t="s">
        <v>283</v>
      </c>
    </row>
    <row r="192" s="15" customFormat="1">
      <c r="A192" s="15"/>
      <c r="B192" s="216"/>
      <c r="C192" s="15"/>
      <c r="D192" s="195" t="s">
        <v>302</v>
      </c>
      <c r="E192" s="217" t="s">
        <v>1</v>
      </c>
      <c r="F192" s="218" t="s">
        <v>306</v>
      </c>
      <c r="G192" s="15"/>
      <c r="H192" s="219">
        <v>297.60000000000002</v>
      </c>
      <c r="I192" s="220"/>
      <c r="J192" s="15"/>
      <c r="K192" s="15"/>
      <c r="L192" s="216"/>
      <c r="M192" s="221"/>
      <c r="N192" s="222"/>
      <c r="O192" s="222"/>
      <c r="P192" s="222"/>
      <c r="Q192" s="222"/>
      <c r="R192" s="222"/>
      <c r="S192" s="222"/>
      <c r="T192" s="223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17" t="s">
        <v>302</v>
      </c>
      <c r="AU192" s="217" t="s">
        <v>84</v>
      </c>
      <c r="AV192" s="15" t="s">
        <v>96</v>
      </c>
      <c r="AW192" s="15" t="s">
        <v>32</v>
      </c>
      <c r="AX192" s="15" t="s">
        <v>82</v>
      </c>
      <c r="AY192" s="217" t="s">
        <v>283</v>
      </c>
    </row>
    <row r="193" s="2" customFormat="1" ht="24.15" customHeight="1">
      <c r="A193" s="38"/>
      <c r="B193" s="181"/>
      <c r="C193" s="182" t="s">
        <v>364</v>
      </c>
      <c r="D193" s="182" t="s">
        <v>285</v>
      </c>
      <c r="E193" s="183" t="s">
        <v>1837</v>
      </c>
      <c r="F193" s="184" t="s">
        <v>1838</v>
      </c>
      <c r="G193" s="185" t="s">
        <v>367</v>
      </c>
      <c r="H193" s="186">
        <v>21.149999999999999</v>
      </c>
      <c r="I193" s="187"/>
      <c r="J193" s="188">
        <f>ROUND(I193*H193,2)</f>
        <v>0</v>
      </c>
      <c r="K193" s="184" t="s">
        <v>294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84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2445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1840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84</v>
      </c>
    </row>
    <row r="195" s="2" customFormat="1">
      <c r="A195" s="38"/>
      <c r="B195" s="39"/>
      <c r="C195" s="38"/>
      <c r="D195" s="195" t="s">
        <v>300</v>
      </c>
      <c r="E195" s="38"/>
      <c r="F195" s="200" t="s">
        <v>2446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300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2447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2448</v>
      </c>
      <c r="G197" s="14"/>
      <c r="H197" s="211">
        <v>42.299999999999997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75</v>
      </c>
      <c r="AY197" s="209" t="s">
        <v>283</v>
      </c>
    </row>
    <row r="198" s="16" customFormat="1">
      <c r="A198" s="16"/>
      <c r="B198" s="224"/>
      <c r="C198" s="16"/>
      <c r="D198" s="195" t="s">
        <v>302</v>
      </c>
      <c r="E198" s="225" t="s">
        <v>1</v>
      </c>
      <c r="F198" s="226" t="s">
        <v>374</v>
      </c>
      <c r="G198" s="16"/>
      <c r="H198" s="227">
        <v>42.299999999999997</v>
      </c>
      <c r="I198" s="228"/>
      <c r="J198" s="16"/>
      <c r="K198" s="16"/>
      <c r="L198" s="224"/>
      <c r="M198" s="229"/>
      <c r="N198" s="230"/>
      <c r="O198" s="230"/>
      <c r="P198" s="230"/>
      <c r="Q198" s="230"/>
      <c r="R198" s="230"/>
      <c r="S198" s="230"/>
      <c r="T198" s="231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T198" s="225" t="s">
        <v>302</v>
      </c>
      <c r="AU198" s="225" t="s">
        <v>84</v>
      </c>
      <c r="AV198" s="16" t="s">
        <v>91</v>
      </c>
      <c r="AW198" s="16" t="s">
        <v>32</v>
      </c>
      <c r="AX198" s="16" t="s">
        <v>75</v>
      </c>
      <c r="AY198" s="225" t="s">
        <v>283</v>
      </c>
    </row>
    <row r="199" s="14" customFormat="1">
      <c r="A199" s="14"/>
      <c r="B199" s="208"/>
      <c r="C199" s="14"/>
      <c r="D199" s="195" t="s">
        <v>302</v>
      </c>
      <c r="E199" s="209" t="s">
        <v>1</v>
      </c>
      <c r="F199" s="210" t="s">
        <v>2449</v>
      </c>
      <c r="G199" s="14"/>
      <c r="H199" s="211">
        <v>21.149999999999999</v>
      </c>
      <c r="I199" s="212"/>
      <c r="J199" s="14"/>
      <c r="K199" s="14"/>
      <c r="L199" s="208"/>
      <c r="M199" s="213"/>
      <c r="N199" s="214"/>
      <c r="O199" s="214"/>
      <c r="P199" s="214"/>
      <c r="Q199" s="214"/>
      <c r="R199" s="214"/>
      <c r="S199" s="214"/>
      <c r="T199" s="215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9" t="s">
        <v>302</v>
      </c>
      <c r="AU199" s="209" t="s">
        <v>84</v>
      </c>
      <c r="AV199" s="14" t="s">
        <v>84</v>
      </c>
      <c r="AW199" s="14" t="s">
        <v>32</v>
      </c>
      <c r="AX199" s="14" t="s">
        <v>82</v>
      </c>
      <c r="AY199" s="209" t="s">
        <v>283</v>
      </c>
    </row>
    <row r="200" s="2" customFormat="1" ht="24.15" customHeight="1">
      <c r="A200" s="38"/>
      <c r="B200" s="181"/>
      <c r="C200" s="182" t="s">
        <v>8</v>
      </c>
      <c r="D200" s="182" t="s">
        <v>285</v>
      </c>
      <c r="E200" s="183" t="s">
        <v>1844</v>
      </c>
      <c r="F200" s="184" t="s">
        <v>1845</v>
      </c>
      <c r="G200" s="185" t="s">
        <v>367</v>
      </c>
      <c r="H200" s="186">
        <v>21.149999999999999</v>
      </c>
      <c r="I200" s="187"/>
      <c r="J200" s="188">
        <f>ROUND(I200*H200,2)</f>
        <v>0</v>
      </c>
      <c r="K200" s="184" t="s">
        <v>294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2450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1847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>
      <c r="A202" s="38"/>
      <c r="B202" s="39"/>
      <c r="C202" s="38"/>
      <c r="D202" s="195" t="s">
        <v>300</v>
      </c>
      <c r="E202" s="38"/>
      <c r="F202" s="200" t="s">
        <v>2446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300</v>
      </c>
      <c r="AU202" s="19" t="s">
        <v>84</v>
      </c>
    </row>
    <row r="203" s="2" customFormat="1" ht="24.15" customHeight="1">
      <c r="A203" s="38"/>
      <c r="B203" s="181"/>
      <c r="C203" s="182" t="s">
        <v>380</v>
      </c>
      <c r="D203" s="182" t="s">
        <v>285</v>
      </c>
      <c r="E203" s="183" t="s">
        <v>365</v>
      </c>
      <c r="F203" s="184" t="s">
        <v>366</v>
      </c>
      <c r="G203" s="185" t="s">
        <v>367</v>
      </c>
      <c r="H203" s="186">
        <v>287.79300000000001</v>
      </c>
      <c r="I203" s="187"/>
      <c r="J203" s="188">
        <f>ROUND(I203*H203,2)</f>
        <v>0</v>
      </c>
      <c r="K203" s="184" t="s">
        <v>294</v>
      </c>
      <c r="L203" s="39"/>
      <c r="M203" s="189" t="s">
        <v>1</v>
      </c>
      <c r="N203" s="190" t="s">
        <v>40</v>
      </c>
      <c r="O203" s="77"/>
      <c r="P203" s="191">
        <f>O203*H203</f>
        <v>0</v>
      </c>
      <c r="Q203" s="191">
        <v>0</v>
      </c>
      <c r="R203" s="191">
        <f>Q203*H203</f>
        <v>0</v>
      </c>
      <c r="S203" s="191">
        <v>0</v>
      </c>
      <c r="T203" s="192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193" t="s">
        <v>96</v>
      </c>
      <c r="AT203" s="193" t="s">
        <v>285</v>
      </c>
      <c r="AU203" s="193" t="s">
        <v>84</v>
      </c>
      <c r="AY203" s="19" t="s">
        <v>283</v>
      </c>
      <c r="BE203" s="194">
        <f>IF(N203="základní",J203,0)</f>
        <v>0</v>
      </c>
      <c r="BF203" s="194">
        <f>IF(N203="snížená",J203,0)</f>
        <v>0</v>
      </c>
      <c r="BG203" s="194">
        <f>IF(N203="zákl. přenesená",J203,0)</f>
        <v>0</v>
      </c>
      <c r="BH203" s="194">
        <f>IF(N203="sníž. přenesená",J203,0)</f>
        <v>0</v>
      </c>
      <c r="BI203" s="194">
        <f>IF(N203="nulová",J203,0)</f>
        <v>0</v>
      </c>
      <c r="BJ203" s="19" t="s">
        <v>82</v>
      </c>
      <c r="BK203" s="194">
        <f>ROUND(I203*H203,2)</f>
        <v>0</v>
      </c>
      <c r="BL203" s="19" t="s">
        <v>96</v>
      </c>
      <c r="BM203" s="193" t="s">
        <v>368</v>
      </c>
    </row>
    <row r="204" s="2" customFormat="1">
      <c r="A204" s="38"/>
      <c r="B204" s="39"/>
      <c r="C204" s="38"/>
      <c r="D204" s="195" t="s">
        <v>290</v>
      </c>
      <c r="E204" s="38"/>
      <c r="F204" s="196" t="s">
        <v>369</v>
      </c>
      <c r="G204" s="38"/>
      <c r="H204" s="38"/>
      <c r="I204" s="197"/>
      <c r="J204" s="38"/>
      <c r="K204" s="38"/>
      <c r="L204" s="39"/>
      <c r="M204" s="198"/>
      <c r="N204" s="199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290</v>
      </c>
      <c r="AU204" s="19" t="s">
        <v>84</v>
      </c>
    </row>
    <row r="205" s="2" customFormat="1">
      <c r="A205" s="38"/>
      <c r="B205" s="39"/>
      <c r="C205" s="38"/>
      <c r="D205" s="195" t="s">
        <v>300</v>
      </c>
      <c r="E205" s="38"/>
      <c r="F205" s="200" t="s">
        <v>2446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300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371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2451</v>
      </c>
      <c r="G207" s="14"/>
      <c r="H207" s="211">
        <v>170.465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4" customFormat="1">
      <c r="A208" s="14"/>
      <c r="B208" s="208"/>
      <c r="C208" s="14"/>
      <c r="D208" s="195" t="s">
        <v>302</v>
      </c>
      <c r="E208" s="209" t="s">
        <v>1</v>
      </c>
      <c r="F208" s="210" t="s">
        <v>2452</v>
      </c>
      <c r="G208" s="14"/>
      <c r="H208" s="211">
        <v>224.16800000000001</v>
      </c>
      <c r="I208" s="212"/>
      <c r="J208" s="14"/>
      <c r="K208" s="14"/>
      <c r="L208" s="208"/>
      <c r="M208" s="213"/>
      <c r="N208" s="214"/>
      <c r="O208" s="214"/>
      <c r="P208" s="214"/>
      <c r="Q208" s="214"/>
      <c r="R208" s="214"/>
      <c r="S208" s="214"/>
      <c r="T208" s="215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T208" s="209" t="s">
        <v>302</v>
      </c>
      <c r="AU208" s="209" t="s">
        <v>84</v>
      </c>
      <c r="AV208" s="14" t="s">
        <v>84</v>
      </c>
      <c r="AW208" s="14" t="s">
        <v>32</v>
      </c>
      <c r="AX208" s="14" t="s">
        <v>75</v>
      </c>
      <c r="AY208" s="209" t="s">
        <v>283</v>
      </c>
    </row>
    <row r="209" s="13" customFormat="1">
      <c r="A209" s="13"/>
      <c r="B209" s="201"/>
      <c r="C209" s="13"/>
      <c r="D209" s="195" t="s">
        <v>302</v>
      </c>
      <c r="E209" s="202" t="s">
        <v>1</v>
      </c>
      <c r="F209" s="203" t="s">
        <v>2453</v>
      </c>
      <c r="G209" s="13"/>
      <c r="H209" s="202" t="s">
        <v>1</v>
      </c>
      <c r="I209" s="204"/>
      <c r="J209" s="13"/>
      <c r="K209" s="13"/>
      <c r="L209" s="201"/>
      <c r="M209" s="205"/>
      <c r="N209" s="206"/>
      <c r="O209" s="206"/>
      <c r="P209" s="206"/>
      <c r="Q209" s="206"/>
      <c r="R209" s="206"/>
      <c r="S209" s="206"/>
      <c r="T209" s="207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2" t="s">
        <v>302</v>
      </c>
      <c r="AU209" s="202" t="s">
        <v>84</v>
      </c>
      <c r="AV209" s="13" t="s">
        <v>82</v>
      </c>
      <c r="AW209" s="13" t="s">
        <v>32</v>
      </c>
      <c r="AX209" s="13" t="s">
        <v>75</v>
      </c>
      <c r="AY209" s="202" t="s">
        <v>283</v>
      </c>
    </row>
    <row r="210" s="14" customFormat="1">
      <c r="A210" s="14"/>
      <c r="B210" s="208"/>
      <c r="C210" s="14"/>
      <c r="D210" s="195" t="s">
        <v>302</v>
      </c>
      <c r="E210" s="209" t="s">
        <v>1</v>
      </c>
      <c r="F210" s="210" t="s">
        <v>2454</v>
      </c>
      <c r="G210" s="14"/>
      <c r="H210" s="211">
        <v>141.066</v>
      </c>
      <c r="I210" s="212"/>
      <c r="J210" s="14"/>
      <c r="K210" s="14"/>
      <c r="L210" s="208"/>
      <c r="M210" s="213"/>
      <c r="N210" s="214"/>
      <c r="O210" s="214"/>
      <c r="P210" s="214"/>
      <c r="Q210" s="214"/>
      <c r="R210" s="214"/>
      <c r="S210" s="214"/>
      <c r="T210" s="215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9" t="s">
        <v>302</v>
      </c>
      <c r="AU210" s="209" t="s">
        <v>84</v>
      </c>
      <c r="AV210" s="14" t="s">
        <v>84</v>
      </c>
      <c r="AW210" s="14" t="s">
        <v>32</v>
      </c>
      <c r="AX210" s="14" t="s">
        <v>75</v>
      </c>
      <c r="AY210" s="209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2455</v>
      </c>
      <c r="G211" s="14"/>
      <c r="H211" s="211">
        <v>5.3550000000000004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4" customFormat="1">
      <c r="A212" s="14"/>
      <c r="B212" s="208"/>
      <c r="C212" s="14"/>
      <c r="D212" s="195" t="s">
        <v>302</v>
      </c>
      <c r="E212" s="209" t="s">
        <v>1</v>
      </c>
      <c r="F212" s="210" t="s">
        <v>2456</v>
      </c>
      <c r="G212" s="14"/>
      <c r="H212" s="211">
        <v>9.032</v>
      </c>
      <c r="I212" s="212"/>
      <c r="J212" s="14"/>
      <c r="K212" s="14"/>
      <c r="L212" s="208"/>
      <c r="M212" s="213"/>
      <c r="N212" s="214"/>
      <c r="O212" s="214"/>
      <c r="P212" s="214"/>
      <c r="Q212" s="214"/>
      <c r="R212" s="214"/>
      <c r="S212" s="214"/>
      <c r="T212" s="215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9" t="s">
        <v>302</v>
      </c>
      <c r="AU212" s="209" t="s">
        <v>84</v>
      </c>
      <c r="AV212" s="14" t="s">
        <v>84</v>
      </c>
      <c r="AW212" s="14" t="s">
        <v>32</v>
      </c>
      <c r="AX212" s="14" t="s">
        <v>75</v>
      </c>
      <c r="AY212" s="209" t="s">
        <v>283</v>
      </c>
    </row>
    <row r="213" s="14" customFormat="1">
      <c r="A213" s="14"/>
      <c r="B213" s="208"/>
      <c r="C213" s="14"/>
      <c r="D213" s="195" t="s">
        <v>302</v>
      </c>
      <c r="E213" s="209" t="s">
        <v>1</v>
      </c>
      <c r="F213" s="210" t="s">
        <v>2457</v>
      </c>
      <c r="G213" s="14"/>
      <c r="H213" s="211">
        <v>25.5</v>
      </c>
      <c r="I213" s="212"/>
      <c r="J213" s="14"/>
      <c r="K213" s="14"/>
      <c r="L213" s="208"/>
      <c r="M213" s="213"/>
      <c r="N213" s="214"/>
      <c r="O213" s="214"/>
      <c r="P213" s="214"/>
      <c r="Q213" s="214"/>
      <c r="R213" s="214"/>
      <c r="S213" s="214"/>
      <c r="T213" s="21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9" t="s">
        <v>302</v>
      </c>
      <c r="AU213" s="209" t="s">
        <v>84</v>
      </c>
      <c r="AV213" s="14" t="s">
        <v>84</v>
      </c>
      <c r="AW213" s="14" t="s">
        <v>32</v>
      </c>
      <c r="AX213" s="14" t="s">
        <v>75</v>
      </c>
      <c r="AY213" s="209" t="s">
        <v>283</v>
      </c>
    </row>
    <row r="214" s="16" customFormat="1">
      <c r="A214" s="16"/>
      <c r="B214" s="224"/>
      <c r="C214" s="16"/>
      <c r="D214" s="195" t="s">
        <v>302</v>
      </c>
      <c r="E214" s="225" t="s">
        <v>1</v>
      </c>
      <c r="F214" s="226" t="s">
        <v>374</v>
      </c>
      <c r="G214" s="16"/>
      <c r="H214" s="227">
        <v>575.58600000000013</v>
      </c>
      <c r="I214" s="228"/>
      <c r="J214" s="16"/>
      <c r="K214" s="16"/>
      <c r="L214" s="224"/>
      <c r="M214" s="229"/>
      <c r="N214" s="230"/>
      <c r="O214" s="230"/>
      <c r="P214" s="230"/>
      <c r="Q214" s="230"/>
      <c r="R214" s="230"/>
      <c r="S214" s="230"/>
      <c r="T214" s="231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T214" s="225" t="s">
        <v>302</v>
      </c>
      <c r="AU214" s="225" t="s">
        <v>84</v>
      </c>
      <c r="AV214" s="16" t="s">
        <v>91</v>
      </c>
      <c r="AW214" s="16" t="s">
        <v>32</v>
      </c>
      <c r="AX214" s="16" t="s">
        <v>75</v>
      </c>
      <c r="AY214" s="225" t="s">
        <v>283</v>
      </c>
    </row>
    <row r="215" s="14" customFormat="1">
      <c r="A215" s="14"/>
      <c r="B215" s="208"/>
      <c r="C215" s="14"/>
      <c r="D215" s="195" t="s">
        <v>302</v>
      </c>
      <c r="E215" s="209" t="s">
        <v>1</v>
      </c>
      <c r="F215" s="210" t="s">
        <v>2458</v>
      </c>
      <c r="G215" s="14"/>
      <c r="H215" s="211">
        <v>287.79300000000001</v>
      </c>
      <c r="I215" s="212"/>
      <c r="J215" s="14"/>
      <c r="K215" s="14"/>
      <c r="L215" s="208"/>
      <c r="M215" s="213"/>
      <c r="N215" s="214"/>
      <c r="O215" s="214"/>
      <c r="P215" s="214"/>
      <c r="Q215" s="214"/>
      <c r="R215" s="214"/>
      <c r="S215" s="214"/>
      <c r="T215" s="215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09" t="s">
        <v>302</v>
      </c>
      <c r="AU215" s="209" t="s">
        <v>84</v>
      </c>
      <c r="AV215" s="14" t="s">
        <v>84</v>
      </c>
      <c r="AW215" s="14" t="s">
        <v>32</v>
      </c>
      <c r="AX215" s="14" t="s">
        <v>82</v>
      </c>
      <c r="AY215" s="209" t="s">
        <v>283</v>
      </c>
    </row>
    <row r="216" s="2" customFormat="1" ht="24.15" customHeight="1">
      <c r="A216" s="38"/>
      <c r="B216" s="181"/>
      <c r="C216" s="182" t="s">
        <v>387</v>
      </c>
      <c r="D216" s="182" t="s">
        <v>285</v>
      </c>
      <c r="E216" s="183" t="s">
        <v>376</v>
      </c>
      <c r="F216" s="184" t="s">
        <v>377</v>
      </c>
      <c r="G216" s="185" t="s">
        <v>367</v>
      </c>
      <c r="H216" s="186">
        <v>287.79300000000001</v>
      </c>
      <c r="I216" s="187"/>
      <c r="J216" s="188">
        <f>ROUND(I216*H216,2)</f>
        <v>0</v>
      </c>
      <c r="K216" s="184" t="s">
        <v>294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378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379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>
      <c r="A218" s="38"/>
      <c r="B218" s="39"/>
      <c r="C218" s="38"/>
      <c r="D218" s="195" t="s">
        <v>300</v>
      </c>
      <c r="E218" s="38"/>
      <c r="F218" s="200" t="s">
        <v>2446</v>
      </c>
      <c r="G218" s="38"/>
      <c r="H218" s="38"/>
      <c r="I218" s="197"/>
      <c r="J218" s="38"/>
      <c r="K218" s="38"/>
      <c r="L218" s="39"/>
      <c r="M218" s="198"/>
      <c r="N218" s="199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300</v>
      </c>
      <c r="AU218" s="19" t="s">
        <v>84</v>
      </c>
    </row>
    <row r="219" s="2" customFormat="1" ht="24.15" customHeight="1">
      <c r="A219" s="38"/>
      <c r="B219" s="181"/>
      <c r="C219" s="182" t="s">
        <v>393</v>
      </c>
      <c r="D219" s="182" t="s">
        <v>285</v>
      </c>
      <c r="E219" s="183" t="s">
        <v>381</v>
      </c>
      <c r="F219" s="184" t="s">
        <v>382</v>
      </c>
      <c r="G219" s="185" t="s">
        <v>367</v>
      </c>
      <c r="H219" s="186">
        <v>115.117</v>
      </c>
      <c r="I219" s="187"/>
      <c r="J219" s="188">
        <f>ROUND(I219*H219,2)</f>
        <v>0</v>
      </c>
      <c r="K219" s="184" t="s">
        <v>294</v>
      </c>
      <c r="L219" s="39"/>
      <c r="M219" s="189" t="s">
        <v>1</v>
      </c>
      <c r="N219" s="190" t="s">
        <v>40</v>
      </c>
      <c r="O219" s="77"/>
      <c r="P219" s="191">
        <f>O219*H219</f>
        <v>0</v>
      </c>
      <c r="Q219" s="191">
        <v>0</v>
      </c>
      <c r="R219" s="191">
        <f>Q219*H219</f>
        <v>0</v>
      </c>
      <c r="S219" s="191">
        <v>0</v>
      </c>
      <c r="T219" s="192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3" t="s">
        <v>96</v>
      </c>
      <c r="AT219" s="193" t="s">
        <v>285</v>
      </c>
      <c r="AU219" s="193" t="s">
        <v>84</v>
      </c>
      <c r="AY219" s="19" t="s">
        <v>283</v>
      </c>
      <c r="BE219" s="194">
        <f>IF(N219="základní",J219,0)</f>
        <v>0</v>
      </c>
      <c r="BF219" s="194">
        <f>IF(N219="snížená",J219,0)</f>
        <v>0</v>
      </c>
      <c r="BG219" s="194">
        <f>IF(N219="zákl. přenesená",J219,0)</f>
        <v>0</v>
      </c>
      <c r="BH219" s="194">
        <f>IF(N219="sníž. přenesená",J219,0)</f>
        <v>0</v>
      </c>
      <c r="BI219" s="194">
        <f>IF(N219="nulová",J219,0)</f>
        <v>0</v>
      </c>
      <c r="BJ219" s="19" t="s">
        <v>82</v>
      </c>
      <c r="BK219" s="194">
        <f>ROUND(I219*H219,2)</f>
        <v>0</v>
      </c>
      <c r="BL219" s="19" t="s">
        <v>96</v>
      </c>
      <c r="BM219" s="193" t="s">
        <v>383</v>
      </c>
    </row>
    <row r="220" s="2" customFormat="1">
      <c r="A220" s="38"/>
      <c r="B220" s="39"/>
      <c r="C220" s="38"/>
      <c r="D220" s="195" t="s">
        <v>290</v>
      </c>
      <c r="E220" s="38"/>
      <c r="F220" s="196" t="s">
        <v>384</v>
      </c>
      <c r="G220" s="38"/>
      <c r="H220" s="38"/>
      <c r="I220" s="197"/>
      <c r="J220" s="38"/>
      <c r="K220" s="38"/>
      <c r="L220" s="39"/>
      <c r="M220" s="198"/>
      <c r="N220" s="199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290</v>
      </c>
      <c r="AU220" s="19" t="s">
        <v>84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385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2459</v>
      </c>
      <c r="G222" s="14"/>
      <c r="H222" s="211">
        <v>115.117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82</v>
      </c>
      <c r="AY222" s="209" t="s">
        <v>283</v>
      </c>
    </row>
    <row r="223" s="2" customFormat="1" ht="37.8" customHeight="1">
      <c r="A223" s="38"/>
      <c r="B223" s="181"/>
      <c r="C223" s="182" t="s">
        <v>398</v>
      </c>
      <c r="D223" s="182" t="s">
        <v>285</v>
      </c>
      <c r="E223" s="183" t="s">
        <v>2460</v>
      </c>
      <c r="F223" s="184" t="s">
        <v>2461</v>
      </c>
      <c r="G223" s="185" t="s">
        <v>345</v>
      </c>
      <c r="H223" s="186">
        <v>97.599999999999994</v>
      </c>
      <c r="I223" s="187"/>
      <c r="J223" s="188">
        <f>ROUND(I223*H223,2)</f>
        <v>0</v>
      </c>
      <c r="K223" s="184" t="s">
        <v>294</v>
      </c>
      <c r="L223" s="39"/>
      <c r="M223" s="189" t="s">
        <v>1</v>
      </c>
      <c r="N223" s="190" t="s">
        <v>40</v>
      </c>
      <c r="O223" s="77"/>
      <c r="P223" s="191">
        <f>O223*H223</f>
        <v>0</v>
      </c>
      <c r="Q223" s="191">
        <v>0.0027000000000000001</v>
      </c>
      <c r="R223" s="191">
        <f>Q223*H223</f>
        <v>0.26351999999999998</v>
      </c>
      <c r="S223" s="191">
        <v>0</v>
      </c>
      <c r="T223" s="19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3" t="s">
        <v>96</v>
      </c>
      <c r="AT223" s="193" t="s">
        <v>285</v>
      </c>
      <c r="AU223" s="193" t="s">
        <v>84</v>
      </c>
      <c r="AY223" s="19" t="s">
        <v>283</v>
      </c>
      <c r="BE223" s="194">
        <f>IF(N223="základní",J223,0)</f>
        <v>0</v>
      </c>
      <c r="BF223" s="194">
        <f>IF(N223="snížená",J223,0)</f>
        <v>0</v>
      </c>
      <c r="BG223" s="194">
        <f>IF(N223="zákl. přenesená",J223,0)</f>
        <v>0</v>
      </c>
      <c r="BH223" s="194">
        <f>IF(N223="sníž. přenesená",J223,0)</f>
        <v>0</v>
      </c>
      <c r="BI223" s="194">
        <f>IF(N223="nulová",J223,0)</f>
        <v>0</v>
      </c>
      <c r="BJ223" s="19" t="s">
        <v>82</v>
      </c>
      <c r="BK223" s="194">
        <f>ROUND(I223*H223,2)</f>
        <v>0</v>
      </c>
      <c r="BL223" s="19" t="s">
        <v>96</v>
      </c>
      <c r="BM223" s="193" t="s">
        <v>2462</v>
      </c>
    </row>
    <row r="224" s="2" customFormat="1">
      <c r="A224" s="38"/>
      <c r="B224" s="39"/>
      <c r="C224" s="38"/>
      <c r="D224" s="195" t="s">
        <v>290</v>
      </c>
      <c r="E224" s="38"/>
      <c r="F224" s="196" t="s">
        <v>2463</v>
      </c>
      <c r="G224" s="38"/>
      <c r="H224" s="38"/>
      <c r="I224" s="197"/>
      <c r="J224" s="38"/>
      <c r="K224" s="38"/>
      <c r="L224" s="39"/>
      <c r="M224" s="198"/>
      <c r="N224" s="199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290</v>
      </c>
      <c r="AU224" s="19" t="s">
        <v>84</v>
      </c>
    </row>
    <row r="225" s="2" customFormat="1">
      <c r="A225" s="38"/>
      <c r="B225" s="39"/>
      <c r="C225" s="38"/>
      <c r="D225" s="195" t="s">
        <v>300</v>
      </c>
      <c r="E225" s="38"/>
      <c r="F225" s="200" t="s">
        <v>2432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300</v>
      </c>
      <c r="AU225" s="19" t="s">
        <v>84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2464</v>
      </c>
      <c r="G226" s="14"/>
      <c r="H226" s="211">
        <v>97.599999999999994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82</v>
      </c>
      <c r="AY226" s="209" t="s">
        <v>283</v>
      </c>
    </row>
    <row r="227" s="2" customFormat="1" ht="24.15" customHeight="1">
      <c r="A227" s="38"/>
      <c r="B227" s="181"/>
      <c r="C227" s="232" t="s">
        <v>405</v>
      </c>
      <c r="D227" s="232" t="s">
        <v>440</v>
      </c>
      <c r="E227" s="233" t="s">
        <v>2465</v>
      </c>
      <c r="F227" s="234" t="s">
        <v>2335</v>
      </c>
      <c r="G227" s="235" t="s">
        <v>345</v>
      </c>
      <c r="H227" s="236">
        <v>102.48</v>
      </c>
      <c r="I227" s="237"/>
      <c r="J227" s="238">
        <f>ROUND(I227*H227,2)</f>
        <v>0</v>
      </c>
      <c r="K227" s="234" t="s">
        <v>1</v>
      </c>
      <c r="L227" s="239"/>
      <c r="M227" s="240" t="s">
        <v>1</v>
      </c>
      <c r="N227" s="241" t="s">
        <v>40</v>
      </c>
      <c r="O227" s="77"/>
      <c r="P227" s="191">
        <f>O227*H227</f>
        <v>0</v>
      </c>
      <c r="Q227" s="191">
        <v>0.0031800000000000001</v>
      </c>
      <c r="R227" s="191">
        <f>Q227*H227</f>
        <v>0.32588640000000002</v>
      </c>
      <c r="S227" s="191">
        <v>0</v>
      </c>
      <c r="T227" s="192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3" t="s">
        <v>329</v>
      </c>
      <c r="AT227" s="193" t="s">
        <v>440</v>
      </c>
      <c r="AU227" s="193" t="s">
        <v>84</v>
      </c>
      <c r="AY227" s="19" t="s">
        <v>283</v>
      </c>
      <c r="BE227" s="194">
        <f>IF(N227="základní",J227,0)</f>
        <v>0</v>
      </c>
      <c r="BF227" s="194">
        <f>IF(N227="snížená",J227,0)</f>
        <v>0</v>
      </c>
      <c r="BG227" s="194">
        <f>IF(N227="zákl. přenesená",J227,0)</f>
        <v>0</v>
      </c>
      <c r="BH227" s="194">
        <f>IF(N227="sníž. přenesená",J227,0)</f>
        <v>0</v>
      </c>
      <c r="BI227" s="194">
        <f>IF(N227="nulová",J227,0)</f>
        <v>0</v>
      </c>
      <c r="BJ227" s="19" t="s">
        <v>82</v>
      </c>
      <c r="BK227" s="194">
        <f>ROUND(I227*H227,2)</f>
        <v>0</v>
      </c>
      <c r="BL227" s="19" t="s">
        <v>96</v>
      </c>
      <c r="BM227" s="193" t="s">
        <v>2466</v>
      </c>
    </row>
    <row r="228" s="2" customFormat="1">
      <c r="A228" s="38"/>
      <c r="B228" s="39"/>
      <c r="C228" s="38"/>
      <c r="D228" s="195" t="s">
        <v>290</v>
      </c>
      <c r="E228" s="38"/>
      <c r="F228" s="196" t="s">
        <v>2335</v>
      </c>
      <c r="G228" s="38"/>
      <c r="H228" s="38"/>
      <c r="I228" s="197"/>
      <c r="J228" s="38"/>
      <c r="K228" s="38"/>
      <c r="L228" s="39"/>
      <c r="M228" s="198"/>
      <c r="N228" s="199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290</v>
      </c>
      <c r="AU228" s="19" t="s">
        <v>84</v>
      </c>
    </row>
    <row r="229" s="14" customFormat="1">
      <c r="A229" s="14"/>
      <c r="B229" s="208"/>
      <c r="C229" s="14"/>
      <c r="D229" s="195" t="s">
        <v>302</v>
      </c>
      <c r="E229" s="14"/>
      <c r="F229" s="210" t="s">
        <v>2467</v>
      </c>
      <c r="G229" s="14"/>
      <c r="H229" s="211">
        <v>102.48</v>
      </c>
      <c r="I229" s="212"/>
      <c r="J229" s="14"/>
      <c r="K229" s="14"/>
      <c r="L229" s="208"/>
      <c r="M229" s="213"/>
      <c r="N229" s="214"/>
      <c r="O229" s="214"/>
      <c r="P229" s="214"/>
      <c r="Q229" s="214"/>
      <c r="R229" s="214"/>
      <c r="S229" s="214"/>
      <c r="T229" s="215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9" t="s">
        <v>302</v>
      </c>
      <c r="AU229" s="209" t="s">
        <v>84</v>
      </c>
      <c r="AV229" s="14" t="s">
        <v>84</v>
      </c>
      <c r="AW229" s="14" t="s">
        <v>3</v>
      </c>
      <c r="AX229" s="14" t="s">
        <v>82</v>
      </c>
      <c r="AY229" s="209" t="s">
        <v>283</v>
      </c>
    </row>
    <row r="230" s="2" customFormat="1" ht="14.4" customHeight="1">
      <c r="A230" s="38"/>
      <c r="B230" s="181"/>
      <c r="C230" s="182" t="s">
        <v>7</v>
      </c>
      <c r="D230" s="182" t="s">
        <v>285</v>
      </c>
      <c r="E230" s="183" t="s">
        <v>1849</v>
      </c>
      <c r="F230" s="184" t="s">
        <v>1850</v>
      </c>
      <c r="G230" s="185" t="s">
        <v>288</v>
      </c>
      <c r="H230" s="186">
        <v>56.289999999999999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0.0044400000000000004</v>
      </c>
      <c r="R230" s="191">
        <f>Q230*H230</f>
        <v>0.24992760000000003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2468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1852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2432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2469</v>
      </c>
      <c r="G233" s="14"/>
      <c r="H233" s="211">
        <v>56.289999999999999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82</v>
      </c>
      <c r="AY233" s="209" t="s">
        <v>283</v>
      </c>
    </row>
    <row r="234" s="2" customFormat="1" ht="14.4" customHeight="1">
      <c r="A234" s="38"/>
      <c r="B234" s="181"/>
      <c r="C234" s="182" t="s">
        <v>416</v>
      </c>
      <c r="D234" s="182" t="s">
        <v>285</v>
      </c>
      <c r="E234" s="183" t="s">
        <v>1854</v>
      </c>
      <c r="F234" s="184" t="s">
        <v>1855</v>
      </c>
      <c r="G234" s="185" t="s">
        <v>288</v>
      </c>
      <c r="H234" s="186">
        <v>56.289999999999999</v>
      </c>
      <c r="I234" s="187"/>
      <c r="J234" s="188">
        <f>ROUND(I234*H234,2)</f>
        <v>0</v>
      </c>
      <c r="K234" s="184" t="s">
        <v>294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2470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1857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>
      <c r="A236" s="38"/>
      <c r="B236" s="39"/>
      <c r="C236" s="38"/>
      <c r="D236" s="195" t="s">
        <v>300</v>
      </c>
      <c r="E236" s="38"/>
      <c r="F236" s="200" t="s">
        <v>318</v>
      </c>
      <c r="G236" s="38"/>
      <c r="H236" s="38"/>
      <c r="I236" s="197"/>
      <c r="J236" s="38"/>
      <c r="K236" s="38"/>
      <c r="L236" s="39"/>
      <c r="M236" s="198"/>
      <c r="N236" s="199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300</v>
      </c>
      <c r="AU236" s="19" t="s">
        <v>84</v>
      </c>
    </row>
    <row r="237" s="2" customFormat="1" ht="14.4" customHeight="1">
      <c r="A237" s="38"/>
      <c r="B237" s="181"/>
      <c r="C237" s="182" t="s">
        <v>423</v>
      </c>
      <c r="D237" s="182" t="s">
        <v>285</v>
      </c>
      <c r="E237" s="183" t="s">
        <v>388</v>
      </c>
      <c r="F237" s="184" t="s">
        <v>389</v>
      </c>
      <c r="G237" s="185" t="s">
        <v>288</v>
      </c>
      <c r="H237" s="186">
        <v>1512</v>
      </c>
      <c r="I237" s="187"/>
      <c r="J237" s="188">
        <f>ROUND(I237*H237,2)</f>
        <v>0</v>
      </c>
      <c r="K237" s="184" t="s">
        <v>294</v>
      </c>
      <c r="L237" s="39"/>
      <c r="M237" s="189" t="s">
        <v>1</v>
      </c>
      <c r="N237" s="190" t="s">
        <v>40</v>
      </c>
      <c r="O237" s="77"/>
      <c r="P237" s="191">
        <f>O237*H237</f>
        <v>0</v>
      </c>
      <c r="Q237" s="191">
        <v>0.00059000000000000003</v>
      </c>
      <c r="R237" s="191">
        <f>Q237*H237</f>
        <v>0.8920800000000001</v>
      </c>
      <c r="S237" s="191">
        <v>0</v>
      </c>
      <c r="T237" s="192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193" t="s">
        <v>96</v>
      </c>
      <c r="AT237" s="193" t="s">
        <v>285</v>
      </c>
      <c r="AU237" s="193" t="s">
        <v>84</v>
      </c>
      <c r="AY237" s="19" t="s">
        <v>283</v>
      </c>
      <c r="BE237" s="194">
        <f>IF(N237="základní",J237,0)</f>
        <v>0</v>
      </c>
      <c r="BF237" s="194">
        <f>IF(N237="snížená",J237,0)</f>
        <v>0</v>
      </c>
      <c r="BG237" s="194">
        <f>IF(N237="zákl. přenesená",J237,0)</f>
        <v>0</v>
      </c>
      <c r="BH237" s="194">
        <f>IF(N237="sníž. přenesená",J237,0)</f>
        <v>0</v>
      </c>
      <c r="BI237" s="194">
        <f>IF(N237="nulová",J237,0)</f>
        <v>0</v>
      </c>
      <c r="BJ237" s="19" t="s">
        <v>82</v>
      </c>
      <c r="BK237" s="194">
        <f>ROUND(I237*H237,2)</f>
        <v>0</v>
      </c>
      <c r="BL237" s="19" t="s">
        <v>96</v>
      </c>
      <c r="BM237" s="193" t="s">
        <v>390</v>
      </c>
    </row>
    <row r="238" s="2" customFormat="1">
      <c r="A238" s="38"/>
      <c r="B238" s="39"/>
      <c r="C238" s="38"/>
      <c r="D238" s="195" t="s">
        <v>290</v>
      </c>
      <c r="E238" s="38"/>
      <c r="F238" s="196" t="s">
        <v>391</v>
      </c>
      <c r="G238" s="38"/>
      <c r="H238" s="38"/>
      <c r="I238" s="197"/>
      <c r="J238" s="38"/>
      <c r="K238" s="38"/>
      <c r="L238" s="39"/>
      <c r="M238" s="198"/>
      <c r="N238" s="199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290</v>
      </c>
      <c r="AU238" s="19" t="s">
        <v>84</v>
      </c>
    </row>
    <row r="239" s="2" customFormat="1">
      <c r="A239" s="38"/>
      <c r="B239" s="39"/>
      <c r="C239" s="38"/>
      <c r="D239" s="195" t="s">
        <v>300</v>
      </c>
      <c r="E239" s="38"/>
      <c r="F239" s="200" t="s">
        <v>2432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300</v>
      </c>
      <c r="AU239" s="19" t="s">
        <v>84</v>
      </c>
    </row>
    <row r="240" s="14" customFormat="1">
      <c r="A240" s="14"/>
      <c r="B240" s="208"/>
      <c r="C240" s="14"/>
      <c r="D240" s="195" t="s">
        <v>302</v>
      </c>
      <c r="E240" s="209" t="s">
        <v>1</v>
      </c>
      <c r="F240" s="210" t="s">
        <v>2471</v>
      </c>
      <c r="G240" s="14"/>
      <c r="H240" s="211">
        <v>1501.2000000000001</v>
      </c>
      <c r="I240" s="212"/>
      <c r="J240" s="14"/>
      <c r="K240" s="14"/>
      <c r="L240" s="208"/>
      <c r="M240" s="213"/>
      <c r="N240" s="214"/>
      <c r="O240" s="214"/>
      <c r="P240" s="214"/>
      <c r="Q240" s="214"/>
      <c r="R240" s="214"/>
      <c r="S240" s="214"/>
      <c r="T240" s="215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9" t="s">
        <v>302</v>
      </c>
      <c r="AU240" s="209" t="s">
        <v>84</v>
      </c>
      <c r="AV240" s="14" t="s">
        <v>84</v>
      </c>
      <c r="AW240" s="14" t="s">
        <v>32</v>
      </c>
      <c r="AX240" s="14" t="s">
        <v>75</v>
      </c>
      <c r="AY240" s="209" t="s">
        <v>283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2472</v>
      </c>
      <c r="G241" s="14"/>
      <c r="H241" s="211">
        <v>10.800000000000001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75</v>
      </c>
      <c r="AY241" s="209" t="s">
        <v>283</v>
      </c>
    </row>
    <row r="242" s="15" customFormat="1">
      <c r="A242" s="15"/>
      <c r="B242" s="216"/>
      <c r="C242" s="15"/>
      <c r="D242" s="195" t="s">
        <v>302</v>
      </c>
      <c r="E242" s="217" t="s">
        <v>1</v>
      </c>
      <c r="F242" s="218" t="s">
        <v>306</v>
      </c>
      <c r="G242" s="15"/>
      <c r="H242" s="219">
        <v>1512</v>
      </c>
      <c r="I242" s="220"/>
      <c r="J242" s="15"/>
      <c r="K242" s="15"/>
      <c r="L242" s="216"/>
      <c r="M242" s="221"/>
      <c r="N242" s="222"/>
      <c r="O242" s="222"/>
      <c r="P242" s="222"/>
      <c r="Q242" s="222"/>
      <c r="R242" s="222"/>
      <c r="S242" s="222"/>
      <c r="T242" s="22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7" t="s">
        <v>302</v>
      </c>
      <c r="AU242" s="217" t="s">
        <v>84</v>
      </c>
      <c r="AV242" s="15" t="s">
        <v>96</v>
      </c>
      <c r="AW242" s="15" t="s">
        <v>32</v>
      </c>
      <c r="AX242" s="15" t="s">
        <v>82</v>
      </c>
      <c r="AY242" s="217" t="s">
        <v>283</v>
      </c>
    </row>
    <row r="243" s="2" customFormat="1" ht="14.4" customHeight="1">
      <c r="A243" s="38"/>
      <c r="B243" s="181"/>
      <c r="C243" s="182" t="s">
        <v>439</v>
      </c>
      <c r="D243" s="182" t="s">
        <v>285</v>
      </c>
      <c r="E243" s="183" t="s">
        <v>394</v>
      </c>
      <c r="F243" s="184" t="s">
        <v>395</v>
      </c>
      <c r="G243" s="185" t="s">
        <v>288</v>
      </c>
      <c r="H243" s="186">
        <v>1512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</v>
      </c>
      <c r="R243" s="191">
        <f>Q243*H243</f>
        <v>0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396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397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 ht="37.8" customHeight="1">
      <c r="A245" s="38"/>
      <c r="B245" s="181"/>
      <c r="C245" s="182" t="s">
        <v>446</v>
      </c>
      <c r="D245" s="182" t="s">
        <v>285</v>
      </c>
      <c r="E245" s="183" t="s">
        <v>399</v>
      </c>
      <c r="F245" s="184" t="s">
        <v>400</v>
      </c>
      <c r="G245" s="185" t="s">
        <v>367</v>
      </c>
      <c r="H245" s="186">
        <v>647.64599999999996</v>
      </c>
      <c r="I245" s="187"/>
      <c r="J245" s="188">
        <f>ROUND(I245*H245,2)</f>
        <v>0</v>
      </c>
      <c r="K245" s="184" t="s">
        <v>294</v>
      </c>
      <c r="L245" s="39"/>
      <c r="M245" s="189" t="s">
        <v>1</v>
      </c>
      <c r="N245" s="190" t="s">
        <v>40</v>
      </c>
      <c r="O245" s="77"/>
      <c r="P245" s="191">
        <f>O245*H245</f>
        <v>0</v>
      </c>
      <c r="Q245" s="191">
        <v>0</v>
      </c>
      <c r="R245" s="191">
        <f>Q245*H245</f>
        <v>0</v>
      </c>
      <c r="S245" s="191">
        <v>0</v>
      </c>
      <c r="T245" s="19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93" t="s">
        <v>96</v>
      </c>
      <c r="AT245" s="193" t="s">
        <v>285</v>
      </c>
      <c r="AU245" s="193" t="s">
        <v>84</v>
      </c>
      <c r="AY245" s="19" t="s">
        <v>283</v>
      </c>
      <c r="BE245" s="194">
        <f>IF(N245="základní",J245,0)</f>
        <v>0</v>
      </c>
      <c r="BF245" s="194">
        <f>IF(N245="snížená",J245,0)</f>
        <v>0</v>
      </c>
      <c r="BG245" s="194">
        <f>IF(N245="zákl. přenesená",J245,0)</f>
        <v>0</v>
      </c>
      <c r="BH245" s="194">
        <f>IF(N245="sníž. přenesená",J245,0)</f>
        <v>0</v>
      </c>
      <c r="BI245" s="194">
        <f>IF(N245="nulová",J245,0)</f>
        <v>0</v>
      </c>
      <c r="BJ245" s="19" t="s">
        <v>82</v>
      </c>
      <c r="BK245" s="194">
        <f>ROUND(I245*H245,2)</f>
        <v>0</v>
      </c>
      <c r="BL245" s="19" t="s">
        <v>96</v>
      </c>
      <c r="BM245" s="193" t="s">
        <v>401</v>
      </c>
    </row>
    <row r="246" s="2" customFormat="1">
      <c r="A246" s="38"/>
      <c r="B246" s="39"/>
      <c r="C246" s="38"/>
      <c r="D246" s="195" t="s">
        <v>290</v>
      </c>
      <c r="E246" s="38"/>
      <c r="F246" s="196" t="s">
        <v>402</v>
      </c>
      <c r="G246" s="38"/>
      <c r="H246" s="38"/>
      <c r="I246" s="197"/>
      <c r="J246" s="38"/>
      <c r="K246" s="38"/>
      <c r="L246" s="39"/>
      <c r="M246" s="198"/>
      <c r="N246" s="199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290</v>
      </c>
      <c r="AU246" s="19" t="s">
        <v>84</v>
      </c>
    </row>
    <row r="247" s="13" customFormat="1">
      <c r="A247" s="13"/>
      <c r="B247" s="201"/>
      <c r="C247" s="13"/>
      <c r="D247" s="195" t="s">
        <v>302</v>
      </c>
      <c r="E247" s="202" t="s">
        <v>1</v>
      </c>
      <c r="F247" s="203" t="s">
        <v>1459</v>
      </c>
      <c r="G247" s="13"/>
      <c r="H247" s="202" t="s">
        <v>1</v>
      </c>
      <c r="I247" s="204"/>
      <c r="J247" s="13"/>
      <c r="K247" s="13"/>
      <c r="L247" s="201"/>
      <c r="M247" s="205"/>
      <c r="N247" s="206"/>
      <c r="O247" s="206"/>
      <c r="P247" s="206"/>
      <c r="Q247" s="206"/>
      <c r="R247" s="206"/>
      <c r="S247" s="206"/>
      <c r="T247" s="207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02" t="s">
        <v>302</v>
      </c>
      <c r="AU247" s="202" t="s">
        <v>84</v>
      </c>
      <c r="AV247" s="13" t="s">
        <v>82</v>
      </c>
      <c r="AW247" s="13" t="s">
        <v>32</v>
      </c>
      <c r="AX247" s="13" t="s">
        <v>75</v>
      </c>
      <c r="AY247" s="202" t="s">
        <v>283</v>
      </c>
    </row>
    <row r="248" s="14" customFormat="1">
      <c r="A248" s="14"/>
      <c r="B248" s="208"/>
      <c r="C248" s="14"/>
      <c r="D248" s="195" t="s">
        <v>302</v>
      </c>
      <c r="E248" s="209" t="s">
        <v>1</v>
      </c>
      <c r="F248" s="210" t="s">
        <v>2473</v>
      </c>
      <c r="G248" s="14"/>
      <c r="H248" s="211">
        <v>575.58600000000001</v>
      </c>
      <c r="I248" s="212"/>
      <c r="J248" s="14"/>
      <c r="K248" s="14"/>
      <c r="L248" s="208"/>
      <c r="M248" s="213"/>
      <c r="N248" s="214"/>
      <c r="O248" s="214"/>
      <c r="P248" s="214"/>
      <c r="Q248" s="214"/>
      <c r="R248" s="214"/>
      <c r="S248" s="214"/>
      <c r="T248" s="215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9" t="s">
        <v>302</v>
      </c>
      <c r="AU248" s="209" t="s">
        <v>84</v>
      </c>
      <c r="AV248" s="14" t="s">
        <v>84</v>
      </c>
      <c r="AW248" s="14" t="s">
        <v>32</v>
      </c>
      <c r="AX248" s="14" t="s">
        <v>75</v>
      </c>
      <c r="AY248" s="209" t="s">
        <v>283</v>
      </c>
    </row>
    <row r="249" s="13" customFormat="1">
      <c r="A249" s="13"/>
      <c r="B249" s="201"/>
      <c r="C249" s="13"/>
      <c r="D249" s="195" t="s">
        <v>302</v>
      </c>
      <c r="E249" s="202" t="s">
        <v>1</v>
      </c>
      <c r="F249" s="203" t="s">
        <v>1859</v>
      </c>
      <c r="G249" s="13"/>
      <c r="H249" s="202" t="s">
        <v>1</v>
      </c>
      <c r="I249" s="204"/>
      <c r="J249" s="13"/>
      <c r="K249" s="13"/>
      <c r="L249" s="201"/>
      <c r="M249" s="205"/>
      <c r="N249" s="206"/>
      <c r="O249" s="206"/>
      <c r="P249" s="206"/>
      <c r="Q249" s="206"/>
      <c r="R249" s="206"/>
      <c r="S249" s="206"/>
      <c r="T249" s="207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2" t="s">
        <v>302</v>
      </c>
      <c r="AU249" s="202" t="s">
        <v>84</v>
      </c>
      <c r="AV249" s="13" t="s">
        <v>82</v>
      </c>
      <c r="AW249" s="13" t="s">
        <v>32</v>
      </c>
      <c r="AX249" s="13" t="s">
        <v>75</v>
      </c>
      <c r="AY249" s="202" t="s">
        <v>283</v>
      </c>
    </row>
    <row r="250" s="14" customFormat="1">
      <c r="A250" s="14"/>
      <c r="B250" s="208"/>
      <c r="C250" s="14"/>
      <c r="D250" s="195" t="s">
        <v>302</v>
      </c>
      <c r="E250" s="209" t="s">
        <v>1</v>
      </c>
      <c r="F250" s="210" t="s">
        <v>2474</v>
      </c>
      <c r="G250" s="14"/>
      <c r="H250" s="211">
        <v>42.299999999999997</v>
      </c>
      <c r="I250" s="212"/>
      <c r="J250" s="14"/>
      <c r="K250" s="14"/>
      <c r="L250" s="208"/>
      <c r="M250" s="213"/>
      <c r="N250" s="214"/>
      <c r="O250" s="214"/>
      <c r="P250" s="214"/>
      <c r="Q250" s="214"/>
      <c r="R250" s="214"/>
      <c r="S250" s="214"/>
      <c r="T250" s="215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9" t="s">
        <v>302</v>
      </c>
      <c r="AU250" s="209" t="s">
        <v>84</v>
      </c>
      <c r="AV250" s="14" t="s">
        <v>84</v>
      </c>
      <c r="AW250" s="14" t="s">
        <v>32</v>
      </c>
      <c r="AX250" s="14" t="s">
        <v>75</v>
      </c>
      <c r="AY250" s="209" t="s">
        <v>283</v>
      </c>
    </row>
    <row r="251" s="13" customFormat="1">
      <c r="A251" s="13"/>
      <c r="B251" s="201"/>
      <c r="C251" s="13"/>
      <c r="D251" s="195" t="s">
        <v>302</v>
      </c>
      <c r="E251" s="202" t="s">
        <v>1</v>
      </c>
      <c r="F251" s="203" t="s">
        <v>977</v>
      </c>
      <c r="G251" s="13"/>
      <c r="H251" s="202" t="s">
        <v>1</v>
      </c>
      <c r="I251" s="204"/>
      <c r="J251" s="13"/>
      <c r="K251" s="13"/>
      <c r="L251" s="201"/>
      <c r="M251" s="205"/>
      <c r="N251" s="206"/>
      <c r="O251" s="206"/>
      <c r="P251" s="206"/>
      <c r="Q251" s="206"/>
      <c r="R251" s="206"/>
      <c r="S251" s="206"/>
      <c r="T251" s="207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02" t="s">
        <v>302</v>
      </c>
      <c r="AU251" s="202" t="s">
        <v>84</v>
      </c>
      <c r="AV251" s="13" t="s">
        <v>82</v>
      </c>
      <c r="AW251" s="13" t="s">
        <v>32</v>
      </c>
      <c r="AX251" s="13" t="s">
        <v>75</v>
      </c>
      <c r="AY251" s="202" t="s">
        <v>283</v>
      </c>
    </row>
    <row r="252" s="14" customFormat="1">
      <c r="A252" s="14"/>
      <c r="B252" s="208"/>
      <c r="C252" s="14"/>
      <c r="D252" s="195" t="s">
        <v>302</v>
      </c>
      <c r="E252" s="209" t="s">
        <v>1</v>
      </c>
      <c r="F252" s="210" t="s">
        <v>2475</v>
      </c>
      <c r="G252" s="14"/>
      <c r="H252" s="211">
        <v>29.760000000000002</v>
      </c>
      <c r="I252" s="212"/>
      <c r="J252" s="14"/>
      <c r="K252" s="14"/>
      <c r="L252" s="208"/>
      <c r="M252" s="213"/>
      <c r="N252" s="214"/>
      <c r="O252" s="214"/>
      <c r="P252" s="214"/>
      <c r="Q252" s="214"/>
      <c r="R252" s="214"/>
      <c r="S252" s="214"/>
      <c r="T252" s="215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09" t="s">
        <v>302</v>
      </c>
      <c r="AU252" s="209" t="s">
        <v>84</v>
      </c>
      <c r="AV252" s="14" t="s">
        <v>84</v>
      </c>
      <c r="AW252" s="14" t="s">
        <v>32</v>
      </c>
      <c r="AX252" s="14" t="s">
        <v>75</v>
      </c>
      <c r="AY252" s="209" t="s">
        <v>283</v>
      </c>
    </row>
    <row r="253" s="15" customFormat="1">
      <c r="A253" s="15"/>
      <c r="B253" s="216"/>
      <c r="C253" s="15"/>
      <c r="D253" s="195" t="s">
        <v>302</v>
      </c>
      <c r="E253" s="217" t="s">
        <v>1</v>
      </c>
      <c r="F253" s="218" t="s">
        <v>306</v>
      </c>
      <c r="G253" s="15"/>
      <c r="H253" s="219">
        <v>647.64599999999996</v>
      </c>
      <c r="I253" s="220"/>
      <c r="J253" s="15"/>
      <c r="K253" s="15"/>
      <c r="L253" s="216"/>
      <c r="M253" s="221"/>
      <c r="N253" s="222"/>
      <c r="O253" s="222"/>
      <c r="P253" s="222"/>
      <c r="Q253" s="222"/>
      <c r="R253" s="222"/>
      <c r="S253" s="222"/>
      <c r="T253" s="223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17" t="s">
        <v>302</v>
      </c>
      <c r="AU253" s="217" t="s">
        <v>84</v>
      </c>
      <c r="AV253" s="15" t="s">
        <v>96</v>
      </c>
      <c r="AW253" s="15" t="s">
        <v>32</v>
      </c>
      <c r="AX253" s="15" t="s">
        <v>82</v>
      </c>
      <c r="AY253" s="217" t="s">
        <v>283</v>
      </c>
    </row>
    <row r="254" s="2" customFormat="1" ht="37.8" customHeight="1">
      <c r="A254" s="38"/>
      <c r="B254" s="181"/>
      <c r="C254" s="182" t="s">
        <v>452</v>
      </c>
      <c r="D254" s="182" t="s">
        <v>285</v>
      </c>
      <c r="E254" s="183" t="s">
        <v>979</v>
      </c>
      <c r="F254" s="184" t="s">
        <v>980</v>
      </c>
      <c r="G254" s="185" t="s">
        <v>367</v>
      </c>
      <c r="H254" s="186">
        <v>129.64099999999999</v>
      </c>
      <c r="I254" s="187"/>
      <c r="J254" s="188">
        <f>ROUND(I254*H254,2)</f>
        <v>0</v>
      </c>
      <c r="K254" s="184" t="s">
        <v>1</v>
      </c>
      <c r="L254" s="39"/>
      <c r="M254" s="189" t="s">
        <v>1</v>
      </c>
      <c r="N254" s="190" t="s">
        <v>40</v>
      </c>
      <c r="O254" s="77"/>
      <c r="P254" s="191">
        <f>O254*H254</f>
        <v>0</v>
      </c>
      <c r="Q254" s="191">
        <v>0</v>
      </c>
      <c r="R254" s="191">
        <f>Q254*H254</f>
        <v>0</v>
      </c>
      <c r="S254" s="191">
        <v>0</v>
      </c>
      <c r="T254" s="19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93" t="s">
        <v>96</v>
      </c>
      <c r="AT254" s="193" t="s">
        <v>285</v>
      </c>
      <c r="AU254" s="193" t="s">
        <v>84</v>
      </c>
      <c r="AY254" s="19" t="s">
        <v>283</v>
      </c>
      <c r="BE254" s="194">
        <f>IF(N254="základní",J254,0)</f>
        <v>0</v>
      </c>
      <c r="BF254" s="194">
        <f>IF(N254="snížená",J254,0)</f>
        <v>0</v>
      </c>
      <c r="BG254" s="194">
        <f>IF(N254="zákl. přenesená",J254,0)</f>
        <v>0</v>
      </c>
      <c r="BH254" s="194">
        <f>IF(N254="sníž. přenesená",J254,0)</f>
        <v>0</v>
      </c>
      <c r="BI254" s="194">
        <f>IF(N254="nulová",J254,0)</f>
        <v>0</v>
      </c>
      <c r="BJ254" s="19" t="s">
        <v>82</v>
      </c>
      <c r="BK254" s="194">
        <f>ROUND(I254*H254,2)</f>
        <v>0</v>
      </c>
      <c r="BL254" s="19" t="s">
        <v>96</v>
      </c>
      <c r="BM254" s="193" t="s">
        <v>2476</v>
      </c>
    </row>
    <row r="255" s="2" customFormat="1">
      <c r="A255" s="38"/>
      <c r="B255" s="39"/>
      <c r="C255" s="38"/>
      <c r="D255" s="195" t="s">
        <v>290</v>
      </c>
      <c r="E255" s="38"/>
      <c r="F255" s="196" t="s">
        <v>402</v>
      </c>
      <c r="G255" s="38"/>
      <c r="H255" s="38"/>
      <c r="I255" s="197"/>
      <c r="J255" s="38"/>
      <c r="K255" s="38"/>
      <c r="L255" s="39"/>
      <c r="M255" s="198"/>
      <c r="N255" s="199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290</v>
      </c>
      <c r="AU255" s="19" t="s">
        <v>84</v>
      </c>
    </row>
    <row r="256" s="2" customFormat="1" ht="37.8" customHeight="1">
      <c r="A256" s="38"/>
      <c r="B256" s="181"/>
      <c r="C256" s="182" t="s">
        <v>457</v>
      </c>
      <c r="D256" s="182" t="s">
        <v>285</v>
      </c>
      <c r="E256" s="183" t="s">
        <v>406</v>
      </c>
      <c r="F256" s="184" t="s">
        <v>407</v>
      </c>
      <c r="G256" s="185" t="s">
        <v>367</v>
      </c>
      <c r="H256" s="186">
        <v>3238.23</v>
      </c>
      <c r="I256" s="187"/>
      <c r="J256" s="188">
        <f>ROUND(I256*H256,2)</f>
        <v>0</v>
      </c>
      <c r="K256" s="184" t="s">
        <v>294</v>
      </c>
      <c r="L256" s="39"/>
      <c r="M256" s="189" t="s">
        <v>1</v>
      </c>
      <c r="N256" s="190" t="s">
        <v>40</v>
      </c>
      <c r="O256" s="77"/>
      <c r="P256" s="191">
        <f>O256*H256</f>
        <v>0</v>
      </c>
      <c r="Q256" s="191">
        <v>0</v>
      </c>
      <c r="R256" s="191">
        <f>Q256*H256</f>
        <v>0</v>
      </c>
      <c r="S256" s="191">
        <v>0</v>
      </c>
      <c r="T256" s="19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3" t="s">
        <v>96</v>
      </c>
      <c r="AT256" s="193" t="s">
        <v>285</v>
      </c>
      <c r="AU256" s="193" t="s">
        <v>84</v>
      </c>
      <c r="AY256" s="19" t="s">
        <v>283</v>
      </c>
      <c r="BE256" s="194">
        <f>IF(N256="základní",J256,0)</f>
        <v>0</v>
      </c>
      <c r="BF256" s="194">
        <f>IF(N256="snížená",J256,0)</f>
        <v>0</v>
      </c>
      <c r="BG256" s="194">
        <f>IF(N256="zákl. přenesená",J256,0)</f>
        <v>0</v>
      </c>
      <c r="BH256" s="194">
        <f>IF(N256="sníž. přenesená",J256,0)</f>
        <v>0</v>
      </c>
      <c r="BI256" s="194">
        <f>IF(N256="nulová",J256,0)</f>
        <v>0</v>
      </c>
      <c r="BJ256" s="19" t="s">
        <v>82</v>
      </c>
      <c r="BK256" s="194">
        <f>ROUND(I256*H256,2)</f>
        <v>0</v>
      </c>
      <c r="BL256" s="19" t="s">
        <v>96</v>
      </c>
      <c r="BM256" s="193" t="s">
        <v>408</v>
      </c>
    </row>
    <row r="257" s="2" customFormat="1">
      <c r="A257" s="38"/>
      <c r="B257" s="39"/>
      <c r="C257" s="38"/>
      <c r="D257" s="195" t="s">
        <v>290</v>
      </c>
      <c r="E257" s="38"/>
      <c r="F257" s="196" t="s">
        <v>409</v>
      </c>
      <c r="G257" s="38"/>
      <c r="H257" s="38"/>
      <c r="I257" s="197"/>
      <c r="J257" s="38"/>
      <c r="K257" s="38"/>
      <c r="L257" s="39"/>
      <c r="M257" s="198"/>
      <c r="N257" s="199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290</v>
      </c>
      <c r="AU257" s="19" t="s">
        <v>84</v>
      </c>
    </row>
    <row r="258" s="14" customFormat="1">
      <c r="A258" s="14"/>
      <c r="B258" s="208"/>
      <c r="C258" s="14"/>
      <c r="D258" s="195" t="s">
        <v>302</v>
      </c>
      <c r="E258" s="14"/>
      <c r="F258" s="210" t="s">
        <v>2477</v>
      </c>
      <c r="G258" s="14"/>
      <c r="H258" s="211">
        <v>3238.23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</v>
      </c>
      <c r="AX258" s="14" t="s">
        <v>82</v>
      </c>
      <c r="AY258" s="209" t="s">
        <v>283</v>
      </c>
    </row>
    <row r="259" s="2" customFormat="1" ht="37.8" customHeight="1">
      <c r="A259" s="38"/>
      <c r="B259" s="181"/>
      <c r="C259" s="182" t="s">
        <v>464</v>
      </c>
      <c r="D259" s="182" t="s">
        <v>285</v>
      </c>
      <c r="E259" s="183" t="s">
        <v>983</v>
      </c>
      <c r="F259" s="184" t="s">
        <v>984</v>
      </c>
      <c r="G259" s="185" t="s">
        <v>367</v>
      </c>
      <c r="H259" s="186">
        <v>648.20500000000004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2478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409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14" customFormat="1">
      <c r="A261" s="14"/>
      <c r="B261" s="208"/>
      <c r="C261" s="14"/>
      <c r="D261" s="195" t="s">
        <v>302</v>
      </c>
      <c r="E261" s="14"/>
      <c r="F261" s="210" t="s">
        <v>2479</v>
      </c>
      <c r="G261" s="14"/>
      <c r="H261" s="211">
        <v>648.20500000000004</v>
      </c>
      <c r="I261" s="212"/>
      <c r="J261" s="14"/>
      <c r="K261" s="14"/>
      <c r="L261" s="208"/>
      <c r="M261" s="213"/>
      <c r="N261" s="214"/>
      <c r="O261" s="214"/>
      <c r="P261" s="214"/>
      <c r="Q261" s="214"/>
      <c r="R261" s="214"/>
      <c r="S261" s="214"/>
      <c r="T261" s="21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9" t="s">
        <v>302</v>
      </c>
      <c r="AU261" s="209" t="s">
        <v>84</v>
      </c>
      <c r="AV261" s="14" t="s">
        <v>84</v>
      </c>
      <c r="AW261" s="14" t="s">
        <v>3</v>
      </c>
      <c r="AX261" s="14" t="s">
        <v>82</v>
      </c>
      <c r="AY261" s="209" t="s">
        <v>283</v>
      </c>
    </row>
    <row r="262" s="2" customFormat="1" ht="24.15" customHeight="1">
      <c r="A262" s="38"/>
      <c r="B262" s="181"/>
      <c r="C262" s="182" t="s">
        <v>471</v>
      </c>
      <c r="D262" s="182" t="s">
        <v>285</v>
      </c>
      <c r="E262" s="183" t="s">
        <v>987</v>
      </c>
      <c r="F262" s="184" t="s">
        <v>988</v>
      </c>
      <c r="G262" s="185" t="s">
        <v>367</v>
      </c>
      <c r="H262" s="186">
        <v>129.64099999999999</v>
      </c>
      <c r="I262" s="187"/>
      <c r="J262" s="188">
        <f>ROUND(I262*H262,2)</f>
        <v>0</v>
      </c>
      <c r="K262" s="184" t="s">
        <v>294</v>
      </c>
      <c r="L262" s="39"/>
      <c r="M262" s="189" t="s">
        <v>1</v>
      </c>
      <c r="N262" s="190" t="s">
        <v>40</v>
      </c>
      <c r="O262" s="77"/>
      <c r="P262" s="191">
        <f>O262*H262</f>
        <v>0</v>
      </c>
      <c r="Q262" s="191">
        <v>0</v>
      </c>
      <c r="R262" s="191">
        <f>Q262*H262</f>
        <v>0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96</v>
      </c>
      <c r="AT262" s="193" t="s">
        <v>285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2480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990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13" customFormat="1">
      <c r="A264" s="13"/>
      <c r="B264" s="201"/>
      <c r="C264" s="13"/>
      <c r="D264" s="195" t="s">
        <v>302</v>
      </c>
      <c r="E264" s="202" t="s">
        <v>1</v>
      </c>
      <c r="F264" s="203" t="s">
        <v>977</v>
      </c>
      <c r="G264" s="13"/>
      <c r="H264" s="202" t="s">
        <v>1</v>
      </c>
      <c r="I264" s="204"/>
      <c r="J264" s="13"/>
      <c r="K264" s="13"/>
      <c r="L264" s="201"/>
      <c r="M264" s="205"/>
      <c r="N264" s="206"/>
      <c r="O264" s="206"/>
      <c r="P264" s="206"/>
      <c r="Q264" s="206"/>
      <c r="R264" s="206"/>
      <c r="S264" s="206"/>
      <c r="T264" s="207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2" t="s">
        <v>302</v>
      </c>
      <c r="AU264" s="202" t="s">
        <v>84</v>
      </c>
      <c r="AV264" s="13" t="s">
        <v>82</v>
      </c>
      <c r="AW264" s="13" t="s">
        <v>32</v>
      </c>
      <c r="AX264" s="13" t="s">
        <v>75</v>
      </c>
      <c r="AY264" s="202" t="s">
        <v>283</v>
      </c>
    </row>
    <row r="265" s="14" customFormat="1">
      <c r="A265" s="14"/>
      <c r="B265" s="208"/>
      <c r="C265" s="14"/>
      <c r="D265" s="195" t="s">
        <v>302</v>
      </c>
      <c r="E265" s="209" t="s">
        <v>1</v>
      </c>
      <c r="F265" s="210" t="s">
        <v>2475</v>
      </c>
      <c r="G265" s="14"/>
      <c r="H265" s="211">
        <v>29.760000000000002</v>
      </c>
      <c r="I265" s="212"/>
      <c r="J265" s="14"/>
      <c r="K265" s="14"/>
      <c r="L265" s="208"/>
      <c r="M265" s="213"/>
      <c r="N265" s="214"/>
      <c r="O265" s="214"/>
      <c r="P265" s="214"/>
      <c r="Q265" s="214"/>
      <c r="R265" s="214"/>
      <c r="S265" s="214"/>
      <c r="T265" s="215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9" t="s">
        <v>302</v>
      </c>
      <c r="AU265" s="209" t="s">
        <v>84</v>
      </c>
      <c r="AV265" s="14" t="s">
        <v>84</v>
      </c>
      <c r="AW265" s="14" t="s">
        <v>32</v>
      </c>
      <c r="AX265" s="14" t="s">
        <v>75</v>
      </c>
      <c r="AY265" s="209" t="s">
        <v>283</v>
      </c>
    </row>
    <row r="266" s="16" customFormat="1">
      <c r="A266" s="16"/>
      <c r="B266" s="224"/>
      <c r="C266" s="16"/>
      <c r="D266" s="195" t="s">
        <v>302</v>
      </c>
      <c r="E266" s="225" t="s">
        <v>1</v>
      </c>
      <c r="F266" s="226" t="s">
        <v>374</v>
      </c>
      <c r="G266" s="16"/>
      <c r="H266" s="227">
        <v>29.760000000000002</v>
      </c>
      <c r="I266" s="228"/>
      <c r="J266" s="16"/>
      <c r="K266" s="16"/>
      <c r="L266" s="224"/>
      <c r="M266" s="229"/>
      <c r="N266" s="230"/>
      <c r="O266" s="230"/>
      <c r="P266" s="230"/>
      <c r="Q266" s="230"/>
      <c r="R266" s="230"/>
      <c r="S266" s="230"/>
      <c r="T266" s="231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T266" s="225" t="s">
        <v>302</v>
      </c>
      <c r="AU266" s="225" t="s">
        <v>84</v>
      </c>
      <c r="AV266" s="16" t="s">
        <v>91</v>
      </c>
      <c r="AW266" s="16" t="s">
        <v>32</v>
      </c>
      <c r="AX266" s="16" t="s">
        <v>75</v>
      </c>
      <c r="AY266" s="225" t="s">
        <v>283</v>
      </c>
    </row>
    <row r="267" s="13" customFormat="1">
      <c r="A267" s="13"/>
      <c r="B267" s="201"/>
      <c r="C267" s="13"/>
      <c r="D267" s="195" t="s">
        <v>302</v>
      </c>
      <c r="E267" s="202" t="s">
        <v>1</v>
      </c>
      <c r="F267" s="203" t="s">
        <v>1103</v>
      </c>
      <c r="G267" s="13"/>
      <c r="H267" s="202" t="s">
        <v>1</v>
      </c>
      <c r="I267" s="204"/>
      <c r="J267" s="13"/>
      <c r="K267" s="13"/>
      <c r="L267" s="201"/>
      <c r="M267" s="205"/>
      <c r="N267" s="206"/>
      <c r="O267" s="206"/>
      <c r="P267" s="206"/>
      <c r="Q267" s="206"/>
      <c r="R267" s="206"/>
      <c r="S267" s="206"/>
      <c r="T267" s="207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02" t="s">
        <v>302</v>
      </c>
      <c r="AU267" s="202" t="s">
        <v>84</v>
      </c>
      <c r="AV267" s="13" t="s">
        <v>82</v>
      </c>
      <c r="AW267" s="13" t="s">
        <v>32</v>
      </c>
      <c r="AX267" s="13" t="s">
        <v>75</v>
      </c>
      <c r="AY267" s="202" t="s">
        <v>283</v>
      </c>
    </row>
    <row r="268" s="13" customFormat="1">
      <c r="A268" s="13"/>
      <c r="B268" s="201"/>
      <c r="C268" s="13"/>
      <c r="D268" s="195" t="s">
        <v>302</v>
      </c>
      <c r="E268" s="202" t="s">
        <v>1</v>
      </c>
      <c r="F268" s="203" t="s">
        <v>1103</v>
      </c>
      <c r="G268" s="13"/>
      <c r="H268" s="202" t="s">
        <v>1</v>
      </c>
      <c r="I268" s="204"/>
      <c r="J268" s="13"/>
      <c r="K268" s="13"/>
      <c r="L268" s="201"/>
      <c r="M268" s="205"/>
      <c r="N268" s="206"/>
      <c r="O268" s="206"/>
      <c r="P268" s="206"/>
      <c r="Q268" s="206"/>
      <c r="R268" s="206"/>
      <c r="S268" s="206"/>
      <c r="T268" s="20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2" t="s">
        <v>302</v>
      </c>
      <c r="AU268" s="202" t="s">
        <v>84</v>
      </c>
      <c r="AV268" s="13" t="s">
        <v>82</v>
      </c>
      <c r="AW268" s="13" t="s">
        <v>32</v>
      </c>
      <c r="AX268" s="13" t="s">
        <v>75</v>
      </c>
      <c r="AY268" s="202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2481</v>
      </c>
      <c r="G269" s="14"/>
      <c r="H269" s="211">
        <v>98.745999999999995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4" customFormat="1">
      <c r="A270" s="14"/>
      <c r="B270" s="208"/>
      <c r="C270" s="14"/>
      <c r="D270" s="195" t="s">
        <v>302</v>
      </c>
      <c r="E270" s="209" t="s">
        <v>1</v>
      </c>
      <c r="F270" s="210" t="s">
        <v>2482</v>
      </c>
      <c r="G270" s="14"/>
      <c r="H270" s="211">
        <v>3.3079999999999998</v>
      </c>
      <c r="I270" s="212"/>
      <c r="J270" s="14"/>
      <c r="K270" s="14"/>
      <c r="L270" s="208"/>
      <c r="M270" s="213"/>
      <c r="N270" s="214"/>
      <c r="O270" s="214"/>
      <c r="P270" s="214"/>
      <c r="Q270" s="214"/>
      <c r="R270" s="214"/>
      <c r="S270" s="214"/>
      <c r="T270" s="215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9" t="s">
        <v>302</v>
      </c>
      <c r="AU270" s="209" t="s">
        <v>84</v>
      </c>
      <c r="AV270" s="14" t="s">
        <v>84</v>
      </c>
      <c r="AW270" s="14" t="s">
        <v>32</v>
      </c>
      <c r="AX270" s="14" t="s">
        <v>75</v>
      </c>
      <c r="AY270" s="209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2483</v>
      </c>
      <c r="G271" s="14"/>
      <c r="H271" s="211">
        <v>-2.173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75</v>
      </c>
      <c r="AY271" s="209" t="s">
        <v>283</v>
      </c>
    </row>
    <row r="272" s="16" customFormat="1">
      <c r="A272" s="16"/>
      <c r="B272" s="224"/>
      <c r="C272" s="16"/>
      <c r="D272" s="195" t="s">
        <v>302</v>
      </c>
      <c r="E272" s="225" t="s">
        <v>1</v>
      </c>
      <c r="F272" s="226" t="s">
        <v>374</v>
      </c>
      <c r="G272" s="16"/>
      <c r="H272" s="227">
        <v>99.881</v>
      </c>
      <c r="I272" s="228"/>
      <c r="J272" s="16"/>
      <c r="K272" s="16"/>
      <c r="L272" s="224"/>
      <c r="M272" s="229"/>
      <c r="N272" s="230"/>
      <c r="O272" s="230"/>
      <c r="P272" s="230"/>
      <c r="Q272" s="230"/>
      <c r="R272" s="230"/>
      <c r="S272" s="230"/>
      <c r="T272" s="231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T272" s="225" t="s">
        <v>302</v>
      </c>
      <c r="AU272" s="225" t="s">
        <v>84</v>
      </c>
      <c r="AV272" s="16" t="s">
        <v>91</v>
      </c>
      <c r="AW272" s="16" t="s">
        <v>32</v>
      </c>
      <c r="AX272" s="16" t="s">
        <v>75</v>
      </c>
      <c r="AY272" s="225" t="s">
        <v>283</v>
      </c>
    </row>
    <row r="273" s="15" customFormat="1">
      <c r="A273" s="15"/>
      <c r="B273" s="216"/>
      <c r="C273" s="15"/>
      <c r="D273" s="195" t="s">
        <v>302</v>
      </c>
      <c r="E273" s="217" t="s">
        <v>1</v>
      </c>
      <c r="F273" s="218" t="s">
        <v>306</v>
      </c>
      <c r="G273" s="15"/>
      <c r="H273" s="219">
        <v>129.64099999999999</v>
      </c>
      <c r="I273" s="220"/>
      <c r="J273" s="15"/>
      <c r="K273" s="15"/>
      <c r="L273" s="216"/>
      <c r="M273" s="221"/>
      <c r="N273" s="222"/>
      <c r="O273" s="222"/>
      <c r="P273" s="222"/>
      <c r="Q273" s="222"/>
      <c r="R273" s="222"/>
      <c r="S273" s="222"/>
      <c r="T273" s="223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17" t="s">
        <v>302</v>
      </c>
      <c r="AU273" s="217" t="s">
        <v>84</v>
      </c>
      <c r="AV273" s="15" t="s">
        <v>96</v>
      </c>
      <c r="AW273" s="15" t="s">
        <v>32</v>
      </c>
      <c r="AX273" s="15" t="s">
        <v>82</v>
      </c>
      <c r="AY273" s="217" t="s">
        <v>283</v>
      </c>
    </row>
    <row r="274" s="2" customFormat="1" ht="24.15" customHeight="1">
      <c r="A274" s="38"/>
      <c r="B274" s="181"/>
      <c r="C274" s="182" t="s">
        <v>477</v>
      </c>
      <c r="D274" s="182" t="s">
        <v>285</v>
      </c>
      <c r="E274" s="183" t="s">
        <v>411</v>
      </c>
      <c r="F274" s="184" t="s">
        <v>412</v>
      </c>
      <c r="G274" s="185" t="s">
        <v>288</v>
      </c>
      <c r="H274" s="186">
        <v>382.90499999999997</v>
      </c>
      <c r="I274" s="187"/>
      <c r="J274" s="188">
        <f>ROUND(I274*H274,2)</f>
        <v>0</v>
      </c>
      <c r="K274" s="184" t="s">
        <v>294</v>
      </c>
      <c r="L274" s="39"/>
      <c r="M274" s="189" t="s">
        <v>1</v>
      </c>
      <c r="N274" s="190" t="s">
        <v>40</v>
      </c>
      <c r="O274" s="77"/>
      <c r="P274" s="191">
        <f>O274*H274</f>
        <v>0</v>
      </c>
      <c r="Q274" s="191">
        <v>0</v>
      </c>
      <c r="R274" s="191">
        <f>Q274*H274</f>
        <v>0</v>
      </c>
      <c r="S274" s="191">
        <v>0</v>
      </c>
      <c r="T274" s="192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193" t="s">
        <v>96</v>
      </c>
      <c r="AT274" s="193" t="s">
        <v>285</v>
      </c>
      <c r="AU274" s="193" t="s">
        <v>84</v>
      </c>
      <c r="AY274" s="19" t="s">
        <v>283</v>
      </c>
      <c r="BE274" s="194">
        <f>IF(N274="základní",J274,0)</f>
        <v>0</v>
      </c>
      <c r="BF274" s="194">
        <f>IF(N274="snížená",J274,0)</f>
        <v>0</v>
      </c>
      <c r="BG274" s="194">
        <f>IF(N274="zákl. přenesená",J274,0)</f>
        <v>0</v>
      </c>
      <c r="BH274" s="194">
        <f>IF(N274="sníž. přenesená",J274,0)</f>
        <v>0</v>
      </c>
      <c r="BI274" s="194">
        <f>IF(N274="nulová",J274,0)</f>
        <v>0</v>
      </c>
      <c r="BJ274" s="19" t="s">
        <v>82</v>
      </c>
      <c r="BK274" s="194">
        <f>ROUND(I274*H274,2)</f>
        <v>0</v>
      </c>
      <c r="BL274" s="19" t="s">
        <v>96</v>
      </c>
      <c r="BM274" s="193" t="s">
        <v>413</v>
      </c>
    </row>
    <row r="275" s="2" customFormat="1">
      <c r="A275" s="38"/>
      <c r="B275" s="39"/>
      <c r="C275" s="38"/>
      <c r="D275" s="195" t="s">
        <v>290</v>
      </c>
      <c r="E275" s="38"/>
      <c r="F275" s="196" t="s">
        <v>414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290</v>
      </c>
      <c r="AU275" s="19" t="s">
        <v>84</v>
      </c>
    </row>
    <row r="276" s="2" customFormat="1">
      <c r="A276" s="38"/>
      <c r="B276" s="39"/>
      <c r="C276" s="38"/>
      <c r="D276" s="195" t="s">
        <v>300</v>
      </c>
      <c r="E276" s="38"/>
      <c r="F276" s="200" t="s">
        <v>2432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300</v>
      </c>
      <c r="AU276" s="19" t="s">
        <v>84</v>
      </c>
    </row>
    <row r="277" s="14" customFormat="1">
      <c r="A277" s="14"/>
      <c r="B277" s="208"/>
      <c r="C277" s="14"/>
      <c r="D277" s="195" t="s">
        <v>302</v>
      </c>
      <c r="E277" s="209" t="s">
        <v>1</v>
      </c>
      <c r="F277" s="210" t="s">
        <v>2484</v>
      </c>
      <c r="G277" s="14"/>
      <c r="H277" s="211">
        <v>375.30000000000001</v>
      </c>
      <c r="I277" s="212"/>
      <c r="J277" s="14"/>
      <c r="K277" s="14"/>
      <c r="L277" s="208"/>
      <c r="M277" s="213"/>
      <c r="N277" s="214"/>
      <c r="O277" s="214"/>
      <c r="P277" s="214"/>
      <c r="Q277" s="214"/>
      <c r="R277" s="214"/>
      <c r="S277" s="214"/>
      <c r="T277" s="215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09" t="s">
        <v>302</v>
      </c>
      <c r="AU277" s="209" t="s">
        <v>84</v>
      </c>
      <c r="AV277" s="14" t="s">
        <v>84</v>
      </c>
      <c r="AW277" s="14" t="s">
        <v>32</v>
      </c>
      <c r="AX277" s="14" t="s">
        <v>75</v>
      </c>
      <c r="AY277" s="209" t="s">
        <v>283</v>
      </c>
    </row>
    <row r="278" s="14" customFormat="1">
      <c r="A278" s="14"/>
      <c r="B278" s="208"/>
      <c r="C278" s="14"/>
      <c r="D278" s="195" t="s">
        <v>302</v>
      </c>
      <c r="E278" s="209" t="s">
        <v>1</v>
      </c>
      <c r="F278" s="210" t="s">
        <v>2485</v>
      </c>
      <c r="G278" s="14"/>
      <c r="H278" s="211">
        <v>3.1499999999999999</v>
      </c>
      <c r="I278" s="212"/>
      <c r="J278" s="14"/>
      <c r="K278" s="14"/>
      <c r="L278" s="208"/>
      <c r="M278" s="213"/>
      <c r="N278" s="214"/>
      <c r="O278" s="214"/>
      <c r="P278" s="214"/>
      <c r="Q278" s="214"/>
      <c r="R278" s="214"/>
      <c r="S278" s="214"/>
      <c r="T278" s="21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9" t="s">
        <v>302</v>
      </c>
      <c r="AU278" s="209" t="s">
        <v>84</v>
      </c>
      <c r="AV278" s="14" t="s">
        <v>84</v>
      </c>
      <c r="AW278" s="14" t="s">
        <v>32</v>
      </c>
      <c r="AX278" s="14" t="s">
        <v>75</v>
      </c>
      <c r="AY278" s="209" t="s">
        <v>283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956</v>
      </c>
      <c r="G279" s="14"/>
      <c r="H279" s="211">
        <v>4.4550000000000001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75</v>
      </c>
      <c r="AY279" s="209" t="s">
        <v>283</v>
      </c>
    </row>
    <row r="280" s="15" customFormat="1">
      <c r="A280" s="15"/>
      <c r="B280" s="216"/>
      <c r="C280" s="15"/>
      <c r="D280" s="195" t="s">
        <v>302</v>
      </c>
      <c r="E280" s="217" t="s">
        <v>1</v>
      </c>
      <c r="F280" s="218" t="s">
        <v>306</v>
      </c>
      <c r="G280" s="15"/>
      <c r="H280" s="219">
        <v>382.90499999999997</v>
      </c>
      <c r="I280" s="220"/>
      <c r="J280" s="15"/>
      <c r="K280" s="15"/>
      <c r="L280" s="216"/>
      <c r="M280" s="221"/>
      <c r="N280" s="222"/>
      <c r="O280" s="222"/>
      <c r="P280" s="222"/>
      <c r="Q280" s="222"/>
      <c r="R280" s="222"/>
      <c r="S280" s="222"/>
      <c r="T280" s="223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17" t="s">
        <v>302</v>
      </c>
      <c r="AU280" s="217" t="s">
        <v>84</v>
      </c>
      <c r="AV280" s="15" t="s">
        <v>96</v>
      </c>
      <c r="AW280" s="15" t="s">
        <v>32</v>
      </c>
      <c r="AX280" s="15" t="s">
        <v>82</v>
      </c>
      <c r="AY280" s="217" t="s">
        <v>283</v>
      </c>
    </row>
    <row r="281" s="2" customFormat="1" ht="24.15" customHeight="1">
      <c r="A281" s="38"/>
      <c r="B281" s="181"/>
      <c r="C281" s="182" t="s">
        <v>483</v>
      </c>
      <c r="D281" s="182" t="s">
        <v>285</v>
      </c>
      <c r="E281" s="183" t="s">
        <v>417</v>
      </c>
      <c r="F281" s="184" t="s">
        <v>418</v>
      </c>
      <c r="G281" s="185" t="s">
        <v>419</v>
      </c>
      <c r="H281" s="186">
        <v>932.40899999999999</v>
      </c>
      <c r="I281" s="187"/>
      <c r="J281" s="188">
        <f>ROUND(I281*H281,2)</f>
        <v>0</v>
      </c>
      <c r="K281" s="184" t="s">
        <v>294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84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2486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421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84</v>
      </c>
    </row>
    <row r="283" s="13" customFormat="1">
      <c r="A283" s="13"/>
      <c r="B283" s="201"/>
      <c r="C283" s="13"/>
      <c r="D283" s="195" t="s">
        <v>302</v>
      </c>
      <c r="E283" s="202" t="s">
        <v>1</v>
      </c>
      <c r="F283" s="203" t="s">
        <v>997</v>
      </c>
      <c r="G283" s="13"/>
      <c r="H283" s="202" t="s">
        <v>1</v>
      </c>
      <c r="I283" s="204"/>
      <c r="J283" s="13"/>
      <c r="K283" s="13"/>
      <c r="L283" s="201"/>
      <c r="M283" s="205"/>
      <c r="N283" s="206"/>
      <c r="O283" s="206"/>
      <c r="P283" s="206"/>
      <c r="Q283" s="206"/>
      <c r="R283" s="206"/>
      <c r="S283" s="206"/>
      <c r="T283" s="207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2" t="s">
        <v>302</v>
      </c>
      <c r="AU283" s="202" t="s">
        <v>84</v>
      </c>
      <c r="AV283" s="13" t="s">
        <v>82</v>
      </c>
      <c r="AW283" s="13" t="s">
        <v>32</v>
      </c>
      <c r="AX283" s="13" t="s">
        <v>75</v>
      </c>
      <c r="AY283" s="202" t="s">
        <v>283</v>
      </c>
    </row>
    <row r="284" s="14" customFormat="1">
      <c r="A284" s="14"/>
      <c r="B284" s="208"/>
      <c r="C284" s="14"/>
      <c r="D284" s="195" t="s">
        <v>302</v>
      </c>
      <c r="E284" s="209" t="s">
        <v>1</v>
      </c>
      <c r="F284" s="210" t="s">
        <v>2487</v>
      </c>
      <c r="G284" s="14"/>
      <c r="H284" s="211">
        <v>647.64599999999996</v>
      </c>
      <c r="I284" s="212"/>
      <c r="J284" s="14"/>
      <c r="K284" s="14"/>
      <c r="L284" s="208"/>
      <c r="M284" s="213"/>
      <c r="N284" s="214"/>
      <c r="O284" s="214"/>
      <c r="P284" s="214"/>
      <c r="Q284" s="214"/>
      <c r="R284" s="214"/>
      <c r="S284" s="214"/>
      <c r="T284" s="21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9" t="s">
        <v>302</v>
      </c>
      <c r="AU284" s="209" t="s">
        <v>84</v>
      </c>
      <c r="AV284" s="14" t="s">
        <v>84</v>
      </c>
      <c r="AW284" s="14" t="s">
        <v>32</v>
      </c>
      <c r="AX284" s="14" t="s">
        <v>75</v>
      </c>
      <c r="AY284" s="209" t="s">
        <v>283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999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2488</v>
      </c>
      <c r="G286" s="14"/>
      <c r="H286" s="211">
        <v>-129.64099999999999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75</v>
      </c>
      <c r="AY286" s="209" t="s">
        <v>283</v>
      </c>
    </row>
    <row r="287" s="15" customFormat="1">
      <c r="A287" s="15"/>
      <c r="B287" s="216"/>
      <c r="C287" s="15"/>
      <c r="D287" s="195" t="s">
        <v>302</v>
      </c>
      <c r="E287" s="217" t="s">
        <v>1</v>
      </c>
      <c r="F287" s="218" t="s">
        <v>306</v>
      </c>
      <c r="G287" s="15"/>
      <c r="H287" s="219">
        <v>518.005</v>
      </c>
      <c r="I287" s="220"/>
      <c r="J287" s="15"/>
      <c r="K287" s="15"/>
      <c r="L287" s="216"/>
      <c r="M287" s="221"/>
      <c r="N287" s="222"/>
      <c r="O287" s="222"/>
      <c r="P287" s="222"/>
      <c r="Q287" s="222"/>
      <c r="R287" s="222"/>
      <c r="S287" s="222"/>
      <c r="T287" s="223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17" t="s">
        <v>302</v>
      </c>
      <c r="AU287" s="217" t="s">
        <v>84</v>
      </c>
      <c r="AV287" s="15" t="s">
        <v>96</v>
      </c>
      <c r="AW287" s="15" t="s">
        <v>32</v>
      </c>
      <c r="AX287" s="15" t="s">
        <v>82</v>
      </c>
      <c r="AY287" s="217" t="s">
        <v>283</v>
      </c>
    </row>
    <row r="288" s="14" customFormat="1">
      <c r="A288" s="14"/>
      <c r="B288" s="208"/>
      <c r="C288" s="14"/>
      <c r="D288" s="195" t="s">
        <v>302</v>
      </c>
      <c r="E288" s="14"/>
      <c r="F288" s="210" t="s">
        <v>2489</v>
      </c>
      <c r="G288" s="14"/>
      <c r="H288" s="211">
        <v>932.40899999999999</v>
      </c>
      <c r="I288" s="212"/>
      <c r="J288" s="14"/>
      <c r="K288" s="14"/>
      <c r="L288" s="208"/>
      <c r="M288" s="213"/>
      <c r="N288" s="214"/>
      <c r="O288" s="214"/>
      <c r="P288" s="214"/>
      <c r="Q288" s="214"/>
      <c r="R288" s="214"/>
      <c r="S288" s="214"/>
      <c r="T288" s="215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09" t="s">
        <v>302</v>
      </c>
      <c r="AU288" s="209" t="s">
        <v>84</v>
      </c>
      <c r="AV288" s="14" t="s">
        <v>84</v>
      </c>
      <c r="AW288" s="14" t="s">
        <v>3</v>
      </c>
      <c r="AX288" s="14" t="s">
        <v>82</v>
      </c>
      <c r="AY288" s="209" t="s">
        <v>283</v>
      </c>
    </row>
    <row r="289" s="2" customFormat="1" ht="24.15" customHeight="1">
      <c r="A289" s="38"/>
      <c r="B289" s="181"/>
      <c r="C289" s="182" t="s">
        <v>490</v>
      </c>
      <c r="D289" s="182" t="s">
        <v>285</v>
      </c>
      <c r="E289" s="183" t="s">
        <v>424</v>
      </c>
      <c r="F289" s="184" t="s">
        <v>425</v>
      </c>
      <c r="G289" s="185" t="s">
        <v>367</v>
      </c>
      <c r="H289" s="186">
        <v>498.46600000000001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426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427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13" customFormat="1">
      <c r="A291" s="13"/>
      <c r="B291" s="201"/>
      <c r="C291" s="13"/>
      <c r="D291" s="195" t="s">
        <v>302</v>
      </c>
      <c r="E291" s="202" t="s">
        <v>1</v>
      </c>
      <c r="F291" s="203" t="s">
        <v>1459</v>
      </c>
      <c r="G291" s="13"/>
      <c r="H291" s="202" t="s">
        <v>1</v>
      </c>
      <c r="I291" s="204"/>
      <c r="J291" s="13"/>
      <c r="K291" s="13"/>
      <c r="L291" s="201"/>
      <c r="M291" s="205"/>
      <c r="N291" s="206"/>
      <c r="O291" s="206"/>
      <c r="P291" s="206"/>
      <c r="Q291" s="206"/>
      <c r="R291" s="206"/>
      <c r="S291" s="206"/>
      <c r="T291" s="207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2" t="s">
        <v>302</v>
      </c>
      <c r="AU291" s="202" t="s">
        <v>84</v>
      </c>
      <c r="AV291" s="13" t="s">
        <v>82</v>
      </c>
      <c r="AW291" s="13" t="s">
        <v>32</v>
      </c>
      <c r="AX291" s="13" t="s">
        <v>75</v>
      </c>
      <c r="AY291" s="202" t="s">
        <v>283</v>
      </c>
    </row>
    <row r="292" s="14" customFormat="1">
      <c r="A292" s="14"/>
      <c r="B292" s="208"/>
      <c r="C292" s="14"/>
      <c r="D292" s="195" t="s">
        <v>302</v>
      </c>
      <c r="E292" s="209" t="s">
        <v>1</v>
      </c>
      <c r="F292" s="210" t="s">
        <v>2473</v>
      </c>
      <c r="G292" s="14"/>
      <c r="H292" s="211">
        <v>575.58600000000001</v>
      </c>
      <c r="I292" s="212"/>
      <c r="J292" s="14"/>
      <c r="K292" s="14"/>
      <c r="L292" s="208"/>
      <c r="M292" s="213"/>
      <c r="N292" s="214"/>
      <c r="O292" s="214"/>
      <c r="P292" s="214"/>
      <c r="Q292" s="214"/>
      <c r="R292" s="214"/>
      <c r="S292" s="214"/>
      <c r="T292" s="215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9" t="s">
        <v>302</v>
      </c>
      <c r="AU292" s="209" t="s">
        <v>84</v>
      </c>
      <c r="AV292" s="14" t="s">
        <v>84</v>
      </c>
      <c r="AW292" s="14" t="s">
        <v>32</v>
      </c>
      <c r="AX292" s="14" t="s">
        <v>75</v>
      </c>
      <c r="AY292" s="209" t="s">
        <v>283</v>
      </c>
    </row>
    <row r="293" s="13" customFormat="1">
      <c r="A293" s="13"/>
      <c r="B293" s="201"/>
      <c r="C293" s="13"/>
      <c r="D293" s="195" t="s">
        <v>302</v>
      </c>
      <c r="E293" s="202" t="s">
        <v>1</v>
      </c>
      <c r="F293" s="203" t="s">
        <v>1859</v>
      </c>
      <c r="G293" s="13"/>
      <c r="H293" s="202" t="s">
        <v>1</v>
      </c>
      <c r="I293" s="204"/>
      <c r="J293" s="13"/>
      <c r="K293" s="13"/>
      <c r="L293" s="201"/>
      <c r="M293" s="205"/>
      <c r="N293" s="206"/>
      <c r="O293" s="206"/>
      <c r="P293" s="206"/>
      <c r="Q293" s="206"/>
      <c r="R293" s="206"/>
      <c r="S293" s="206"/>
      <c r="T293" s="207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02" t="s">
        <v>302</v>
      </c>
      <c r="AU293" s="202" t="s">
        <v>84</v>
      </c>
      <c r="AV293" s="13" t="s">
        <v>82</v>
      </c>
      <c r="AW293" s="13" t="s">
        <v>32</v>
      </c>
      <c r="AX293" s="13" t="s">
        <v>75</v>
      </c>
      <c r="AY293" s="202" t="s">
        <v>283</v>
      </c>
    </row>
    <row r="294" s="14" customFormat="1">
      <c r="A294" s="14"/>
      <c r="B294" s="208"/>
      <c r="C294" s="14"/>
      <c r="D294" s="195" t="s">
        <v>302</v>
      </c>
      <c r="E294" s="209" t="s">
        <v>1</v>
      </c>
      <c r="F294" s="210" t="s">
        <v>2474</v>
      </c>
      <c r="G294" s="14"/>
      <c r="H294" s="211">
        <v>42.299999999999997</v>
      </c>
      <c r="I294" s="212"/>
      <c r="J294" s="14"/>
      <c r="K294" s="14"/>
      <c r="L294" s="208"/>
      <c r="M294" s="213"/>
      <c r="N294" s="214"/>
      <c r="O294" s="214"/>
      <c r="P294" s="214"/>
      <c r="Q294" s="214"/>
      <c r="R294" s="214"/>
      <c r="S294" s="214"/>
      <c r="T294" s="215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9" t="s">
        <v>302</v>
      </c>
      <c r="AU294" s="209" t="s">
        <v>84</v>
      </c>
      <c r="AV294" s="14" t="s">
        <v>84</v>
      </c>
      <c r="AW294" s="14" t="s">
        <v>32</v>
      </c>
      <c r="AX294" s="14" t="s">
        <v>75</v>
      </c>
      <c r="AY294" s="209" t="s">
        <v>283</v>
      </c>
    </row>
    <row r="295" s="13" customFormat="1">
      <c r="A295" s="13"/>
      <c r="B295" s="201"/>
      <c r="C295" s="13"/>
      <c r="D295" s="195" t="s">
        <v>302</v>
      </c>
      <c r="E295" s="202" t="s">
        <v>1</v>
      </c>
      <c r="F295" s="203" t="s">
        <v>429</v>
      </c>
      <c r="G295" s="13"/>
      <c r="H295" s="202" t="s">
        <v>1</v>
      </c>
      <c r="I295" s="204"/>
      <c r="J295" s="13"/>
      <c r="K295" s="13"/>
      <c r="L295" s="201"/>
      <c r="M295" s="205"/>
      <c r="N295" s="206"/>
      <c r="O295" s="206"/>
      <c r="P295" s="206"/>
      <c r="Q295" s="206"/>
      <c r="R295" s="206"/>
      <c r="S295" s="206"/>
      <c r="T295" s="207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02" t="s">
        <v>302</v>
      </c>
      <c r="AU295" s="202" t="s">
        <v>84</v>
      </c>
      <c r="AV295" s="13" t="s">
        <v>82</v>
      </c>
      <c r="AW295" s="13" t="s">
        <v>32</v>
      </c>
      <c r="AX295" s="13" t="s">
        <v>75</v>
      </c>
      <c r="AY295" s="202" t="s">
        <v>283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2490</v>
      </c>
      <c r="G296" s="14"/>
      <c r="H296" s="211">
        <v>-155.606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75</v>
      </c>
      <c r="AY296" s="209" t="s">
        <v>283</v>
      </c>
    </row>
    <row r="297" s="13" customFormat="1">
      <c r="A297" s="13"/>
      <c r="B297" s="201"/>
      <c r="C297" s="13"/>
      <c r="D297" s="195" t="s">
        <v>302</v>
      </c>
      <c r="E297" s="202" t="s">
        <v>1</v>
      </c>
      <c r="F297" s="203" t="s">
        <v>431</v>
      </c>
      <c r="G297" s="13"/>
      <c r="H297" s="202" t="s">
        <v>1</v>
      </c>
      <c r="I297" s="204"/>
      <c r="J297" s="13"/>
      <c r="K297" s="13"/>
      <c r="L297" s="201"/>
      <c r="M297" s="205"/>
      <c r="N297" s="206"/>
      <c r="O297" s="206"/>
      <c r="P297" s="206"/>
      <c r="Q297" s="206"/>
      <c r="R297" s="206"/>
      <c r="S297" s="206"/>
      <c r="T297" s="207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02" t="s">
        <v>302</v>
      </c>
      <c r="AU297" s="202" t="s">
        <v>84</v>
      </c>
      <c r="AV297" s="13" t="s">
        <v>82</v>
      </c>
      <c r="AW297" s="13" t="s">
        <v>32</v>
      </c>
      <c r="AX297" s="13" t="s">
        <v>75</v>
      </c>
      <c r="AY297" s="202" t="s">
        <v>283</v>
      </c>
    </row>
    <row r="298" s="14" customFormat="1">
      <c r="A298" s="14"/>
      <c r="B298" s="208"/>
      <c r="C298" s="14"/>
      <c r="D298" s="195" t="s">
        <v>302</v>
      </c>
      <c r="E298" s="209" t="s">
        <v>1</v>
      </c>
      <c r="F298" s="210" t="s">
        <v>2491</v>
      </c>
      <c r="G298" s="14"/>
      <c r="H298" s="211">
        <v>-38.469999999999999</v>
      </c>
      <c r="I298" s="212"/>
      <c r="J298" s="14"/>
      <c r="K298" s="14"/>
      <c r="L298" s="208"/>
      <c r="M298" s="213"/>
      <c r="N298" s="214"/>
      <c r="O298" s="214"/>
      <c r="P298" s="214"/>
      <c r="Q298" s="214"/>
      <c r="R298" s="214"/>
      <c r="S298" s="214"/>
      <c r="T298" s="21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09" t="s">
        <v>302</v>
      </c>
      <c r="AU298" s="209" t="s">
        <v>84</v>
      </c>
      <c r="AV298" s="14" t="s">
        <v>84</v>
      </c>
      <c r="AW298" s="14" t="s">
        <v>32</v>
      </c>
      <c r="AX298" s="14" t="s">
        <v>75</v>
      </c>
      <c r="AY298" s="209" t="s">
        <v>283</v>
      </c>
    </row>
    <row r="299" s="13" customFormat="1">
      <c r="A299" s="13"/>
      <c r="B299" s="201"/>
      <c r="C299" s="13"/>
      <c r="D299" s="195" t="s">
        <v>302</v>
      </c>
      <c r="E299" s="202" t="s">
        <v>1</v>
      </c>
      <c r="F299" s="203" t="s">
        <v>2492</v>
      </c>
      <c r="G299" s="13"/>
      <c r="H299" s="202" t="s">
        <v>1</v>
      </c>
      <c r="I299" s="204"/>
      <c r="J299" s="13"/>
      <c r="K299" s="13"/>
      <c r="L299" s="201"/>
      <c r="M299" s="205"/>
      <c r="N299" s="206"/>
      <c r="O299" s="206"/>
      <c r="P299" s="206"/>
      <c r="Q299" s="206"/>
      <c r="R299" s="206"/>
      <c r="S299" s="206"/>
      <c r="T299" s="207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02" t="s">
        <v>302</v>
      </c>
      <c r="AU299" s="202" t="s">
        <v>84</v>
      </c>
      <c r="AV299" s="13" t="s">
        <v>82</v>
      </c>
      <c r="AW299" s="13" t="s">
        <v>32</v>
      </c>
      <c r="AX299" s="13" t="s">
        <v>75</v>
      </c>
      <c r="AY299" s="202" t="s">
        <v>283</v>
      </c>
    </row>
    <row r="300" s="14" customFormat="1">
      <c r="A300" s="14"/>
      <c r="B300" s="208"/>
      <c r="C300" s="14"/>
      <c r="D300" s="195" t="s">
        <v>302</v>
      </c>
      <c r="E300" s="209" t="s">
        <v>1</v>
      </c>
      <c r="F300" s="210" t="s">
        <v>2493</v>
      </c>
      <c r="G300" s="14"/>
      <c r="H300" s="211">
        <v>-1.8380000000000001</v>
      </c>
      <c r="I300" s="212"/>
      <c r="J300" s="14"/>
      <c r="K300" s="14"/>
      <c r="L300" s="208"/>
      <c r="M300" s="213"/>
      <c r="N300" s="214"/>
      <c r="O300" s="214"/>
      <c r="P300" s="214"/>
      <c r="Q300" s="214"/>
      <c r="R300" s="214"/>
      <c r="S300" s="214"/>
      <c r="T300" s="215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9" t="s">
        <v>302</v>
      </c>
      <c r="AU300" s="209" t="s">
        <v>84</v>
      </c>
      <c r="AV300" s="14" t="s">
        <v>84</v>
      </c>
      <c r="AW300" s="14" t="s">
        <v>32</v>
      </c>
      <c r="AX300" s="14" t="s">
        <v>75</v>
      </c>
      <c r="AY300" s="209" t="s">
        <v>283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2483</v>
      </c>
      <c r="G301" s="14"/>
      <c r="H301" s="211">
        <v>-2.173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75</v>
      </c>
      <c r="AY301" s="209" t="s">
        <v>283</v>
      </c>
    </row>
    <row r="302" s="13" customFormat="1">
      <c r="A302" s="13"/>
      <c r="B302" s="201"/>
      <c r="C302" s="13"/>
      <c r="D302" s="195" t="s">
        <v>302</v>
      </c>
      <c r="E302" s="202" t="s">
        <v>1</v>
      </c>
      <c r="F302" s="203" t="s">
        <v>437</v>
      </c>
      <c r="G302" s="13"/>
      <c r="H302" s="202" t="s">
        <v>1</v>
      </c>
      <c r="I302" s="204"/>
      <c r="J302" s="13"/>
      <c r="K302" s="13"/>
      <c r="L302" s="201"/>
      <c r="M302" s="205"/>
      <c r="N302" s="206"/>
      <c r="O302" s="206"/>
      <c r="P302" s="206"/>
      <c r="Q302" s="206"/>
      <c r="R302" s="206"/>
      <c r="S302" s="206"/>
      <c r="T302" s="207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02" t="s">
        <v>302</v>
      </c>
      <c r="AU302" s="202" t="s">
        <v>84</v>
      </c>
      <c r="AV302" s="13" t="s">
        <v>82</v>
      </c>
      <c r="AW302" s="13" t="s">
        <v>32</v>
      </c>
      <c r="AX302" s="13" t="s">
        <v>75</v>
      </c>
      <c r="AY302" s="202" t="s">
        <v>283</v>
      </c>
    </row>
    <row r="303" s="14" customFormat="1">
      <c r="A303" s="14"/>
      <c r="B303" s="208"/>
      <c r="C303" s="14"/>
      <c r="D303" s="195" t="s">
        <v>302</v>
      </c>
      <c r="E303" s="209" t="s">
        <v>1</v>
      </c>
      <c r="F303" s="210" t="s">
        <v>2494</v>
      </c>
      <c r="G303" s="14"/>
      <c r="H303" s="211">
        <v>78.667000000000002</v>
      </c>
      <c r="I303" s="212"/>
      <c r="J303" s="14"/>
      <c r="K303" s="14"/>
      <c r="L303" s="208"/>
      <c r="M303" s="213"/>
      <c r="N303" s="214"/>
      <c r="O303" s="214"/>
      <c r="P303" s="214"/>
      <c r="Q303" s="214"/>
      <c r="R303" s="214"/>
      <c r="S303" s="214"/>
      <c r="T303" s="215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09" t="s">
        <v>302</v>
      </c>
      <c r="AU303" s="209" t="s">
        <v>84</v>
      </c>
      <c r="AV303" s="14" t="s">
        <v>84</v>
      </c>
      <c r="AW303" s="14" t="s">
        <v>32</v>
      </c>
      <c r="AX303" s="14" t="s">
        <v>75</v>
      </c>
      <c r="AY303" s="209" t="s">
        <v>283</v>
      </c>
    </row>
    <row r="304" s="15" customFormat="1">
      <c r="A304" s="15"/>
      <c r="B304" s="216"/>
      <c r="C304" s="15"/>
      <c r="D304" s="195" t="s">
        <v>302</v>
      </c>
      <c r="E304" s="217" t="s">
        <v>1</v>
      </c>
      <c r="F304" s="218" t="s">
        <v>306</v>
      </c>
      <c r="G304" s="15"/>
      <c r="H304" s="219">
        <v>498.46599999999989</v>
      </c>
      <c r="I304" s="220"/>
      <c r="J304" s="15"/>
      <c r="K304" s="15"/>
      <c r="L304" s="216"/>
      <c r="M304" s="221"/>
      <c r="N304" s="222"/>
      <c r="O304" s="222"/>
      <c r="P304" s="222"/>
      <c r="Q304" s="222"/>
      <c r="R304" s="222"/>
      <c r="S304" s="222"/>
      <c r="T304" s="223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17" t="s">
        <v>302</v>
      </c>
      <c r="AU304" s="217" t="s">
        <v>84</v>
      </c>
      <c r="AV304" s="15" t="s">
        <v>96</v>
      </c>
      <c r="AW304" s="15" t="s">
        <v>32</v>
      </c>
      <c r="AX304" s="15" t="s">
        <v>82</v>
      </c>
      <c r="AY304" s="217" t="s">
        <v>283</v>
      </c>
    </row>
    <row r="305" s="2" customFormat="1" ht="14.4" customHeight="1">
      <c r="A305" s="38"/>
      <c r="B305" s="181"/>
      <c r="C305" s="232" t="s">
        <v>494</v>
      </c>
      <c r="D305" s="232" t="s">
        <v>440</v>
      </c>
      <c r="E305" s="233" t="s">
        <v>441</v>
      </c>
      <c r="F305" s="234" t="s">
        <v>442</v>
      </c>
      <c r="G305" s="235" t="s">
        <v>419</v>
      </c>
      <c r="H305" s="236">
        <v>797.16999999999996</v>
      </c>
      <c r="I305" s="237"/>
      <c r="J305" s="238">
        <f>ROUND(I305*H305,2)</f>
        <v>0</v>
      </c>
      <c r="K305" s="234" t="s">
        <v>294</v>
      </c>
      <c r="L305" s="239"/>
      <c r="M305" s="240" t="s">
        <v>1</v>
      </c>
      <c r="N305" s="241" t="s">
        <v>40</v>
      </c>
      <c r="O305" s="77"/>
      <c r="P305" s="191">
        <f>O305*H305</f>
        <v>0</v>
      </c>
      <c r="Q305" s="191">
        <v>1</v>
      </c>
      <c r="R305" s="191">
        <f>Q305*H305</f>
        <v>797.16999999999996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329</v>
      </c>
      <c r="AT305" s="193" t="s">
        <v>440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2495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442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444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13" customFormat="1">
      <c r="A308" s="13"/>
      <c r="B308" s="201"/>
      <c r="C308" s="13"/>
      <c r="D308" s="195" t="s">
        <v>302</v>
      </c>
      <c r="E308" s="202" t="s">
        <v>1</v>
      </c>
      <c r="F308" s="203" t="s">
        <v>1007</v>
      </c>
      <c r="G308" s="13"/>
      <c r="H308" s="202" t="s">
        <v>1</v>
      </c>
      <c r="I308" s="204"/>
      <c r="J308" s="13"/>
      <c r="K308" s="13"/>
      <c r="L308" s="201"/>
      <c r="M308" s="205"/>
      <c r="N308" s="206"/>
      <c r="O308" s="206"/>
      <c r="P308" s="206"/>
      <c r="Q308" s="206"/>
      <c r="R308" s="206"/>
      <c r="S308" s="206"/>
      <c r="T308" s="207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02" t="s">
        <v>302</v>
      </c>
      <c r="AU308" s="202" t="s">
        <v>84</v>
      </c>
      <c r="AV308" s="13" t="s">
        <v>82</v>
      </c>
      <c r="AW308" s="13" t="s">
        <v>32</v>
      </c>
      <c r="AX308" s="13" t="s">
        <v>75</v>
      </c>
      <c r="AY308" s="202" t="s">
        <v>283</v>
      </c>
    </row>
    <row r="309" s="14" customFormat="1">
      <c r="A309" s="14"/>
      <c r="B309" s="208"/>
      <c r="C309" s="14"/>
      <c r="D309" s="195" t="s">
        <v>302</v>
      </c>
      <c r="E309" s="209" t="s">
        <v>1</v>
      </c>
      <c r="F309" s="210" t="s">
        <v>2496</v>
      </c>
      <c r="G309" s="14"/>
      <c r="H309" s="211">
        <v>498.46600000000001</v>
      </c>
      <c r="I309" s="212"/>
      <c r="J309" s="14"/>
      <c r="K309" s="14"/>
      <c r="L309" s="208"/>
      <c r="M309" s="213"/>
      <c r="N309" s="214"/>
      <c r="O309" s="214"/>
      <c r="P309" s="214"/>
      <c r="Q309" s="214"/>
      <c r="R309" s="214"/>
      <c r="S309" s="214"/>
      <c r="T309" s="215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9" t="s">
        <v>302</v>
      </c>
      <c r="AU309" s="209" t="s">
        <v>84</v>
      </c>
      <c r="AV309" s="14" t="s">
        <v>84</v>
      </c>
      <c r="AW309" s="14" t="s">
        <v>32</v>
      </c>
      <c r="AX309" s="14" t="s">
        <v>75</v>
      </c>
      <c r="AY309" s="209" t="s">
        <v>283</v>
      </c>
    </row>
    <row r="310" s="16" customFormat="1">
      <c r="A310" s="16"/>
      <c r="B310" s="224"/>
      <c r="C310" s="16"/>
      <c r="D310" s="195" t="s">
        <v>302</v>
      </c>
      <c r="E310" s="225" t="s">
        <v>1</v>
      </c>
      <c r="F310" s="226" t="s">
        <v>374</v>
      </c>
      <c r="G310" s="16"/>
      <c r="H310" s="227">
        <v>498.46600000000001</v>
      </c>
      <c r="I310" s="228"/>
      <c r="J310" s="16"/>
      <c r="K310" s="16"/>
      <c r="L310" s="224"/>
      <c r="M310" s="229"/>
      <c r="N310" s="230"/>
      <c r="O310" s="230"/>
      <c r="P310" s="230"/>
      <c r="Q310" s="230"/>
      <c r="R310" s="230"/>
      <c r="S310" s="230"/>
      <c r="T310" s="231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25" t="s">
        <v>302</v>
      </c>
      <c r="AU310" s="225" t="s">
        <v>84</v>
      </c>
      <c r="AV310" s="16" t="s">
        <v>91</v>
      </c>
      <c r="AW310" s="16" t="s">
        <v>32</v>
      </c>
      <c r="AX310" s="16" t="s">
        <v>75</v>
      </c>
      <c r="AY310" s="225" t="s">
        <v>283</v>
      </c>
    </row>
    <row r="311" s="13" customFormat="1">
      <c r="A311" s="13"/>
      <c r="B311" s="201"/>
      <c r="C311" s="13"/>
      <c r="D311" s="195" t="s">
        <v>302</v>
      </c>
      <c r="E311" s="202" t="s">
        <v>1</v>
      </c>
      <c r="F311" s="203" t="s">
        <v>1103</v>
      </c>
      <c r="G311" s="13"/>
      <c r="H311" s="202" t="s">
        <v>1</v>
      </c>
      <c r="I311" s="204"/>
      <c r="J311" s="13"/>
      <c r="K311" s="13"/>
      <c r="L311" s="201"/>
      <c r="M311" s="205"/>
      <c r="N311" s="206"/>
      <c r="O311" s="206"/>
      <c r="P311" s="206"/>
      <c r="Q311" s="206"/>
      <c r="R311" s="206"/>
      <c r="S311" s="206"/>
      <c r="T311" s="207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02" t="s">
        <v>302</v>
      </c>
      <c r="AU311" s="202" t="s">
        <v>84</v>
      </c>
      <c r="AV311" s="13" t="s">
        <v>82</v>
      </c>
      <c r="AW311" s="13" t="s">
        <v>32</v>
      </c>
      <c r="AX311" s="13" t="s">
        <v>75</v>
      </c>
      <c r="AY311" s="202" t="s">
        <v>283</v>
      </c>
    </row>
    <row r="312" s="14" customFormat="1">
      <c r="A312" s="14"/>
      <c r="B312" s="208"/>
      <c r="C312" s="14"/>
      <c r="D312" s="195" t="s">
        <v>302</v>
      </c>
      <c r="E312" s="209" t="s">
        <v>1</v>
      </c>
      <c r="F312" s="210" t="s">
        <v>2481</v>
      </c>
      <c r="G312" s="14"/>
      <c r="H312" s="211">
        <v>98.745999999999995</v>
      </c>
      <c r="I312" s="212"/>
      <c r="J312" s="14"/>
      <c r="K312" s="14"/>
      <c r="L312" s="208"/>
      <c r="M312" s="213"/>
      <c r="N312" s="214"/>
      <c r="O312" s="214"/>
      <c r="P312" s="214"/>
      <c r="Q312" s="214"/>
      <c r="R312" s="214"/>
      <c r="S312" s="214"/>
      <c r="T312" s="215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9" t="s">
        <v>302</v>
      </c>
      <c r="AU312" s="209" t="s">
        <v>84</v>
      </c>
      <c r="AV312" s="14" t="s">
        <v>84</v>
      </c>
      <c r="AW312" s="14" t="s">
        <v>32</v>
      </c>
      <c r="AX312" s="14" t="s">
        <v>75</v>
      </c>
      <c r="AY312" s="209" t="s">
        <v>283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2482</v>
      </c>
      <c r="G313" s="14"/>
      <c r="H313" s="211">
        <v>3.3079999999999998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75</v>
      </c>
      <c r="AY313" s="209" t="s">
        <v>283</v>
      </c>
    </row>
    <row r="314" s="14" customFormat="1">
      <c r="A314" s="14"/>
      <c r="B314" s="208"/>
      <c r="C314" s="14"/>
      <c r="D314" s="195" t="s">
        <v>302</v>
      </c>
      <c r="E314" s="209" t="s">
        <v>1</v>
      </c>
      <c r="F314" s="210" t="s">
        <v>2483</v>
      </c>
      <c r="G314" s="14"/>
      <c r="H314" s="211">
        <v>-2.173</v>
      </c>
      <c r="I314" s="212"/>
      <c r="J314" s="14"/>
      <c r="K314" s="14"/>
      <c r="L314" s="208"/>
      <c r="M314" s="213"/>
      <c r="N314" s="214"/>
      <c r="O314" s="214"/>
      <c r="P314" s="214"/>
      <c r="Q314" s="214"/>
      <c r="R314" s="214"/>
      <c r="S314" s="214"/>
      <c r="T314" s="215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209" t="s">
        <v>302</v>
      </c>
      <c r="AU314" s="209" t="s">
        <v>84</v>
      </c>
      <c r="AV314" s="14" t="s">
        <v>84</v>
      </c>
      <c r="AW314" s="14" t="s">
        <v>32</v>
      </c>
      <c r="AX314" s="14" t="s">
        <v>75</v>
      </c>
      <c r="AY314" s="209" t="s">
        <v>283</v>
      </c>
    </row>
    <row r="315" s="16" customFormat="1">
      <c r="A315" s="16"/>
      <c r="B315" s="224"/>
      <c r="C315" s="16"/>
      <c r="D315" s="195" t="s">
        <v>302</v>
      </c>
      <c r="E315" s="225" t="s">
        <v>1</v>
      </c>
      <c r="F315" s="226" t="s">
        <v>374</v>
      </c>
      <c r="G315" s="16"/>
      <c r="H315" s="227">
        <v>99.881</v>
      </c>
      <c r="I315" s="228"/>
      <c r="J315" s="16"/>
      <c r="K315" s="16"/>
      <c r="L315" s="224"/>
      <c r="M315" s="229"/>
      <c r="N315" s="230"/>
      <c r="O315" s="230"/>
      <c r="P315" s="230"/>
      <c r="Q315" s="230"/>
      <c r="R315" s="230"/>
      <c r="S315" s="230"/>
      <c r="T315" s="231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T315" s="225" t="s">
        <v>302</v>
      </c>
      <c r="AU315" s="225" t="s">
        <v>84</v>
      </c>
      <c r="AV315" s="16" t="s">
        <v>91</v>
      </c>
      <c r="AW315" s="16" t="s">
        <v>32</v>
      </c>
      <c r="AX315" s="16" t="s">
        <v>75</v>
      </c>
      <c r="AY315" s="225" t="s">
        <v>283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2497</v>
      </c>
      <c r="G316" s="14"/>
      <c r="H316" s="211">
        <v>398.58499999999998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14" customFormat="1">
      <c r="A317" s="14"/>
      <c r="B317" s="208"/>
      <c r="C317" s="14"/>
      <c r="D317" s="195" t="s">
        <v>302</v>
      </c>
      <c r="E317" s="14"/>
      <c r="F317" s="210" t="s">
        <v>2498</v>
      </c>
      <c r="G317" s="14"/>
      <c r="H317" s="211">
        <v>797.16999999999996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</v>
      </c>
      <c r="AX317" s="14" t="s">
        <v>82</v>
      </c>
      <c r="AY317" s="209" t="s">
        <v>283</v>
      </c>
    </row>
    <row r="318" s="2" customFormat="1" ht="24.15" customHeight="1">
      <c r="A318" s="38"/>
      <c r="B318" s="181"/>
      <c r="C318" s="182" t="s">
        <v>498</v>
      </c>
      <c r="D318" s="182" t="s">
        <v>285</v>
      </c>
      <c r="E318" s="183" t="s">
        <v>447</v>
      </c>
      <c r="F318" s="184" t="s">
        <v>448</v>
      </c>
      <c r="G318" s="185" t="s">
        <v>367</v>
      </c>
      <c r="H318" s="186">
        <v>155.606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449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450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2432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2499</v>
      </c>
      <c r="G321" s="14"/>
      <c r="H321" s="211">
        <v>153.87299999999999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75</v>
      </c>
      <c r="AY321" s="209" t="s">
        <v>283</v>
      </c>
    </row>
    <row r="322" s="14" customFormat="1">
      <c r="A322" s="14"/>
      <c r="B322" s="208"/>
      <c r="C322" s="14"/>
      <c r="D322" s="195" t="s">
        <v>302</v>
      </c>
      <c r="E322" s="209" t="s">
        <v>1</v>
      </c>
      <c r="F322" s="210" t="s">
        <v>2500</v>
      </c>
      <c r="G322" s="14"/>
      <c r="H322" s="211">
        <v>1.7330000000000001</v>
      </c>
      <c r="I322" s="212"/>
      <c r="J322" s="14"/>
      <c r="K322" s="14"/>
      <c r="L322" s="208"/>
      <c r="M322" s="213"/>
      <c r="N322" s="214"/>
      <c r="O322" s="214"/>
      <c r="P322" s="214"/>
      <c r="Q322" s="214"/>
      <c r="R322" s="214"/>
      <c r="S322" s="214"/>
      <c r="T322" s="215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09" t="s">
        <v>302</v>
      </c>
      <c r="AU322" s="209" t="s">
        <v>84</v>
      </c>
      <c r="AV322" s="14" t="s">
        <v>84</v>
      </c>
      <c r="AW322" s="14" t="s">
        <v>32</v>
      </c>
      <c r="AX322" s="14" t="s">
        <v>75</v>
      </c>
      <c r="AY322" s="209" t="s">
        <v>283</v>
      </c>
    </row>
    <row r="323" s="15" customFormat="1">
      <c r="A323" s="15"/>
      <c r="B323" s="216"/>
      <c r="C323" s="15"/>
      <c r="D323" s="195" t="s">
        <v>302</v>
      </c>
      <c r="E323" s="217" t="s">
        <v>1</v>
      </c>
      <c r="F323" s="218" t="s">
        <v>306</v>
      </c>
      <c r="G323" s="15"/>
      <c r="H323" s="219">
        <v>155.606</v>
      </c>
      <c r="I323" s="220"/>
      <c r="J323" s="15"/>
      <c r="K323" s="15"/>
      <c r="L323" s="216"/>
      <c r="M323" s="221"/>
      <c r="N323" s="222"/>
      <c r="O323" s="222"/>
      <c r="P323" s="222"/>
      <c r="Q323" s="222"/>
      <c r="R323" s="222"/>
      <c r="S323" s="222"/>
      <c r="T323" s="223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T323" s="217" t="s">
        <v>302</v>
      </c>
      <c r="AU323" s="217" t="s">
        <v>84</v>
      </c>
      <c r="AV323" s="15" t="s">
        <v>96</v>
      </c>
      <c r="AW323" s="15" t="s">
        <v>32</v>
      </c>
      <c r="AX323" s="15" t="s">
        <v>82</v>
      </c>
      <c r="AY323" s="217" t="s">
        <v>283</v>
      </c>
    </row>
    <row r="324" s="2" customFormat="1" ht="14.4" customHeight="1">
      <c r="A324" s="38"/>
      <c r="B324" s="181"/>
      <c r="C324" s="232" t="s">
        <v>502</v>
      </c>
      <c r="D324" s="232" t="s">
        <v>440</v>
      </c>
      <c r="E324" s="233" t="s">
        <v>453</v>
      </c>
      <c r="F324" s="234" t="s">
        <v>454</v>
      </c>
      <c r="G324" s="235" t="s">
        <v>419</v>
      </c>
      <c r="H324" s="236">
        <v>311.21199999999999</v>
      </c>
      <c r="I324" s="237"/>
      <c r="J324" s="238">
        <f>ROUND(I324*H324,2)</f>
        <v>0</v>
      </c>
      <c r="K324" s="234" t="s">
        <v>294</v>
      </c>
      <c r="L324" s="239"/>
      <c r="M324" s="240" t="s">
        <v>1</v>
      </c>
      <c r="N324" s="241" t="s">
        <v>40</v>
      </c>
      <c r="O324" s="77"/>
      <c r="P324" s="191">
        <f>O324*H324</f>
        <v>0</v>
      </c>
      <c r="Q324" s="191">
        <v>1</v>
      </c>
      <c r="R324" s="191">
        <f>Q324*H324</f>
        <v>311.21199999999999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329</v>
      </c>
      <c r="AT324" s="193" t="s">
        <v>440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455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454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4" customFormat="1">
      <c r="A326" s="14"/>
      <c r="B326" s="208"/>
      <c r="C326" s="14"/>
      <c r="D326" s="195" t="s">
        <v>302</v>
      </c>
      <c r="E326" s="14"/>
      <c r="F326" s="210" t="s">
        <v>2501</v>
      </c>
      <c r="G326" s="14"/>
      <c r="H326" s="211">
        <v>311.21199999999999</v>
      </c>
      <c r="I326" s="212"/>
      <c r="J326" s="14"/>
      <c r="K326" s="14"/>
      <c r="L326" s="208"/>
      <c r="M326" s="213"/>
      <c r="N326" s="214"/>
      <c r="O326" s="214"/>
      <c r="P326" s="214"/>
      <c r="Q326" s="214"/>
      <c r="R326" s="214"/>
      <c r="S326" s="214"/>
      <c r="T326" s="215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9" t="s">
        <v>302</v>
      </c>
      <c r="AU326" s="209" t="s">
        <v>84</v>
      </c>
      <c r="AV326" s="14" t="s">
        <v>84</v>
      </c>
      <c r="AW326" s="14" t="s">
        <v>3</v>
      </c>
      <c r="AX326" s="14" t="s">
        <v>82</v>
      </c>
      <c r="AY326" s="209" t="s">
        <v>283</v>
      </c>
    </row>
    <row r="327" s="2" customFormat="1" ht="24.15" customHeight="1">
      <c r="A327" s="38"/>
      <c r="B327" s="181"/>
      <c r="C327" s="182" t="s">
        <v>506</v>
      </c>
      <c r="D327" s="182" t="s">
        <v>285</v>
      </c>
      <c r="E327" s="183" t="s">
        <v>1013</v>
      </c>
      <c r="F327" s="184" t="s">
        <v>1014</v>
      </c>
      <c r="G327" s="185" t="s">
        <v>288</v>
      </c>
      <c r="H327" s="186">
        <v>297.60000000000002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2502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1014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511</v>
      </c>
      <c r="D329" s="182" t="s">
        <v>285</v>
      </c>
      <c r="E329" s="183" t="s">
        <v>1016</v>
      </c>
      <c r="F329" s="184" t="s">
        <v>1017</v>
      </c>
      <c r="G329" s="185" t="s">
        <v>288</v>
      </c>
      <c r="H329" s="186">
        <v>297.60000000000002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2503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1019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2432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963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2442</v>
      </c>
      <c r="G333" s="14"/>
      <c r="H333" s="211">
        <v>276.60000000000002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75</v>
      </c>
      <c r="AY333" s="209" t="s">
        <v>283</v>
      </c>
    </row>
    <row r="334" s="14" customFormat="1">
      <c r="A334" s="14"/>
      <c r="B334" s="208"/>
      <c r="C334" s="14"/>
      <c r="D334" s="195" t="s">
        <v>302</v>
      </c>
      <c r="E334" s="209" t="s">
        <v>1</v>
      </c>
      <c r="F334" s="210" t="s">
        <v>2443</v>
      </c>
      <c r="G334" s="14"/>
      <c r="H334" s="211">
        <v>12</v>
      </c>
      <c r="I334" s="212"/>
      <c r="J334" s="14"/>
      <c r="K334" s="14"/>
      <c r="L334" s="208"/>
      <c r="M334" s="213"/>
      <c r="N334" s="214"/>
      <c r="O334" s="214"/>
      <c r="P334" s="214"/>
      <c r="Q334" s="214"/>
      <c r="R334" s="214"/>
      <c r="S334" s="214"/>
      <c r="T334" s="215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T334" s="209" t="s">
        <v>302</v>
      </c>
      <c r="AU334" s="209" t="s">
        <v>84</v>
      </c>
      <c r="AV334" s="14" t="s">
        <v>84</v>
      </c>
      <c r="AW334" s="14" t="s">
        <v>32</v>
      </c>
      <c r="AX334" s="14" t="s">
        <v>75</v>
      </c>
      <c r="AY334" s="209" t="s">
        <v>283</v>
      </c>
    </row>
    <row r="335" s="14" customFormat="1">
      <c r="A335" s="14"/>
      <c r="B335" s="208"/>
      <c r="C335" s="14"/>
      <c r="D335" s="195" t="s">
        <v>302</v>
      </c>
      <c r="E335" s="209" t="s">
        <v>1</v>
      </c>
      <c r="F335" s="210" t="s">
        <v>2444</v>
      </c>
      <c r="G335" s="14"/>
      <c r="H335" s="211">
        <v>9</v>
      </c>
      <c r="I335" s="212"/>
      <c r="J335" s="14"/>
      <c r="K335" s="14"/>
      <c r="L335" s="208"/>
      <c r="M335" s="213"/>
      <c r="N335" s="214"/>
      <c r="O335" s="214"/>
      <c r="P335" s="214"/>
      <c r="Q335" s="214"/>
      <c r="R335" s="214"/>
      <c r="S335" s="214"/>
      <c r="T335" s="215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09" t="s">
        <v>302</v>
      </c>
      <c r="AU335" s="209" t="s">
        <v>84</v>
      </c>
      <c r="AV335" s="14" t="s">
        <v>84</v>
      </c>
      <c r="AW335" s="14" t="s">
        <v>32</v>
      </c>
      <c r="AX335" s="14" t="s">
        <v>75</v>
      </c>
      <c r="AY335" s="209" t="s">
        <v>283</v>
      </c>
    </row>
    <row r="336" s="15" customFormat="1">
      <c r="A336" s="15"/>
      <c r="B336" s="216"/>
      <c r="C336" s="15"/>
      <c r="D336" s="195" t="s">
        <v>302</v>
      </c>
      <c r="E336" s="217" t="s">
        <v>1</v>
      </c>
      <c r="F336" s="218" t="s">
        <v>306</v>
      </c>
      <c r="G336" s="15"/>
      <c r="H336" s="219">
        <v>297.60000000000002</v>
      </c>
      <c r="I336" s="220"/>
      <c r="J336" s="15"/>
      <c r="K336" s="15"/>
      <c r="L336" s="216"/>
      <c r="M336" s="221"/>
      <c r="N336" s="222"/>
      <c r="O336" s="222"/>
      <c r="P336" s="222"/>
      <c r="Q336" s="222"/>
      <c r="R336" s="222"/>
      <c r="S336" s="222"/>
      <c r="T336" s="223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T336" s="217" t="s">
        <v>302</v>
      </c>
      <c r="AU336" s="217" t="s">
        <v>84</v>
      </c>
      <c r="AV336" s="15" t="s">
        <v>96</v>
      </c>
      <c r="AW336" s="15" t="s">
        <v>32</v>
      </c>
      <c r="AX336" s="15" t="s">
        <v>82</v>
      </c>
      <c r="AY336" s="217" t="s">
        <v>283</v>
      </c>
    </row>
    <row r="337" s="2" customFormat="1" ht="24.15" customHeight="1">
      <c r="A337" s="38"/>
      <c r="B337" s="181"/>
      <c r="C337" s="182" t="s">
        <v>515</v>
      </c>
      <c r="D337" s="182" t="s">
        <v>285</v>
      </c>
      <c r="E337" s="183" t="s">
        <v>458</v>
      </c>
      <c r="F337" s="184" t="s">
        <v>459</v>
      </c>
      <c r="G337" s="185" t="s">
        <v>419</v>
      </c>
      <c r="H337" s="186">
        <v>1108.3820000000001</v>
      </c>
      <c r="I337" s="187"/>
      <c r="J337" s="188">
        <f>ROUND(I337*H337,2)</f>
        <v>0</v>
      </c>
      <c r="K337" s="184" t="s">
        <v>294</v>
      </c>
      <c r="L337" s="39"/>
      <c r="M337" s="189" t="s">
        <v>1</v>
      </c>
      <c r="N337" s="190" t="s">
        <v>40</v>
      </c>
      <c r="O337" s="77"/>
      <c r="P337" s="191">
        <f>O337*H337</f>
        <v>0</v>
      </c>
      <c r="Q337" s="191">
        <v>0</v>
      </c>
      <c r="R337" s="191">
        <f>Q337*H337</f>
        <v>0</v>
      </c>
      <c r="S337" s="191">
        <v>0</v>
      </c>
      <c r="T337" s="192">
        <f>S337*H337</f>
        <v>0</v>
      </c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R337" s="193" t="s">
        <v>96</v>
      </c>
      <c r="AT337" s="193" t="s">
        <v>285</v>
      </c>
      <c r="AU337" s="193" t="s">
        <v>84</v>
      </c>
      <c r="AY337" s="19" t="s">
        <v>283</v>
      </c>
      <c r="BE337" s="194">
        <f>IF(N337="základní",J337,0)</f>
        <v>0</v>
      </c>
      <c r="BF337" s="194">
        <f>IF(N337="snížená",J337,0)</f>
        <v>0</v>
      </c>
      <c r="BG337" s="194">
        <f>IF(N337="zákl. přenesená",J337,0)</f>
        <v>0</v>
      </c>
      <c r="BH337" s="194">
        <f>IF(N337="sníž. přenesená",J337,0)</f>
        <v>0</v>
      </c>
      <c r="BI337" s="194">
        <f>IF(N337="nulová",J337,0)</f>
        <v>0</v>
      </c>
      <c r="BJ337" s="19" t="s">
        <v>82</v>
      </c>
      <c r="BK337" s="194">
        <f>ROUND(I337*H337,2)</f>
        <v>0</v>
      </c>
      <c r="BL337" s="19" t="s">
        <v>96</v>
      </c>
      <c r="BM337" s="193" t="s">
        <v>460</v>
      </c>
    </row>
    <row r="338" s="2" customFormat="1">
      <c r="A338" s="38"/>
      <c r="B338" s="39"/>
      <c r="C338" s="38"/>
      <c r="D338" s="195" t="s">
        <v>290</v>
      </c>
      <c r="E338" s="38"/>
      <c r="F338" s="196" t="s">
        <v>461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290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2504</v>
      </c>
      <c r="G339" s="14"/>
      <c r="H339" s="211">
        <v>1108.3820000000001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12" customFormat="1" ht="22.8" customHeight="1">
      <c r="A340" s="12"/>
      <c r="B340" s="168"/>
      <c r="C340" s="12"/>
      <c r="D340" s="169" t="s">
        <v>74</v>
      </c>
      <c r="E340" s="179" t="s">
        <v>84</v>
      </c>
      <c r="F340" s="179" t="s">
        <v>463</v>
      </c>
      <c r="G340" s="12"/>
      <c r="H340" s="12"/>
      <c r="I340" s="171"/>
      <c r="J340" s="180">
        <f>BK340</f>
        <v>0</v>
      </c>
      <c r="K340" s="12"/>
      <c r="L340" s="168"/>
      <c r="M340" s="173"/>
      <c r="N340" s="174"/>
      <c r="O340" s="174"/>
      <c r="P340" s="175">
        <f>SUM(P341:P387)</f>
        <v>0</v>
      </c>
      <c r="Q340" s="174"/>
      <c r="R340" s="175">
        <f>SUM(R341:R387)</f>
        <v>105.2907716</v>
      </c>
      <c r="S340" s="174"/>
      <c r="T340" s="176">
        <f>SUM(T341:T387)</f>
        <v>0</v>
      </c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R340" s="169" t="s">
        <v>82</v>
      </c>
      <c r="AT340" s="177" t="s">
        <v>74</v>
      </c>
      <c r="AU340" s="177" t="s">
        <v>82</v>
      </c>
      <c r="AY340" s="169" t="s">
        <v>283</v>
      </c>
      <c r="BK340" s="178">
        <f>SUM(BK341:BK387)</f>
        <v>0</v>
      </c>
    </row>
    <row r="341" s="2" customFormat="1" ht="14.4" customHeight="1">
      <c r="A341" s="38"/>
      <c r="B341" s="181"/>
      <c r="C341" s="182" t="s">
        <v>522</v>
      </c>
      <c r="D341" s="182" t="s">
        <v>285</v>
      </c>
      <c r="E341" s="183" t="s">
        <v>2505</v>
      </c>
      <c r="F341" s="184" t="s">
        <v>2506</v>
      </c>
      <c r="G341" s="185" t="s">
        <v>316</v>
      </c>
      <c r="H341" s="186">
        <v>4</v>
      </c>
      <c r="I341" s="187"/>
      <c r="J341" s="188">
        <f>ROUND(I341*H341,2)</f>
        <v>0</v>
      </c>
      <c r="K341" s="184" t="s">
        <v>2507</v>
      </c>
      <c r="L341" s="39"/>
      <c r="M341" s="189" t="s">
        <v>1</v>
      </c>
      <c r="N341" s="190" t="s">
        <v>40</v>
      </c>
      <c r="O341" s="77"/>
      <c r="P341" s="191">
        <f>O341*H341</f>
        <v>0</v>
      </c>
      <c r="Q341" s="191">
        <v>0</v>
      </c>
      <c r="R341" s="191">
        <f>Q341*H341</f>
        <v>0</v>
      </c>
      <c r="S341" s="191">
        <v>0</v>
      </c>
      <c r="T341" s="192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3" t="s">
        <v>96</v>
      </c>
      <c r="AT341" s="193" t="s">
        <v>285</v>
      </c>
      <c r="AU341" s="193" t="s">
        <v>84</v>
      </c>
      <c r="AY341" s="19" t="s">
        <v>283</v>
      </c>
      <c r="BE341" s="194">
        <f>IF(N341="základní",J341,0)</f>
        <v>0</v>
      </c>
      <c r="BF341" s="194">
        <f>IF(N341="snížená",J341,0)</f>
        <v>0</v>
      </c>
      <c r="BG341" s="194">
        <f>IF(N341="zákl. přenesená",J341,0)</f>
        <v>0</v>
      </c>
      <c r="BH341" s="194">
        <f>IF(N341="sníž. přenesená",J341,0)</f>
        <v>0</v>
      </c>
      <c r="BI341" s="194">
        <f>IF(N341="nulová",J341,0)</f>
        <v>0</v>
      </c>
      <c r="BJ341" s="19" t="s">
        <v>82</v>
      </c>
      <c r="BK341" s="194">
        <f>ROUND(I341*H341,2)</f>
        <v>0</v>
      </c>
      <c r="BL341" s="19" t="s">
        <v>96</v>
      </c>
      <c r="BM341" s="193" t="s">
        <v>2508</v>
      </c>
    </row>
    <row r="342" s="2" customFormat="1">
      <c r="A342" s="38"/>
      <c r="B342" s="39"/>
      <c r="C342" s="38"/>
      <c r="D342" s="195" t="s">
        <v>290</v>
      </c>
      <c r="E342" s="38"/>
      <c r="F342" s="196" t="s">
        <v>2506</v>
      </c>
      <c r="G342" s="38"/>
      <c r="H342" s="38"/>
      <c r="I342" s="197"/>
      <c r="J342" s="38"/>
      <c r="K342" s="38"/>
      <c r="L342" s="39"/>
      <c r="M342" s="198"/>
      <c r="N342" s="199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290</v>
      </c>
      <c r="AU342" s="19" t="s">
        <v>84</v>
      </c>
    </row>
    <row r="343" s="14" customFormat="1">
      <c r="A343" s="14"/>
      <c r="B343" s="208"/>
      <c r="C343" s="14"/>
      <c r="D343" s="195" t="s">
        <v>302</v>
      </c>
      <c r="E343" s="209" t="s">
        <v>1</v>
      </c>
      <c r="F343" s="210" t="s">
        <v>2509</v>
      </c>
      <c r="G343" s="14"/>
      <c r="H343" s="211">
        <v>4</v>
      </c>
      <c r="I343" s="212"/>
      <c r="J343" s="14"/>
      <c r="K343" s="14"/>
      <c r="L343" s="208"/>
      <c r="M343" s="213"/>
      <c r="N343" s="214"/>
      <c r="O343" s="214"/>
      <c r="P343" s="214"/>
      <c r="Q343" s="214"/>
      <c r="R343" s="214"/>
      <c r="S343" s="214"/>
      <c r="T343" s="215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09" t="s">
        <v>302</v>
      </c>
      <c r="AU343" s="209" t="s">
        <v>84</v>
      </c>
      <c r="AV343" s="14" t="s">
        <v>84</v>
      </c>
      <c r="AW343" s="14" t="s">
        <v>32</v>
      </c>
      <c r="AX343" s="14" t="s">
        <v>82</v>
      </c>
      <c r="AY343" s="209" t="s">
        <v>283</v>
      </c>
    </row>
    <row r="344" s="2" customFormat="1" ht="37.8" customHeight="1">
      <c r="A344" s="38"/>
      <c r="B344" s="181"/>
      <c r="C344" s="182" t="s">
        <v>527</v>
      </c>
      <c r="D344" s="182" t="s">
        <v>285</v>
      </c>
      <c r="E344" s="183" t="s">
        <v>465</v>
      </c>
      <c r="F344" s="184" t="s">
        <v>466</v>
      </c>
      <c r="G344" s="185" t="s">
        <v>345</v>
      </c>
      <c r="H344" s="186">
        <v>417</v>
      </c>
      <c r="I344" s="187"/>
      <c r="J344" s="188">
        <f>ROUND(I344*H344,2)</f>
        <v>0</v>
      </c>
      <c r="K344" s="184" t="s">
        <v>294</v>
      </c>
      <c r="L344" s="39"/>
      <c r="M344" s="189" t="s">
        <v>1</v>
      </c>
      <c r="N344" s="190" t="s">
        <v>40</v>
      </c>
      <c r="O344" s="77"/>
      <c r="P344" s="191">
        <f>O344*H344</f>
        <v>0</v>
      </c>
      <c r="Q344" s="191">
        <v>0.20469000000000001</v>
      </c>
      <c r="R344" s="191">
        <f>Q344*H344</f>
        <v>85.355730000000008</v>
      </c>
      <c r="S344" s="191">
        <v>0</v>
      </c>
      <c r="T344" s="192">
        <f>S344*H344</f>
        <v>0</v>
      </c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R344" s="193" t="s">
        <v>96</v>
      </c>
      <c r="AT344" s="193" t="s">
        <v>285</v>
      </c>
      <c r="AU344" s="193" t="s">
        <v>84</v>
      </c>
      <c r="AY344" s="19" t="s">
        <v>283</v>
      </c>
      <c r="BE344" s="194">
        <f>IF(N344="základní",J344,0)</f>
        <v>0</v>
      </c>
      <c r="BF344" s="194">
        <f>IF(N344="snížená",J344,0)</f>
        <v>0</v>
      </c>
      <c r="BG344" s="194">
        <f>IF(N344="zákl. přenesená",J344,0)</f>
        <v>0</v>
      </c>
      <c r="BH344" s="194">
        <f>IF(N344="sníž. přenesená",J344,0)</f>
        <v>0</v>
      </c>
      <c r="BI344" s="194">
        <f>IF(N344="nulová",J344,0)</f>
        <v>0</v>
      </c>
      <c r="BJ344" s="19" t="s">
        <v>82</v>
      </c>
      <c r="BK344" s="194">
        <f>ROUND(I344*H344,2)</f>
        <v>0</v>
      </c>
      <c r="BL344" s="19" t="s">
        <v>96</v>
      </c>
      <c r="BM344" s="193" t="s">
        <v>467</v>
      </c>
    </row>
    <row r="345" s="2" customFormat="1">
      <c r="A345" s="38"/>
      <c r="B345" s="39"/>
      <c r="C345" s="38"/>
      <c r="D345" s="195" t="s">
        <v>290</v>
      </c>
      <c r="E345" s="38"/>
      <c r="F345" s="196" t="s">
        <v>468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290</v>
      </c>
      <c r="AU345" s="19" t="s">
        <v>84</v>
      </c>
    </row>
    <row r="346" s="2" customFormat="1">
      <c r="A346" s="38"/>
      <c r="B346" s="39"/>
      <c r="C346" s="38"/>
      <c r="D346" s="195" t="s">
        <v>300</v>
      </c>
      <c r="E346" s="38"/>
      <c r="F346" s="200" t="s">
        <v>2432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300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2510</v>
      </c>
      <c r="G347" s="14"/>
      <c r="H347" s="211">
        <v>417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2" customFormat="1" ht="14.4" customHeight="1">
      <c r="A348" s="38"/>
      <c r="B348" s="181"/>
      <c r="C348" s="182" t="s">
        <v>532</v>
      </c>
      <c r="D348" s="182" t="s">
        <v>285</v>
      </c>
      <c r="E348" s="183" t="s">
        <v>2511</v>
      </c>
      <c r="F348" s="184" t="s">
        <v>2512</v>
      </c>
      <c r="G348" s="185" t="s">
        <v>367</v>
      </c>
      <c r="H348" s="186">
        <v>1</v>
      </c>
      <c r="I348" s="187"/>
      <c r="J348" s="188">
        <f>ROUND(I348*H348,2)</f>
        <v>0</v>
      </c>
      <c r="K348" s="184" t="s">
        <v>294</v>
      </c>
      <c r="L348" s="39"/>
      <c r="M348" s="189" t="s">
        <v>1</v>
      </c>
      <c r="N348" s="190" t="s">
        <v>40</v>
      </c>
      <c r="O348" s="77"/>
      <c r="P348" s="191">
        <f>O348*H348</f>
        <v>0</v>
      </c>
      <c r="Q348" s="191">
        <v>2.2563399999999998</v>
      </c>
      <c r="R348" s="191">
        <f>Q348*H348</f>
        <v>2.2563399999999998</v>
      </c>
      <c r="S348" s="191">
        <v>0</v>
      </c>
      <c r="T348" s="192">
        <f>S348*H348</f>
        <v>0</v>
      </c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R348" s="193" t="s">
        <v>96</v>
      </c>
      <c r="AT348" s="193" t="s">
        <v>285</v>
      </c>
      <c r="AU348" s="193" t="s">
        <v>84</v>
      </c>
      <c r="AY348" s="19" t="s">
        <v>283</v>
      </c>
      <c r="BE348" s="194">
        <f>IF(N348="základní",J348,0)</f>
        <v>0</v>
      </c>
      <c r="BF348" s="194">
        <f>IF(N348="snížená",J348,0)</f>
        <v>0</v>
      </c>
      <c r="BG348" s="194">
        <f>IF(N348="zákl. přenesená",J348,0)</f>
        <v>0</v>
      </c>
      <c r="BH348" s="194">
        <f>IF(N348="sníž. přenesená",J348,0)</f>
        <v>0</v>
      </c>
      <c r="BI348" s="194">
        <f>IF(N348="nulová",J348,0)</f>
        <v>0</v>
      </c>
      <c r="BJ348" s="19" t="s">
        <v>82</v>
      </c>
      <c r="BK348" s="194">
        <f>ROUND(I348*H348,2)</f>
        <v>0</v>
      </c>
      <c r="BL348" s="19" t="s">
        <v>96</v>
      </c>
      <c r="BM348" s="193" t="s">
        <v>2513</v>
      </c>
    </row>
    <row r="349" s="2" customFormat="1">
      <c r="A349" s="38"/>
      <c r="B349" s="39"/>
      <c r="C349" s="38"/>
      <c r="D349" s="195" t="s">
        <v>290</v>
      </c>
      <c r="E349" s="38"/>
      <c r="F349" s="196" t="s">
        <v>2514</v>
      </c>
      <c r="G349" s="38"/>
      <c r="H349" s="38"/>
      <c r="I349" s="197"/>
      <c r="J349" s="38"/>
      <c r="K349" s="38"/>
      <c r="L349" s="39"/>
      <c r="M349" s="198"/>
      <c r="N349" s="199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290</v>
      </c>
      <c r="AU349" s="19" t="s">
        <v>84</v>
      </c>
    </row>
    <row r="350" s="2" customFormat="1">
      <c r="A350" s="38"/>
      <c r="B350" s="39"/>
      <c r="C350" s="38"/>
      <c r="D350" s="195" t="s">
        <v>300</v>
      </c>
      <c r="E350" s="38"/>
      <c r="F350" s="200" t="s">
        <v>2432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300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2440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2515</v>
      </c>
      <c r="G352" s="14"/>
      <c r="H352" s="211">
        <v>1</v>
      </c>
      <c r="I352" s="212"/>
      <c r="J352" s="14"/>
      <c r="K352" s="14"/>
      <c r="L352" s="208"/>
      <c r="M352" s="213"/>
      <c r="N352" s="214"/>
      <c r="O352" s="214"/>
      <c r="P352" s="214"/>
      <c r="Q352" s="214"/>
      <c r="R352" s="214"/>
      <c r="S352" s="214"/>
      <c r="T352" s="215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2" customFormat="1" ht="24.15" customHeight="1">
      <c r="A353" s="38"/>
      <c r="B353" s="181"/>
      <c r="C353" s="182" t="s">
        <v>537</v>
      </c>
      <c r="D353" s="182" t="s">
        <v>285</v>
      </c>
      <c r="E353" s="183" t="s">
        <v>1913</v>
      </c>
      <c r="F353" s="184" t="s">
        <v>1914</v>
      </c>
      <c r="G353" s="185" t="s">
        <v>367</v>
      </c>
      <c r="H353" s="186">
        <v>3.2000000000000002</v>
      </c>
      <c r="I353" s="187"/>
      <c r="J353" s="188">
        <f>ROUND(I353*H353,2)</f>
        <v>0</v>
      </c>
      <c r="K353" s="184" t="s">
        <v>1</v>
      </c>
      <c r="L353" s="39"/>
      <c r="M353" s="189" t="s">
        <v>1</v>
      </c>
      <c r="N353" s="190" t="s">
        <v>40</v>
      </c>
      <c r="O353" s="77"/>
      <c r="P353" s="191">
        <f>O353*H353</f>
        <v>0</v>
      </c>
      <c r="Q353" s="191">
        <v>2.2563399999999998</v>
      </c>
      <c r="R353" s="191">
        <f>Q353*H353</f>
        <v>7.220288</v>
      </c>
      <c r="S353" s="191">
        <v>0</v>
      </c>
      <c r="T353" s="192">
        <f>S353*H353</f>
        <v>0</v>
      </c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R353" s="193" t="s">
        <v>96</v>
      </c>
      <c r="AT353" s="193" t="s">
        <v>285</v>
      </c>
      <c r="AU353" s="193" t="s">
        <v>84</v>
      </c>
      <c r="AY353" s="19" t="s">
        <v>283</v>
      </c>
      <c r="BE353" s="194">
        <f>IF(N353="základní",J353,0)</f>
        <v>0</v>
      </c>
      <c r="BF353" s="194">
        <f>IF(N353="snížená",J353,0)</f>
        <v>0</v>
      </c>
      <c r="BG353" s="194">
        <f>IF(N353="zákl. přenesená",J353,0)</f>
        <v>0</v>
      </c>
      <c r="BH353" s="194">
        <f>IF(N353="sníž. přenesená",J353,0)</f>
        <v>0</v>
      </c>
      <c r="BI353" s="194">
        <f>IF(N353="nulová",J353,0)</f>
        <v>0</v>
      </c>
      <c r="BJ353" s="19" t="s">
        <v>82</v>
      </c>
      <c r="BK353" s="194">
        <f>ROUND(I353*H353,2)</f>
        <v>0</v>
      </c>
      <c r="BL353" s="19" t="s">
        <v>96</v>
      </c>
      <c r="BM353" s="193" t="s">
        <v>2516</v>
      </c>
    </row>
    <row r="354" s="2" customFormat="1">
      <c r="A354" s="38"/>
      <c r="B354" s="39"/>
      <c r="C354" s="38"/>
      <c r="D354" s="195" t="s">
        <v>290</v>
      </c>
      <c r="E354" s="38"/>
      <c r="F354" s="196" t="s">
        <v>1916</v>
      </c>
      <c r="G354" s="38"/>
      <c r="H354" s="38"/>
      <c r="I354" s="197"/>
      <c r="J354" s="38"/>
      <c r="K354" s="38"/>
      <c r="L354" s="39"/>
      <c r="M354" s="198"/>
      <c r="N354" s="199"/>
      <c r="O354" s="77"/>
      <c r="P354" s="77"/>
      <c r="Q354" s="77"/>
      <c r="R354" s="77"/>
      <c r="S354" s="77"/>
      <c r="T354" s="78"/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T354" s="19" t="s">
        <v>290</v>
      </c>
      <c r="AU354" s="19" t="s">
        <v>84</v>
      </c>
    </row>
    <row r="355" s="2" customFormat="1">
      <c r="A355" s="38"/>
      <c r="B355" s="39"/>
      <c r="C355" s="38"/>
      <c r="D355" s="195" t="s">
        <v>300</v>
      </c>
      <c r="E355" s="38"/>
      <c r="F355" s="200" t="s">
        <v>2432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300</v>
      </c>
      <c r="AU355" s="19" t="s">
        <v>84</v>
      </c>
    </row>
    <row r="356" s="13" customFormat="1">
      <c r="A356" s="13"/>
      <c r="B356" s="201"/>
      <c r="C356" s="13"/>
      <c r="D356" s="195" t="s">
        <v>302</v>
      </c>
      <c r="E356" s="202" t="s">
        <v>1</v>
      </c>
      <c r="F356" s="203" t="s">
        <v>2440</v>
      </c>
      <c r="G356" s="13"/>
      <c r="H356" s="202" t="s">
        <v>1</v>
      </c>
      <c r="I356" s="204"/>
      <c r="J356" s="13"/>
      <c r="K356" s="13"/>
      <c r="L356" s="201"/>
      <c r="M356" s="205"/>
      <c r="N356" s="206"/>
      <c r="O356" s="206"/>
      <c r="P356" s="206"/>
      <c r="Q356" s="206"/>
      <c r="R356" s="206"/>
      <c r="S356" s="206"/>
      <c r="T356" s="207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02" t="s">
        <v>302</v>
      </c>
      <c r="AU356" s="202" t="s">
        <v>84</v>
      </c>
      <c r="AV356" s="13" t="s">
        <v>82</v>
      </c>
      <c r="AW356" s="13" t="s">
        <v>32</v>
      </c>
      <c r="AX356" s="13" t="s">
        <v>75</v>
      </c>
      <c r="AY356" s="202" t="s">
        <v>283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2517</v>
      </c>
      <c r="G357" s="14"/>
      <c r="H357" s="211">
        <v>3.2000000000000002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544</v>
      </c>
      <c r="D358" s="182" t="s">
        <v>285</v>
      </c>
      <c r="E358" s="183" t="s">
        <v>2518</v>
      </c>
      <c r="F358" s="184" t="s">
        <v>2519</v>
      </c>
      <c r="G358" s="185" t="s">
        <v>288</v>
      </c>
      <c r="H358" s="186">
        <v>7.1399999999999997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0.0026900000000000001</v>
      </c>
      <c r="R358" s="191">
        <f>Q358*H358</f>
        <v>0.019206600000000001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2520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2521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2432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3" customFormat="1">
      <c r="A361" s="13"/>
      <c r="B361" s="201"/>
      <c r="C361" s="13"/>
      <c r="D361" s="195" t="s">
        <v>302</v>
      </c>
      <c r="E361" s="202" t="s">
        <v>1</v>
      </c>
      <c r="F361" s="203" t="s">
        <v>2440</v>
      </c>
      <c r="G361" s="13"/>
      <c r="H361" s="202" t="s">
        <v>1</v>
      </c>
      <c r="I361" s="204"/>
      <c r="J361" s="13"/>
      <c r="K361" s="13"/>
      <c r="L361" s="201"/>
      <c r="M361" s="205"/>
      <c r="N361" s="206"/>
      <c r="O361" s="206"/>
      <c r="P361" s="206"/>
      <c r="Q361" s="206"/>
      <c r="R361" s="206"/>
      <c r="S361" s="206"/>
      <c r="T361" s="207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02" t="s">
        <v>302</v>
      </c>
      <c r="AU361" s="202" t="s">
        <v>84</v>
      </c>
      <c r="AV361" s="13" t="s">
        <v>82</v>
      </c>
      <c r="AW361" s="13" t="s">
        <v>32</v>
      </c>
      <c r="AX361" s="13" t="s">
        <v>75</v>
      </c>
      <c r="AY361" s="202" t="s">
        <v>283</v>
      </c>
    </row>
    <row r="362" s="14" customFormat="1">
      <c r="A362" s="14"/>
      <c r="B362" s="208"/>
      <c r="C362" s="14"/>
      <c r="D362" s="195" t="s">
        <v>302</v>
      </c>
      <c r="E362" s="209" t="s">
        <v>1</v>
      </c>
      <c r="F362" s="210" t="s">
        <v>2522</v>
      </c>
      <c r="G362" s="14"/>
      <c r="H362" s="211">
        <v>7.1399999999999997</v>
      </c>
      <c r="I362" s="212"/>
      <c r="J362" s="14"/>
      <c r="K362" s="14"/>
      <c r="L362" s="208"/>
      <c r="M362" s="213"/>
      <c r="N362" s="214"/>
      <c r="O362" s="214"/>
      <c r="P362" s="214"/>
      <c r="Q362" s="214"/>
      <c r="R362" s="214"/>
      <c r="S362" s="214"/>
      <c r="T362" s="215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09" t="s">
        <v>302</v>
      </c>
      <c r="AU362" s="209" t="s">
        <v>84</v>
      </c>
      <c r="AV362" s="14" t="s">
        <v>84</v>
      </c>
      <c r="AW362" s="14" t="s">
        <v>32</v>
      </c>
      <c r="AX362" s="14" t="s">
        <v>82</v>
      </c>
      <c r="AY362" s="209" t="s">
        <v>283</v>
      </c>
    </row>
    <row r="363" s="2" customFormat="1" ht="14.4" customHeight="1">
      <c r="A363" s="38"/>
      <c r="B363" s="181"/>
      <c r="C363" s="182" t="s">
        <v>549</v>
      </c>
      <c r="D363" s="182" t="s">
        <v>285</v>
      </c>
      <c r="E363" s="183" t="s">
        <v>2523</v>
      </c>
      <c r="F363" s="184" t="s">
        <v>2524</v>
      </c>
      <c r="G363" s="185" t="s">
        <v>288</v>
      </c>
      <c r="H363" s="186">
        <v>7.1399999999999997</v>
      </c>
      <c r="I363" s="187"/>
      <c r="J363" s="188">
        <f>ROUND(I363*H363,2)</f>
        <v>0</v>
      </c>
      <c r="K363" s="184" t="s">
        <v>294</v>
      </c>
      <c r="L363" s="39"/>
      <c r="M363" s="189" t="s">
        <v>1</v>
      </c>
      <c r="N363" s="190" t="s">
        <v>40</v>
      </c>
      <c r="O363" s="77"/>
      <c r="P363" s="191">
        <f>O363*H363</f>
        <v>0</v>
      </c>
      <c r="Q363" s="191">
        <v>0</v>
      </c>
      <c r="R363" s="191">
        <f>Q363*H363</f>
        <v>0</v>
      </c>
      <c r="S363" s="191">
        <v>0</v>
      </c>
      <c r="T363" s="192">
        <f>S363*H363</f>
        <v>0</v>
      </c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R363" s="193" t="s">
        <v>96</v>
      </c>
      <c r="AT363" s="193" t="s">
        <v>285</v>
      </c>
      <c r="AU363" s="193" t="s">
        <v>84</v>
      </c>
      <c r="AY363" s="19" t="s">
        <v>283</v>
      </c>
      <c r="BE363" s="194">
        <f>IF(N363="základní",J363,0)</f>
        <v>0</v>
      </c>
      <c r="BF363" s="194">
        <f>IF(N363="snížená",J363,0)</f>
        <v>0</v>
      </c>
      <c r="BG363" s="194">
        <f>IF(N363="zákl. přenesená",J363,0)</f>
        <v>0</v>
      </c>
      <c r="BH363" s="194">
        <f>IF(N363="sníž. přenesená",J363,0)</f>
        <v>0</v>
      </c>
      <c r="BI363" s="194">
        <f>IF(N363="nulová",J363,0)</f>
        <v>0</v>
      </c>
      <c r="BJ363" s="19" t="s">
        <v>82</v>
      </c>
      <c r="BK363" s="194">
        <f>ROUND(I363*H363,2)</f>
        <v>0</v>
      </c>
      <c r="BL363" s="19" t="s">
        <v>96</v>
      </c>
      <c r="BM363" s="193" t="s">
        <v>2525</v>
      </c>
    </row>
    <row r="364" s="2" customFormat="1">
      <c r="A364" s="38"/>
      <c r="B364" s="39"/>
      <c r="C364" s="38"/>
      <c r="D364" s="195" t="s">
        <v>290</v>
      </c>
      <c r="E364" s="38"/>
      <c r="F364" s="196" t="s">
        <v>2526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290</v>
      </c>
      <c r="AU364" s="19" t="s">
        <v>84</v>
      </c>
    </row>
    <row r="365" s="2" customFormat="1" ht="24.15" customHeight="1">
      <c r="A365" s="38"/>
      <c r="B365" s="181"/>
      <c r="C365" s="182" t="s">
        <v>557</v>
      </c>
      <c r="D365" s="182" t="s">
        <v>285</v>
      </c>
      <c r="E365" s="183" t="s">
        <v>2527</v>
      </c>
      <c r="F365" s="184" t="s">
        <v>2528</v>
      </c>
      <c r="G365" s="185" t="s">
        <v>316</v>
      </c>
      <c r="H365" s="186">
        <v>2</v>
      </c>
      <c r="I365" s="187"/>
      <c r="J365" s="188">
        <f>ROUND(I365*H365,2)</f>
        <v>0</v>
      </c>
      <c r="K365" s="184" t="s">
        <v>1</v>
      </c>
      <c r="L365" s="39"/>
      <c r="M365" s="189" t="s">
        <v>1</v>
      </c>
      <c r="N365" s="190" t="s">
        <v>40</v>
      </c>
      <c r="O365" s="77"/>
      <c r="P365" s="191">
        <f>O365*H365</f>
        <v>0</v>
      </c>
      <c r="Q365" s="191">
        <v>0.108</v>
      </c>
      <c r="R365" s="191">
        <f>Q365*H365</f>
        <v>0.216</v>
      </c>
      <c r="S365" s="191">
        <v>0</v>
      </c>
      <c r="T365" s="192">
        <f>S365*H365</f>
        <v>0</v>
      </c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R365" s="193" t="s">
        <v>96</v>
      </c>
      <c r="AT365" s="193" t="s">
        <v>285</v>
      </c>
      <c r="AU365" s="193" t="s">
        <v>84</v>
      </c>
      <c r="AY365" s="19" t="s">
        <v>283</v>
      </c>
      <c r="BE365" s="194">
        <f>IF(N365="základní",J365,0)</f>
        <v>0</v>
      </c>
      <c r="BF365" s="194">
        <f>IF(N365="snížená",J365,0)</f>
        <v>0</v>
      </c>
      <c r="BG365" s="194">
        <f>IF(N365="zákl. přenesená",J365,0)</f>
        <v>0</v>
      </c>
      <c r="BH365" s="194">
        <f>IF(N365="sníž. přenesená",J365,0)</f>
        <v>0</v>
      </c>
      <c r="BI365" s="194">
        <f>IF(N365="nulová",J365,0)</f>
        <v>0</v>
      </c>
      <c r="BJ365" s="19" t="s">
        <v>82</v>
      </c>
      <c r="BK365" s="194">
        <f>ROUND(I365*H365,2)</f>
        <v>0</v>
      </c>
      <c r="BL365" s="19" t="s">
        <v>96</v>
      </c>
      <c r="BM365" s="193" t="s">
        <v>2529</v>
      </c>
    </row>
    <row r="366" s="2" customFormat="1">
      <c r="A366" s="38"/>
      <c r="B366" s="39"/>
      <c r="C366" s="38"/>
      <c r="D366" s="195" t="s">
        <v>290</v>
      </c>
      <c r="E366" s="38"/>
      <c r="F366" s="196" t="s">
        <v>2528</v>
      </c>
      <c r="G366" s="38"/>
      <c r="H366" s="38"/>
      <c r="I366" s="197"/>
      <c r="J366" s="38"/>
      <c r="K366" s="38"/>
      <c r="L366" s="39"/>
      <c r="M366" s="198"/>
      <c r="N366" s="199"/>
      <c r="O366" s="77"/>
      <c r="P366" s="77"/>
      <c r="Q366" s="77"/>
      <c r="R366" s="77"/>
      <c r="S366" s="77"/>
      <c r="T366" s="78"/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T366" s="19" t="s">
        <v>290</v>
      </c>
      <c r="AU366" s="19" t="s">
        <v>84</v>
      </c>
    </row>
    <row r="367" s="2" customFormat="1">
      <c r="A367" s="38"/>
      <c r="B367" s="39"/>
      <c r="C367" s="38"/>
      <c r="D367" s="195" t="s">
        <v>300</v>
      </c>
      <c r="E367" s="38"/>
      <c r="F367" s="200" t="s">
        <v>2432</v>
      </c>
      <c r="G367" s="38"/>
      <c r="H367" s="38"/>
      <c r="I367" s="197"/>
      <c r="J367" s="38"/>
      <c r="K367" s="38"/>
      <c r="L367" s="39"/>
      <c r="M367" s="198"/>
      <c r="N367" s="199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300</v>
      </c>
      <c r="AU367" s="19" t="s">
        <v>84</v>
      </c>
    </row>
    <row r="368" s="13" customFormat="1">
      <c r="A368" s="13"/>
      <c r="B368" s="201"/>
      <c r="C368" s="13"/>
      <c r="D368" s="195" t="s">
        <v>302</v>
      </c>
      <c r="E368" s="202" t="s">
        <v>1</v>
      </c>
      <c r="F368" s="203" t="s">
        <v>2530</v>
      </c>
      <c r="G368" s="13"/>
      <c r="H368" s="202" t="s">
        <v>1</v>
      </c>
      <c r="I368" s="204"/>
      <c r="J368" s="13"/>
      <c r="K368" s="13"/>
      <c r="L368" s="201"/>
      <c r="M368" s="205"/>
      <c r="N368" s="206"/>
      <c r="O368" s="206"/>
      <c r="P368" s="206"/>
      <c r="Q368" s="206"/>
      <c r="R368" s="206"/>
      <c r="S368" s="206"/>
      <c r="T368" s="207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02" t="s">
        <v>302</v>
      </c>
      <c r="AU368" s="202" t="s">
        <v>84</v>
      </c>
      <c r="AV368" s="13" t="s">
        <v>82</v>
      </c>
      <c r="AW368" s="13" t="s">
        <v>32</v>
      </c>
      <c r="AX368" s="13" t="s">
        <v>75</v>
      </c>
      <c r="AY368" s="202" t="s">
        <v>283</v>
      </c>
    </row>
    <row r="369" s="14" customFormat="1">
      <c r="A369" s="14"/>
      <c r="B369" s="208"/>
      <c r="C369" s="14"/>
      <c r="D369" s="195" t="s">
        <v>302</v>
      </c>
      <c r="E369" s="209" t="s">
        <v>1</v>
      </c>
      <c r="F369" s="210" t="s">
        <v>84</v>
      </c>
      <c r="G369" s="14"/>
      <c r="H369" s="211">
        <v>2</v>
      </c>
      <c r="I369" s="212"/>
      <c r="J369" s="14"/>
      <c r="K369" s="14"/>
      <c r="L369" s="208"/>
      <c r="M369" s="213"/>
      <c r="N369" s="214"/>
      <c r="O369" s="214"/>
      <c r="P369" s="214"/>
      <c r="Q369" s="214"/>
      <c r="R369" s="214"/>
      <c r="S369" s="214"/>
      <c r="T369" s="215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9" t="s">
        <v>302</v>
      </c>
      <c r="AU369" s="209" t="s">
        <v>84</v>
      </c>
      <c r="AV369" s="14" t="s">
        <v>84</v>
      </c>
      <c r="AW369" s="14" t="s">
        <v>32</v>
      </c>
      <c r="AX369" s="14" t="s">
        <v>82</v>
      </c>
      <c r="AY369" s="209" t="s">
        <v>283</v>
      </c>
    </row>
    <row r="370" s="2" customFormat="1" ht="14.4" customHeight="1">
      <c r="A370" s="38"/>
      <c r="B370" s="181"/>
      <c r="C370" s="232" t="s">
        <v>563</v>
      </c>
      <c r="D370" s="232" t="s">
        <v>440</v>
      </c>
      <c r="E370" s="233" t="s">
        <v>2531</v>
      </c>
      <c r="F370" s="234" t="s">
        <v>2532</v>
      </c>
      <c r="G370" s="235" t="s">
        <v>486</v>
      </c>
      <c r="H370" s="236">
        <v>2</v>
      </c>
      <c r="I370" s="237"/>
      <c r="J370" s="238">
        <f>ROUND(I370*H370,2)</f>
        <v>0</v>
      </c>
      <c r="K370" s="234" t="s">
        <v>294</v>
      </c>
      <c r="L370" s="239"/>
      <c r="M370" s="240" t="s">
        <v>1</v>
      </c>
      <c r="N370" s="241" t="s">
        <v>40</v>
      </c>
      <c r="O370" s="77"/>
      <c r="P370" s="191">
        <f>O370*H370</f>
        <v>0</v>
      </c>
      <c r="Q370" s="191">
        <v>1.1200000000000001</v>
      </c>
      <c r="R370" s="191">
        <f>Q370*H370</f>
        <v>2.2400000000000002</v>
      </c>
      <c r="S370" s="191">
        <v>0</v>
      </c>
      <c r="T370" s="192">
        <f>S370*H370</f>
        <v>0</v>
      </c>
      <c r="U370" s="38"/>
      <c r="V370" s="38"/>
      <c r="W370" s="38"/>
      <c r="X370" s="38"/>
      <c r="Y370" s="38"/>
      <c r="Z370" s="38"/>
      <c r="AA370" s="38"/>
      <c r="AB370" s="38"/>
      <c r="AC370" s="38"/>
      <c r="AD370" s="38"/>
      <c r="AE370" s="38"/>
      <c r="AR370" s="193" t="s">
        <v>329</v>
      </c>
      <c r="AT370" s="193" t="s">
        <v>440</v>
      </c>
      <c r="AU370" s="193" t="s">
        <v>84</v>
      </c>
      <c r="AY370" s="19" t="s">
        <v>283</v>
      </c>
      <c r="BE370" s="194">
        <f>IF(N370="základní",J370,0)</f>
        <v>0</v>
      </c>
      <c r="BF370" s="194">
        <f>IF(N370="snížená",J370,0)</f>
        <v>0</v>
      </c>
      <c r="BG370" s="194">
        <f>IF(N370="zákl. přenesená",J370,0)</f>
        <v>0</v>
      </c>
      <c r="BH370" s="194">
        <f>IF(N370="sníž. přenesená",J370,0)</f>
        <v>0</v>
      </c>
      <c r="BI370" s="194">
        <f>IF(N370="nulová",J370,0)</f>
        <v>0</v>
      </c>
      <c r="BJ370" s="19" t="s">
        <v>82</v>
      </c>
      <c r="BK370" s="194">
        <f>ROUND(I370*H370,2)</f>
        <v>0</v>
      </c>
      <c r="BL370" s="19" t="s">
        <v>96</v>
      </c>
      <c r="BM370" s="193" t="s">
        <v>2533</v>
      </c>
    </row>
    <row r="371" s="2" customFormat="1">
      <c r="A371" s="38"/>
      <c r="B371" s="39"/>
      <c r="C371" s="38"/>
      <c r="D371" s="195" t="s">
        <v>290</v>
      </c>
      <c r="E371" s="38"/>
      <c r="F371" s="196" t="s">
        <v>2532</v>
      </c>
      <c r="G371" s="38"/>
      <c r="H371" s="38"/>
      <c r="I371" s="197"/>
      <c r="J371" s="38"/>
      <c r="K371" s="38"/>
      <c r="L371" s="39"/>
      <c r="M371" s="198"/>
      <c r="N371" s="199"/>
      <c r="O371" s="77"/>
      <c r="P371" s="77"/>
      <c r="Q371" s="77"/>
      <c r="R371" s="77"/>
      <c r="S371" s="77"/>
      <c r="T371" s="78"/>
      <c r="U371" s="38"/>
      <c r="V371" s="38"/>
      <c r="W371" s="38"/>
      <c r="X371" s="38"/>
      <c r="Y371" s="38"/>
      <c r="Z371" s="38"/>
      <c r="AA371" s="38"/>
      <c r="AB371" s="38"/>
      <c r="AC371" s="38"/>
      <c r="AD371" s="38"/>
      <c r="AE371" s="38"/>
      <c r="AT371" s="19" t="s">
        <v>290</v>
      </c>
      <c r="AU371" s="19" t="s">
        <v>84</v>
      </c>
    </row>
    <row r="372" s="2" customFormat="1" ht="24.15" customHeight="1">
      <c r="A372" s="38"/>
      <c r="B372" s="181"/>
      <c r="C372" s="182" t="s">
        <v>569</v>
      </c>
      <c r="D372" s="182" t="s">
        <v>285</v>
      </c>
      <c r="E372" s="183" t="s">
        <v>2534</v>
      </c>
      <c r="F372" s="184" t="s">
        <v>2535</v>
      </c>
      <c r="G372" s="185" t="s">
        <v>316</v>
      </c>
      <c r="H372" s="186">
        <v>2</v>
      </c>
      <c r="I372" s="187"/>
      <c r="J372" s="188">
        <f>ROUND(I372*H372,2)</f>
        <v>0</v>
      </c>
      <c r="K372" s="184" t="s">
        <v>1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0.108</v>
      </c>
      <c r="R372" s="191">
        <f>Q372*H372</f>
        <v>0.216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2536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2535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2432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3" customFormat="1">
      <c r="A375" s="13"/>
      <c r="B375" s="201"/>
      <c r="C375" s="13"/>
      <c r="D375" s="195" t="s">
        <v>302</v>
      </c>
      <c r="E375" s="202" t="s">
        <v>1</v>
      </c>
      <c r="F375" s="203" t="s">
        <v>2537</v>
      </c>
      <c r="G375" s="13"/>
      <c r="H375" s="202" t="s">
        <v>1</v>
      </c>
      <c r="I375" s="204"/>
      <c r="J375" s="13"/>
      <c r="K375" s="13"/>
      <c r="L375" s="201"/>
      <c r="M375" s="205"/>
      <c r="N375" s="206"/>
      <c r="O375" s="206"/>
      <c r="P375" s="206"/>
      <c r="Q375" s="206"/>
      <c r="R375" s="206"/>
      <c r="S375" s="206"/>
      <c r="T375" s="207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02" t="s">
        <v>302</v>
      </c>
      <c r="AU375" s="202" t="s">
        <v>84</v>
      </c>
      <c r="AV375" s="13" t="s">
        <v>82</v>
      </c>
      <c r="AW375" s="13" t="s">
        <v>32</v>
      </c>
      <c r="AX375" s="13" t="s">
        <v>75</v>
      </c>
      <c r="AY375" s="202" t="s">
        <v>283</v>
      </c>
    </row>
    <row r="376" s="14" customFormat="1">
      <c r="A376" s="14"/>
      <c r="B376" s="208"/>
      <c r="C376" s="14"/>
      <c r="D376" s="195" t="s">
        <v>302</v>
      </c>
      <c r="E376" s="209" t="s">
        <v>1</v>
      </c>
      <c r="F376" s="210" t="s">
        <v>84</v>
      </c>
      <c r="G376" s="14"/>
      <c r="H376" s="211">
        <v>2</v>
      </c>
      <c r="I376" s="212"/>
      <c r="J376" s="14"/>
      <c r="K376" s="14"/>
      <c r="L376" s="208"/>
      <c r="M376" s="213"/>
      <c r="N376" s="214"/>
      <c r="O376" s="214"/>
      <c r="P376" s="214"/>
      <c r="Q376" s="214"/>
      <c r="R376" s="214"/>
      <c r="S376" s="214"/>
      <c r="T376" s="215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9" t="s">
        <v>302</v>
      </c>
      <c r="AU376" s="209" t="s">
        <v>84</v>
      </c>
      <c r="AV376" s="14" t="s">
        <v>84</v>
      </c>
      <c r="AW376" s="14" t="s">
        <v>32</v>
      </c>
      <c r="AX376" s="14" t="s">
        <v>82</v>
      </c>
      <c r="AY376" s="209" t="s">
        <v>283</v>
      </c>
    </row>
    <row r="377" s="2" customFormat="1" ht="14.4" customHeight="1">
      <c r="A377" s="38"/>
      <c r="B377" s="181"/>
      <c r="C377" s="232" t="s">
        <v>573</v>
      </c>
      <c r="D377" s="232" t="s">
        <v>440</v>
      </c>
      <c r="E377" s="233" t="s">
        <v>2538</v>
      </c>
      <c r="F377" s="234" t="s">
        <v>2539</v>
      </c>
      <c r="G377" s="235" t="s">
        <v>486</v>
      </c>
      <c r="H377" s="236">
        <v>2</v>
      </c>
      <c r="I377" s="237"/>
      <c r="J377" s="238">
        <f>ROUND(I377*H377,2)</f>
        <v>0</v>
      </c>
      <c r="K377" s="234" t="s">
        <v>294</v>
      </c>
      <c r="L377" s="239"/>
      <c r="M377" s="240" t="s">
        <v>1</v>
      </c>
      <c r="N377" s="241" t="s">
        <v>40</v>
      </c>
      <c r="O377" s="77"/>
      <c r="P377" s="191">
        <f>O377*H377</f>
        <v>0</v>
      </c>
      <c r="Q377" s="191">
        <v>0.75</v>
      </c>
      <c r="R377" s="191">
        <f>Q377*H377</f>
        <v>1.5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329</v>
      </c>
      <c r="AT377" s="193" t="s">
        <v>440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2540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2539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2" customFormat="1" ht="24.15" customHeight="1">
      <c r="A379" s="38"/>
      <c r="B379" s="181"/>
      <c r="C379" s="182" t="s">
        <v>577</v>
      </c>
      <c r="D379" s="182" t="s">
        <v>285</v>
      </c>
      <c r="E379" s="183" t="s">
        <v>1918</v>
      </c>
      <c r="F379" s="184" t="s">
        <v>1919</v>
      </c>
      <c r="G379" s="185" t="s">
        <v>419</v>
      </c>
      <c r="H379" s="186">
        <v>5.7000000000000002</v>
      </c>
      <c r="I379" s="187"/>
      <c r="J379" s="188">
        <f>ROUND(I379*H379,2)</f>
        <v>0</v>
      </c>
      <c r="K379" s="184" t="s">
        <v>294</v>
      </c>
      <c r="L379" s="39"/>
      <c r="M379" s="189" t="s">
        <v>1</v>
      </c>
      <c r="N379" s="190" t="s">
        <v>40</v>
      </c>
      <c r="O379" s="77"/>
      <c r="P379" s="191">
        <f>O379*H379</f>
        <v>0</v>
      </c>
      <c r="Q379" s="191">
        <v>0.099510000000000001</v>
      </c>
      <c r="R379" s="191">
        <f>Q379*H379</f>
        <v>0.56720700000000002</v>
      </c>
      <c r="S379" s="191">
        <v>0</v>
      </c>
      <c r="T379" s="192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3" t="s">
        <v>96</v>
      </c>
      <c r="AT379" s="193" t="s">
        <v>285</v>
      </c>
      <c r="AU379" s="193" t="s">
        <v>84</v>
      </c>
      <c r="AY379" s="19" t="s">
        <v>283</v>
      </c>
      <c r="BE379" s="194">
        <f>IF(N379="základní",J379,0)</f>
        <v>0</v>
      </c>
      <c r="BF379" s="194">
        <f>IF(N379="snížená",J379,0)</f>
        <v>0</v>
      </c>
      <c r="BG379" s="194">
        <f>IF(N379="zákl. přenesená",J379,0)</f>
        <v>0</v>
      </c>
      <c r="BH379" s="194">
        <f>IF(N379="sníž. přenesená",J379,0)</f>
        <v>0</v>
      </c>
      <c r="BI379" s="194">
        <f>IF(N379="nulová",J379,0)</f>
        <v>0</v>
      </c>
      <c r="BJ379" s="19" t="s">
        <v>82</v>
      </c>
      <c r="BK379" s="194">
        <f>ROUND(I379*H379,2)</f>
        <v>0</v>
      </c>
      <c r="BL379" s="19" t="s">
        <v>96</v>
      </c>
      <c r="BM379" s="193" t="s">
        <v>2541</v>
      </c>
    </row>
    <row r="380" s="2" customFormat="1">
      <c r="A380" s="38"/>
      <c r="B380" s="39"/>
      <c r="C380" s="38"/>
      <c r="D380" s="195" t="s">
        <v>290</v>
      </c>
      <c r="E380" s="38"/>
      <c r="F380" s="196" t="s">
        <v>1921</v>
      </c>
      <c r="G380" s="38"/>
      <c r="H380" s="38"/>
      <c r="I380" s="197"/>
      <c r="J380" s="38"/>
      <c r="K380" s="38"/>
      <c r="L380" s="39"/>
      <c r="M380" s="198"/>
      <c r="N380" s="199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290</v>
      </c>
      <c r="AU380" s="19" t="s">
        <v>84</v>
      </c>
    </row>
    <row r="381" s="2" customFormat="1">
      <c r="A381" s="38"/>
      <c r="B381" s="39"/>
      <c r="C381" s="38"/>
      <c r="D381" s="195" t="s">
        <v>300</v>
      </c>
      <c r="E381" s="38"/>
      <c r="F381" s="200" t="s">
        <v>2432</v>
      </c>
      <c r="G381" s="38"/>
      <c r="H381" s="38"/>
      <c r="I381" s="197"/>
      <c r="J381" s="38"/>
      <c r="K381" s="38"/>
      <c r="L381" s="39"/>
      <c r="M381" s="198"/>
      <c r="N381" s="199"/>
      <c r="O381" s="77"/>
      <c r="P381" s="77"/>
      <c r="Q381" s="77"/>
      <c r="R381" s="77"/>
      <c r="S381" s="77"/>
      <c r="T381" s="78"/>
      <c r="U381" s="38"/>
      <c r="V381" s="38"/>
      <c r="W381" s="38"/>
      <c r="X381" s="38"/>
      <c r="Y381" s="38"/>
      <c r="Z381" s="38"/>
      <c r="AA381" s="38"/>
      <c r="AB381" s="38"/>
      <c r="AC381" s="38"/>
      <c r="AD381" s="38"/>
      <c r="AE381" s="38"/>
      <c r="AT381" s="19" t="s">
        <v>300</v>
      </c>
      <c r="AU381" s="19" t="s">
        <v>84</v>
      </c>
    </row>
    <row r="382" s="13" customFormat="1">
      <c r="A382" s="13"/>
      <c r="B382" s="201"/>
      <c r="C382" s="13"/>
      <c r="D382" s="195" t="s">
        <v>302</v>
      </c>
      <c r="E382" s="202" t="s">
        <v>1</v>
      </c>
      <c r="F382" s="203" t="s">
        <v>2440</v>
      </c>
      <c r="G382" s="13"/>
      <c r="H382" s="202" t="s">
        <v>1</v>
      </c>
      <c r="I382" s="204"/>
      <c r="J382" s="13"/>
      <c r="K382" s="13"/>
      <c r="L382" s="201"/>
      <c r="M382" s="205"/>
      <c r="N382" s="206"/>
      <c r="O382" s="206"/>
      <c r="P382" s="206"/>
      <c r="Q382" s="206"/>
      <c r="R382" s="206"/>
      <c r="S382" s="206"/>
      <c r="T382" s="207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02" t="s">
        <v>302</v>
      </c>
      <c r="AU382" s="202" t="s">
        <v>84</v>
      </c>
      <c r="AV382" s="13" t="s">
        <v>82</v>
      </c>
      <c r="AW382" s="13" t="s">
        <v>32</v>
      </c>
      <c r="AX382" s="13" t="s">
        <v>75</v>
      </c>
      <c r="AY382" s="202" t="s">
        <v>283</v>
      </c>
    </row>
    <row r="383" s="14" customFormat="1">
      <c r="A383" s="14"/>
      <c r="B383" s="208"/>
      <c r="C383" s="14"/>
      <c r="D383" s="195" t="s">
        <v>302</v>
      </c>
      <c r="E383" s="209" t="s">
        <v>1</v>
      </c>
      <c r="F383" s="210" t="s">
        <v>2542</v>
      </c>
      <c r="G383" s="14"/>
      <c r="H383" s="211">
        <v>5.7000000000000002</v>
      </c>
      <c r="I383" s="212"/>
      <c r="J383" s="14"/>
      <c r="K383" s="14"/>
      <c r="L383" s="208"/>
      <c r="M383" s="213"/>
      <c r="N383" s="214"/>
      <c r="O383" s="214"/>
      <c r="P383" s="214"/>
      <c r="Q383" s="214"/>
      <c r="R383" s="214"/>
      <c r="S383" s="214"/>
      <c r="T383" s="215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9" t="s">
        <v>302</v>
      </c>
      <c r="AU383" s="209" t="s">
        <v>84</v>
      </c>
      <c r="AV383" s="14" t="s">
        <v>84</v>
      </c>
      <c r="AW383" s="14" t="s">
        <v>32</v>
      </c>
      <c r="AX383" s="14" t="s">
        <v>82</v>
      </c>
      <c r="AY383" s="209" t="s">
        <v>283</v>
      </c>
    </row>
    <row r="384" s="2" customFormat="1" ht="14.4" customHeight="1">
      <c r="A384" s="38"/>
      <c r="B384" s="181"/>
      <c r="C384" s="232" t="s">
        <v>582</v>
      </c>
      <c r="D384" s="232" t="s">
        <v>440</v>
      </c>
      <c r="E384" s="233" t="s">
        <v>1923</v>
      </c>
      <c r="F384" s="234" t="s">
        <v>1924</v>
      </c>
      <c r="G384" s="235" t="s">
        <v>419</v>
      </c>
      <c r="H384" s="236">
        <v>5.7000000000000002</v>
      </c>
      <c r="I384" s="237"/>
      <c r="J384" s="238">
        <f>ROUND(I384*H384,2)</f>
        <v>0</v>
      </c>
      <c r="K384" s="234" t="s">
        <v>294</v>
      </c>
      <c r="L384" s="239"/>
      <c r="M384" s="240" t="s">
        <v>1</v>
      </c>
      <c r="N384" s="241" t="s">
        <v>40</v>
      </c>
      <c r="O384" s="77"/>
      <c r="P384" s="191">
        <f>O384*H384</f>
        <v>0</v>
      </c>
      <c r="Q384" s="191">
        <v>1</v>
      </c>
      <c r="R384" s="191">
        <f>Q384*H384</f>
        <v>5.7000000000000002</v>
      </c>
      <c r="S384" s="191">
        <v>0</v>
      </c>
      <c r="T384" s="192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3" t="s">
        <v>329</v>
      </c>
      <c r="AT384" s="193" t="s">
        <v>440</v>
      </c>
      <c r="AU384" s="193" t="s">
        <v>84</v>
      </c>
      <c r="AY384" s="19" t="s">
        <v>283</v>
      </c>
      <c r="BE384" s="194">
        <f>IF(N384="základní",J384,0)</f>
        <v>0</v>
      </c>
      <c r="BF384" s="194">
        <f>IF(N384="snížená",J384,0)</f>
        <v>0</v>
      </c>
      <c r="BG384" s="194">
        <f>IF(N384="zákl. přenesená",J384,0)</f>
        <v>0</v>
      </c>
      <c r="BH384" s="194">
        <f>IF(N384="sníž. přenesená",J384,0)</f>
        <v>0</v>
      </c>
      <c r="BI384" s="194">
        <f>IF(N384="nulová",J384,0)</f>
        <v>0</v>
      </c>
      <c r="BJ384" s="19" t="s">
        <v>82</v>
      </c>
      <c r="BK384" s="194">
        <f>ROUND(I384*H384,2)</f>
        <v>0</v>
      </c>
      <c r="BL384" s="19" t="s">
        <v>96</v>
      </c>
      <c r="BM384" s="193" t="s">
        <v>2543</v>
      </c>
    </row>
    <row r="385" s="2" customFormat="1">
      <c r="A385" s="38"/>
      <c r="B385" s="39"/>
      <c r="C385" s="38"/>
      <c r="D385" s="195" t="s">
        <v>290</v>
      </c>
      <c r="E385" s="38"/>
      <c r="F385" s="196" t="s">
        <v>1924</v>
      </c>
      <c r="G385" s="38"/>
      <c r="H385" s="38"/>
      <c r="I385" s="197"/>
      <c r="J385" s="38"/>
      <c r="K385" s="38"/>
      <c r="L385" s="39"/>
      <c r="M385" s="198"/>
      <c r="N385" s="199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290</v>
      </c>
      <c r="AU385" s="19" t="s">
        <v>84</v>
      </c>
    </row>
    <row r="386" s="2" customFormat="1" ht="24.15" customHeight="1">
      <c r="A386" s="38"/>
      <c r="B386" s="181"/>
      <c r="C386" s="182" t="s">
        <v>590</v>
      </c>
      <c r="D386" s="182" t="s">
        <v>285</v>
      </c>
      <c r="E386" s="183" t="s">
        <v>1926</v>
      </c>
      <c r="F386" s="184" t="s">
        <v>1927</v>
      </c>
      <c r="G386" s="185" t="s">
        <v>419</v>
      </c>
      <c r="H386" s="186">
        <v>5.7000000000000002</v>
      </c>
      <c r="I386" s="187"/>
      <c r="J386" s="188">
        <f>ROUND(I386*H386,2)</f>
        <v>0</v>
      </c>
      <c r="K386" s="184" t="s">
        <v>294</v>
      </c>
      <c r="L386" s="39"/>
      <c r="M386" s="189" t="s">
        <v>1</v>
      </c>
      <c r="N386" s="190" t="s">
        <v>40</v>
      </c>
      <c r="O386" s="77"/>
      <c r="P386" s="191">
        <f>O386*H386</f>
        <v>0</v>
      </c>
      <c r="Q386" s="191">
        <v>0</v>
      </c>
      <c r="R386" s="191">
        <f>Q386*H386</f>
        <v>0</v>
      </c>
      <c r="S386" s="191">
        <v>0</v>
      </c>
      <c r="T386" s="192">
        <f>S386*H386</f>
        <v>0</v>
      </c>
      <c r="U386" s="38"/>
      <c r="V386" s="38"/>
      <c r="W386" s="38"/>
      <c r="X386" s="38"/>
      <c r="Y386" s="38"/>
      <c r="Z386" s="38"/>
      <c r="AA386" s="38"/>
      <c r="AB386" s="38"/>
      <c r="AC386" s="38"/>
      <c r="AD386" s="38"/>
      <c r="AE386" s="38"/>
      <c r="AR386" s="193" t="s">
        <v>96</v>
      </c>
      <c r="AT386" s="193" t="s">
        <v>285</v>
      </c>
      <c r="AU386" s="193" t="s">
        <v>84</v>
      </c>
      <c r="AY386" s="19" t="s">
        <v>283</v>
      </c>
      <c r="BE386" s="194">
        <f>IF(N386="základní",J386,0)</f>
        <v>0</v>
      </c>
      <c r="BF386" s="194">
        <f>IF(N386="snížená",J386,0)</f>
        <v>0</v>
      </c>
      <c r="BG386" s="194">
        <f>IF(N386="zákl. přenesená",J386,0)</f>
        <v>0</v>
      </c>
      <c r="BH386" s="194">
        <f>IF(N386="sníž. přenesená",J386,0)</f>
        <v>0</v>
      </c>
      <c r="BI386" s="194">
        <f>IF(N386="nulová",J386,0)</f>
        <v>0</v>
      </c>
      <c r="BJ386" s="19" t="s">
        <v>82</v>
      </c>
      <c r="BK386" s="194">
        <f>ROUND(I386*H386,2)</f>
        <v>0</v>
      </c>
      <c r="BL386" s="19" t="s">
        <v>96</v>
      </c>
      <c r="BM386" s="193" t="s">
        <v>2544</v>
      </c>
    </row>
    <row r="387" s="2" customFormat="1">
      <c r="A387" s="38"/>
      <c r="B387" s="39"/>
      <c r="C387" s="38"/>
      <c r="D387" s="195" t="s">
        <v>290</v>
      </c>
      <c r="E387" s="38"/>
      <c r="F387" s="196" t="s">
        <v>1929</v>
      </c>
      <c r="G387" s="38"/>
      <c r="H387" s="38"/>
      <c r="I387" s="197"/>
      <c r="J387" s="38"/>
      <c r="K387" s="38"/>
      <c r="L387" s="39"/>
      <c r="M387" s="198"/>
      <c r="N387" s="199"/>
      <c r="O387" s="77"/>
      <c r="P387" s="77"/>
      <c r="Q387" s="77"/>
      <c r="R387" s="77"/>
      <c r="S387" s="77"/>
      <c r="T387" s="78"/>
      <c r="U387" s="38"/>
      <c r="V387" s="38"/>
      <c r="W387" s="38"/>
      <c r="X387" s="38"/>
      <c r="Y387" s="38"/>
      <c r="Z387" s="38"/>
      <c r="AA387" s="38"/>
      <c r="AB387" s="38"/>
      <c r="AC387" s="38"/>
      <c r="AD387" s="38"/>
      <c r="AE387" s="38"/>
      <c r="AT387" s="19" t="s">
        <v>290</v>
      </c>
      <c r="AU387" s="19" t="s">
        <v>84</v>
      </c>
    </row>
    <row r="388" s="12" customFormat="1" ht="22.8" customHeight="1">
      <c r="A388" s="12"/>
      <c r="B388" s="168"/>
      <c r="C388" s="12"/>
      <c r="D388" s="169" t="s">
        <v>74</v>
      </c>
      <c r="E388" s="179" t="s">
        <v>96</v>
      </c>
      <c r="F388" s="179" t="s">
        <v>470</v>
      </c>
      <c r="G388" s="12"/>
      <c r="H388" s="12"/>
      <c r="I388" s="171"/>
      <c r="J388" s="180">
        <f>BK388</f>
        <v>0</v>
      </c>
      <c r="K388" s="12"/>
      <c r="L388" s="168"/>
      <c r="M388" s="173"/>
      <c r="N388" s="174"/>
      <c r="O388" s="174"/>
      <c r="P388" s="175">
        <f>SUM(P389:P414)</f>
        <v>0</v>
      </c>
      <c r="Q388" s="174"/>
      <c r="R388" s="175">
        <f>SUM(R389:R414)</f>
        <v>0.087599999999999997</v>
      </c>
      <c r="S388" s="174"/>
      <c r="T388" s="176">
        <f>SUM(T389:T414)</f>
        <v>0</v>
      </c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R388" s="169" t="s">
        <v>82</v>
      </c>
      <c r="AT388" s="177" t="s">
        <v>74</v>
      </c>
      <c r="AU388" s="177" t="s">
        <v>82</v>
      </c>
      <c r="AY388" s="169" t="s">
        <v>283</v>
      </c>
      <c r="BK388" s="178">
        <f>SUM(BK389:BK414)</f>
        <v>0</v>
      </c>
    </row>
    <row r="389" s="2" customFormat="1" ht="14.4" customHeight="1">
      <c r="A389" s="38"/>
      <c r="B389" s="181"/>
      <c r="C389" s="182" t="s">
        <v>595</v>
      </c>
      <c r="D389" s="182" t="s">
        <v>285</v>
      </c>
      <c r="E389" s="183" t="s">
        <v>472</v>
      </c>
      <c r="F389" s="184" t="s">
        <v>473</v>
      </c>
      <c r="G389" s="185" t="s">
        <v>367</v>
      </c>
      <c r="H389" s="186">
        <v>37.844999999999999</v>
      </c>
      <c r="I389" s="187"/>
      <c r="J389" s="188">
        <f>ROUND(I389*H389,2)</f>
        <v>0</v>
      </c>
      <c r="K389" s="184" t="s">
        <v>294</v>
      </c>
      <c r="L389" s="39"/>
      <c r="M389" s="189" t="s">
        <v>1</v>
      </c>
      <c r="N389" s="190" t="s">
        <v>40</v>
      </c>
      <c r="O389" s="77"/>
      <c r="P389" s="191">
        <f>O389*H389</f>
        <v>0</v>
      </c>
      <c r="Q389" s="191">
        <v>0</v>
      </c>
      <c r="R389" s="191">
        <f>Q389*H389</f>
        <v>0</v>
      </c>
      <c r="S389" s="191">
        <v>0</v>
      </c>
      <c r="T389" s="192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3" t="s">
        <v>96</v>
      </c>
      <c r="AT389" s="193" t="s">
        <v>285</v>
      </c>
      <c r="AU389" s="193" t="s">
        <v>84</v>
      </c>
      <c r="AY389" s="19" t="s">
        <v>283</v>
      </c>
      <c r="BE389" s="194">
        <f>IF(N389="základní",J389,0)</f>
        <v>0</v>
      </c>
      <c r="BF389" s="194">
        <f>IF(N389="snížená",J389,0)</f>
        <v>0</v>
      </c>
      <c r="BG389" s="194">
        <f>IF(N389="zákl. přenesená",J389,0)</f>
        <v>0</v>
      </c>
      <c r="BH389" s="194">
        <f>IF(N389="sníž. přenesená",J389,0)</f>
        <v>0</v>
      </c>
      <c r="BI389" s="194">
        <f>IF(N389="nulová",J389,0)</f>
        <v>0</v>
      </c>
      <c r="BJ389" s="19" t="s">
        <v>82</v>
      </c>
      <c r="BK389" s="194">
        <f>ROUND(I389*H389,2)</f>
        <v>0</v>
      </c>
      <c r="BL389" s="19" t="s">
        <v>96</v>
      </c>
      <c r="BM389" s="193" t="s">
        <v>474</v>
      </c>
    </row>
    <row r="390" s="2" customFormat="1">
      <c r="A390" s="38"/>
      <c r="B390" s="39"/>
      <c r="C390" s="38"/>
      <c r="D390" s="195" t="s">
        <v>290</v>
      </c>
      <c r="E390" s="38"/>
      <c r="F390" s="196" t="s">
        <v>475</v>
      </c>
      <c r="G390" s="38"/>
      <c r="H390" s="38"/>
      <c r="I390" s="197"/>
      <c r="J390" s="38"/>
      <c r="K390" s="38"/>
      <c r="L390" s="39"/>
      <c r="M390" s="198"/>
      <c r="N390" s="199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290</v>
      </c>
      <c r="AU390" s="19" t="s">
        <v>84</v>
      </c>
    </row>
    <row r="391" s="2" customFormat="1">
      <c r="A391" s="38"/>
      <c r="B391" s="39"/>
      <c r="C391" s="38"/>
      <c r="D391" s="195" t="s">
        <v>300</v>
      </c>
      <c r="E391" s="38"/>
      <c r="F391" s="200" t="s">
        <v>2432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300</v>
      </c>
      <c r="AU391" s="19" t="s">
        <v>84</v>
      </c>
    </row>
    <row r="392" s="14" customFormat="1">
      <c r="A392" s="14"/>
      <c r="B392" s="208"/>
      <c r="C392" s="14"/>
      <c r="D392" s="195" t="s">
        <v>302</v>
      </c>
      <c r="E392" s="209" t="s">
        <v>1</v>
      </c>
      <c r="F392" s="210" t="s">
        <v>2545</v>
      </c>
      <c r="G392" s="14"/>
      <c r="H392" s="211">
        <v>37.530000000000001</v>
      </c>
      <c r="I392" s="212"/>
      <c r="J392" s="14"/>
      <c r="K392" s="14"/>
      <c r="L392" s="208"/>
      <c r="M392" s="213"/>
      <c r="N392" s="214"/>
      <c r="O392" s="214"/>
      <c r="P392" s="214"/>
      <c r="Q392" s="214"/>
      <c r="R392" s="214"/>
      <c r="S392" s="214"/>
      <c r="T392" s="21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9" t="s">
        <v>302</v>
      </c>
      <c r="AU392" s="209" t="s">
        <v>84</v>
      </c>
      <c r="AV392" s="14" t="s">
        <v>84</v>
      </c>
      <c r="AW392" s="14" t="s">
        <v>32</v>
      </c>
      <c r="AX392" s="14" t="s">
        <v>75</v>
      </c>
      <c r="AY392" s="209" t="s">
        <v>283</v>
      </c>
    </row>
    <row r="393" s="14" customFormat="1">
      <c r="A393" s="14"/>
      <c r="B393" s="208"/>
      <c r="C393" s="14"/>
      <c r="D393" s="195" t="s">
        <v>302</v>
      </c>
      <c r="E393" s="209" t="s">
        <v>1</v>
      </c>
      <c r="F393" s="210" t="s">
        <v>2546</v>
      </c>
      <c r="G393" s="14"/>
      <c r="H393" s="211">
        <v>0.315</v>
      </c>
      <c r="I393" s="212"/>
      <c r="J393" s="14"/>
      <c r="K393" s="14"/>
      <c r="L393" s="208"/>
      <c r="M393" s="213"/>
      <c r="N393" s="214"/>
      <c r="O393" s="214"/>
      <c r="P393" s="214"/>
      <c r="Q393" s="214"/>
      <c r="R393" s="214"/>
      <c r="S393" s="214"/>
      <c r="T393" s="215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9" t="s">
        <v>302</v>
      </c>
      <c r="AU393" s="209" t="s">
        <v>84</v>
      </c>
      <c r="AV393" s="14" t="s">
        <v>84</v>
      </c>
      <c r="AW393" s="14" t="s">
        <v>32</v>
      </c>
      <c r="AX393" s="14" t="s">
        <v>75</v>
      </c>
      <c r="AY393" s="209" t="s">
        <v>283</v>
      </c>
    </row>
    <row r="394" s="15" customFormat="1">
      <c r="A394" s="15"/>
      <c r="B394" s="216"/>
      <c r="C394" s="15"/>
      <c r="D394" s="195" t="s">
        <v>302</v>
      </c>
      <c r="E394" s="217" t="s">
        <v>1</v>
      </c>
      <c r="F394" s="218" t="s">
        <v>306</v>
      </c>
      <c r="G394" s="15"/>
      <c r="H394" s="219">
        <v>37.844999999999999</v>
      </c>
      <c r="I394" s="220"/>
      <c r="J394" s="15"/>
      <c r="K394" s="15"/>
      <c r="L394" s="216"/>
      <c r="M394" s="221"/>
      <c r="N394" s="222"/>
      <c r="O394" s="222"/>
      <c r="P394" s="222"/>
      <c r="Q394" s="222"/>
      <c r="R394" s="222"/>
      <c r="S394" s="222"/>
      <c r="T394" s="223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17" t="s">
        <v>302</v>
      </c>
      <c r="AU394" s="217" t="s">
        <v>84</v>
      </c>
      <c r="AV394" s="15" t="s">
        <v>96</v>
      </c>
      <c r="AW394" s="15" t="s">
        <v>32</v>
      </c>
      <c r="AX394" s="15" t="s">
        <v>82</v>
      </c>
      <c r="AY394" s="217" t="s">
        <v>283</v>
      </c>
    </row>
    <row r="395" s="2" customFormat="1" ht="14.4" customHeight="1">
      <c r="A395" s="38"/>
      <c r="B395" s="181"/>
      <c r="C395" s="182" t="s">
        <v>600</v>
      </c>
      <c r="D395" s="182" t="s">
        <v>285</v>
      </c>
      <c r="E395" s="183" t="s">
        <v>478</v>
      </c>
      <c r="F395" s="184" t="s">
        <v>479</v>
      </c>
      <c r="G395" s="185" t="s">
        <v>367</v>
      </c>
      <c r="H395" s="186">
        <v>0.625</v>
      </c>
      <c r="I395" s="187"/>
      <c r="J395" s="188">
        <f>ROUND(I395*H395,2)</f>
        <v>0</v>
      </c>
      <c r="K395" s="184" t="s">
        <v>1</v>
      </c>
      <c r="L395" s="39"/>
      <c r="M395" s="189" t="s">
        <v>1</v>
      </c>
      <c r="N395" s="190" t="s">
        <v>40</v>
      </c>
      <c r="O395" s="77"/>
      <c r="P395" s="191">
        <f>O395*H395</f>
        <v>0</v>
      </c>
      <c r="Q395" s="191">
        <v>0</v>
      </c>
      <c r="R395" s="191">
        <f>Q395*H395</f>
        <v>0</v>
      </c>
      <c r="S395" s="191">
        <v>0</v>
      </c>
      <c r="T395" s="192">
        <f>S395*H395</f>
        <v>0</v>
      </c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R395" s="193" t="s">
        <v>96</v>
      </c>
      <c r="AT395" s="193" t="s">
        <v>285</v>
      </c>
      <c r="AU395" s="193" t="s">
        <v>84</v>
      </c>
      <c r="AY395" s="19" t="s">
        <v>283</v>
      </c>
      <c r="BE395" s="194">
        <f>IF(N395="základní",J395,0)</f>
        <v>0</v>
      </c>
      <c r="BF395" s="194">
        <f>IF(N395="snížená",J395,0)</f>
        <v>0</v>
      </c>
      <c r="BG395" s="194">
        <f>IF(N395="zákl. přenesená",J395,0)</f>
        <v>0</v>
      </c>
      <c r="BH395" s="194">
        <f>IF(N395="sníž. přenesená",J395,0)</f>
        <v>0</v>
      </c>
      <c r="BI395" s="194">
        <f>IF(N395="nulová",J395,0)</f>
        <v>0</v>
      </c>
      <c r="BJ395" s="19" t="s">
        <v>82</v>
      </c>
      <c r="BK395" s="194">
        <f>ROUND(I395*H395,2)</f>
        <v>0</v>
      </c>
      <c r="BL395" s="19" t="s">
        <v>96</v>
      </c>
      <c r="BM395" s="193" t="s">
        <v>2547</v>
      </c>
    </row>
    <row r="396" s="2" customFormat="1">
      <c r="A396" s="38"/>
      <c r="B396" s="39"/>
      <c r="C396" s="38"/>
      <c r="D396" s="195" t="s">
        <v>290</v>
      </c>
      <c r="E396" s="38"/>
      <c r="F396" s="196" t="s">
        <v>475</v>
      </c>
      <c r="G396" s="38"/>
      <c r="H396" s="38"/>
      <c r="I396" s="197"/>
      <c r="J396" s="38"/>
      <c r="K396" s="38"/>
      <c r="L396" s="39"/>
      <c r="M396" s="198"/>
      <c r="N396" s="199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290</v>
      </c>
      <c r="AU396" s="19" t="s">
        <v>84</v>
      </c>
    </row>
    <row r="397" s="2" customFormat="1">
      <c r="A397" s="38"/>
      <c r="B397" s="39"/>
      <c r="C397" s="38"/>
      <c r="D397" s="195" t="s">
        <v>300</v>
      </c>
      <c r="E397" s="38"/>
      <c r="F397" s="200" t="s">
        <v>2432</v>
      </c>
      <c r="G397" s="38"/>
      <c r="H397" s="38"/>
      <c r="I397" s="197"/>
      <c r="J397" s="38"/>
      <c r="K397" s="38"/>
      <c r="L397" s="39"/>
      <c r="M397" s="198"/>
      <c r="N397" s="199"/>
      <c r="O397" s="77"/>
      <c r="P397" s="77"/>
      <c r="Q397" s="77"/>
      <c r="R397" s="77"/>
      <c r="S397" s="77"/>
      <c r="T397" s="78"/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T397" s="19" t="s">
        <v>300</v>
      </c>
      <c r="AU397" s="19" t="s">
        <v>84</v>
      </c>
    </row>
    <row r="398" s="13" customFormat="1">
      <c r="A398" s="13"/>
      <c r="B398" s="201"/>
      <c r="C398" s="13"/>
      <c r="D398" s="195" t="s">
        <v>302</v>
      </c>
      <c r="E398" s="202" t="s">
        <v>1</v>
      </c>
      <c r="F398" s="203" t="s">
        <v>766</v>
      </c>
      <c r="G398" s="13"/>
      <c r="H398" s="202" t="s">
        <v>1</v>
      </c>
      <c r="I398" s="204"/>
      <c r="J398" s="13"/>
      <c r="K398" s="13"/>
      <c r="L398" s="201"/>
      <c r="M398" s="205"/>
      <c r="N398" s="206"/>
      <c r="O398" s="206"/>
      <c r="P398" s="206"/>
      <c r="Q398" s="206"/>
      <c r="R398" s="206"/>
      <c r="S398" s="206"/>
      <c r="T398" s="207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02" t="s">
        <v>302</v>
      </c>
      <c r="AU398" s="202" t="s">
        <v>84</v>
      </c>
      <c r="AV398" s="13" t="s">
        <v>82</v>
      </c>
      <c r="AW398" s="13" t="s">
        <v>32</v>
      </c>
      <c r="AX398" s="13" t="s">
        <v>75</v>
      </c>
      <c r="AY398" s="202" t="s">
        <v>283</v>
      </c>
    </row>
    <row r="399" s="14" customFormat="1">
      <c r="A399" s="14"/>
      <c r="B399" s="208"/>
      <c r="C399" s="14"/>
      <c r="D399" s="195" t="s">
        <v>302</v>
      </c>
      <c r="E399" s="209" t="s">
        <v>1</v>
      </c>
      <c r="F399" s="210" t="s">
        <v>2548</v>
      </c>
      <c r="G399" s="14"/>
      <c r="H399" s="211">
        <v>0.625</v>
      </c>
      <c r="I399" s="212"/>
      <c r="J399" s="14"/>
      <c r="K399" s="14"/>
      <c r="L399" s="208"/>
      <c r="M399" s="213"/>
      <c r="N399" s="214"/>
      <c r="O399" s="214"/>
      <c r="P399" s="214"/>
      <c r="Q399" s="214"/>
      <c r="R399" s="214"/>
      <c r="S399" s="214"/>
      <c r="T399" s="215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T399" s="209" t="s">
        <v>302</v>
      </c>
      <c r="AU399" s="209" t="s">
        <v>84</v>
      </c>
      <c r="AV399" s="14" t="s">
        <v>84</v>
      </c>
      <c r="AW399" s="14" t="s">
        <v>32</v>
      </c>
      <c r="AX399" s="14" t="s">
        <v>82</v>
      </c>
      <c r="AY399" s="209" t="s">
        <v>283</v>
      </c>
    </row>
    <row r="400" s="2" customFormat="1" ht="14.4" customHeight="1">
      <c r="A400" s="38"/>
      <c r="B400" s="181"/>
      <c r="C400" s="182" t="s">
        <v>605</v>
      </c>
      <c r="D400" s="182" t="s">
        <v>285</v>
      </c>
      <c r="E400" s="183" t="s">
        <v>507</v>
      </c>
      <c r="F400" s="184" t="s">
        <v>508</v>
      </c>
      <c r="G400" s="185" t="s">
        <v>486</v>
      </c>
      <c r="H400" s="186">
        <v>1</v>
      </c>
      <c r="I400" s="187"/>
      <c r="J400" s="188">
        <f>ROUND(I400*H400,2)</f>
        <v>0</v>
      </c>
      <c r="K400" s="184" t="s">
        <v>294</v>
      </c>
      <c r="L400" s="39"/>
      <c r="M400" s="189" t="s">
        <v>1</v>
      </c>
      <c r="N400" s="190" t="s">
        <v>40</v>
      </c>
      <c r="O400" s="77"/>
      <c r="P400" s="191">
        <f>O400*H400</f>
        <v>0</v>
      </c>
      <c r="Q400" s="191">
        <v>0.0066</v>
      </c>
      <c r="R400" s="191">
        <f>Q400*H400</f>
        <v>0.0066</v>
      </c>
      <c r="S400" s="191">
        <v>0</v>
      </c>
      <c r="T400" s="192">
        <f>S400*H400</f>
        <v>0</v>
      </c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R400" s="193" t="s">
        <v>96</v>
      </c>
      <c r="AT400" s="193" t="s">
        <v>285</v>
      </c>
      <c r="AU400" s="193" t="s">
        <v>84</v>
      </c>
      <c r="AY400" s="19" t="s">
        <v>283</v>
      </c>
      <c r="BE400" s="194">
        <f>IF(N400="základní",J400,0)</f>
        <v>0</v>
      </c>
      <c r="BF400" s="194">
        <f>IF(N400="snížená",J400,0)</f>
        <v>0</v>
      </c>
      <c r="BG400" s="194">
        <f>IF(N400="zákl. přenesená",J400,0)</f>
        <v>0</v>
      </c>
      <c r="BH400" s="194">
        <f>IF(N400="sníž. přenesená",J400,0)</f>
        <v>0</v>
      </c>
      <c r="BI400" s="194">
        <f>IF(N400="nulová",J400,0)</f>
        <v>0</v>
      </c>
      <c r="BJ400" s="19" t="s">
        <v>82</v>
      </c>
      <c r="BK400" s="194">
        <f>ROUND(I400*H400,2)</f>
        <v>0</v>
      </c>
      <c r="BL400" s="19" t="s">
        <v>96</v>
      </c>
      <c r="BM400" s="193" t="s">
        <v>2549</v>
      </c>
    </row>
    <row r="401" s="2" customFormat="1">
      <c r="A401" s="38"/>
      <c r="B401" s="39"/>
      <c r="C401" s="38"/>
      <c r="D401" s="195" t="s">
        <v>290</v>
      </c>
      <c r="E401" s="38"/>
      <c r="F401" s="196" t="s">
        <v>510</v>
      </c>
      <c r="G401" s="38"/>
      <c r="H401" s="38"/>
      <c r="I401" s="197"/>
      <c r="J401" s="38"/>
      <c r="K401" s="38"/>
      <c r="L401" s="39"/>
      <c r="M401" s="198"/>
      <c r="N401" s="199"/>
      <c r="O401" s="77"/>
      <c r="P401" s="77"/>
      <c r="Q401" s="77"/>
      <c r="R401" s="77"/>
      <c r="S401" s="77"/>
      <c r="T401" s="7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  <c r="AT401" s="19" t="s">
        <v>290</v>
      </c>
      <c r="AU401" s="19" t="s">
        <v>84</v>
      </c>
    </row>
    <row r="402" s="2" customFormat="1">
      <c r="A402" s="38"/>
      <c r="B402" s="39"/>
      <c r="C402" s="38"/>
      <c r="D402" s="195" t="s">
        <v>300</v>
      </c>
      <c r="E402" s="38"/>
      <c r="F402" s="200" t="s">
        <v>2432</v>
      </c>
      <c r="G402" s="38"/>
      <c r="H402" s="38"/>
      <c r="I402" s="197"/>
      <c r="J402" s="38"/>
      <c r="K402" s="38"/>
      <c r="L402" s="39"/>
      <c r="M402" s="198"/>
      <c r="N402" s="199"/>
      <c r="O402" s="77"/>
      <c r="P402" s="77"/>
      <c r="Q402" s="77"/>
      <c r="R402" s="77"/>
      <c r="S402" s="77"/>
      <c r="T402" s="78"/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T402" s="19" t="s">
        <v>300</v>
      </c>
      <c r="AU402" s="19" t="s">
        <v>84</v>
      </c>
    </row>
    <row r="403" s="14" customFormat="1">
      <c r="A403" s="14"/>
      <c r="B403" s="208"/>
      <c r="C403" s="14"/>
      <c r="D403" s="195" t="s">
        <v>302</v>
      </c>
      <c r="E403" s="209" t="s">
        <v>1</v>
      </c>
      <c r="F403" s="210" t="s">
        <v>82</v>
      </c>
      <c r="G403" s="14"/>
      <c r="H403" s="211">
        <v>1</v>
      </c>
      <c r="I403" s="212"/>
      <c r="J403" s="14"/>
      <c r="K403" s="14"/>
      <c r="L403" s="208"/>
      <c r="M403" s="213"/>
      <c r="N403" s="214"/>
      <c r="O403" s="214"/>
      <c r="P403" s="214"/>
      <c r="Q403" s="214"/>
      <c r="R403" s="214"/>
      <c r="S403" s="214"/>
      <c r="T403" s="215"/>
      <c r="U403" s="14"/>
      <c r="V403" s="14"/>
      <c r="W403" s="14"/>
      <c r="X403" s="14"/>
      <c r="Y403" s="14"/>
      <c r="Z403" s="14"/>
      <c r="AA403" s="14"/>
      <c r="AB403" s="14"/>
      <c r="AC403" s="14"/>
      <c r="AD403" s="14"/>
      <c r="AE403" s="14"/>
      <c r="AT403" s="209" t="s">
        <v>302</v>
      </c>
      <c r="AU403" s="209" t="s">
        <v>84</v>
      </c>
      <c r="AV403" s="14" t="s">
        <v>84</v>
      </c>
      <c r="AW403" s="14" t="s">
        <v>32</v>
      </c>
      <c r="AX403" s="14" t="s">
        <v>82</v>
      </c>
      <c r="AY403" s="209" t="s">
        <v>283</v>
      </c>
    </row>
    <row r="404" s="2" customFormat="1" ht="24.15" customHeight="1">
      <c r="A404" s="38"/>
      <c r="B404" s="181"/>
      <c r="C404" s="232" t="s">
        <v>610</v>
      </c>
      <c r="D404" s="232" t="s">
        <v>440</v>
      </c>
      <c r="E404" s="233" t="s">
        <v>512</v>
      </c>
      <c r="F404" s="234" t="s">
        <v>513</v>
      </c>
      <c r="G404" s="235" t="s">
        <v>486</v>
      </c>
      <c r="H404" s="236">
        <v>1</v>
      </c>
      <c r="I404" s="237"/>
      <c r="J404" s="238">
        <f>ROUND(I404*H404,2)</f>
        <v>0</v>
      </c>
      <c r="K404" s="234" t="s">
        <v>294</v>
      </c>
      <c r="L404" s="239"/>
      <c r="M404" s="240" t="s">
        <v>1</v>
      </c>
      <c r="N404" s="241" t="s">
        <v>40</v>
      </c>
      <c r="O404" s="77"/>
      <c r="P404" s="191">
        <f>O404*H404</f>
        <v>0</v>
      </c>
      <c r="Q404" s="191">
        <v>0.081000000000000003</v>
      </c>
      <c r="R404" s="191">
        <f>Q404*H404</f>
        <v>0.081000000000000003</v>
      </c>
      <c r="S404" s="191">
        <v>0</v>
      </c>
      <c r="T404" s="192">
        <f>S404*H404</f>
        <v>0</v>
      </c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R404" s="193" t="s">
        <v>329</v>
      </c>
      <c r="AT404" s="193" t="s">
        <v>440</v>
      </c>
      <c r="AU404" s="193" t="s">
        <v>84</v>
      </c>
      <c r="AY404" s="19" t="s">
        <v>283</v>
      </c>
      <c r="BE404" s="194">
        <f>IF(N404="základní",J404,0)</f>
        <v>0</v>
      </c>
      <c r="BF404" s="194">
        <f>IF(N404="snížená",J404,0)</f>
        <v>0</v>
      </c>
      <c r="BG404" s="194">
        <f>IF(N404="zákl. přenesená",J404,0)</f>
        <v>0</v>
      </c>
      <c r="BH404" s="194">
        <f>IF(N404="sníž. přenesená",J404,0)</f>
        <v>0</v>
      </c>
      <c r="BI404" s="194">
        <f>IF(N404="nulová",J404,0)</f>
        <v>0</v>
      </c>
      <c r="BJ404" s="19" t="s">
        <v>82</v>
      </c>
      <c r="BK404" s="194">
        <f>ROUND(I404*H404,2)</f>
        <v>0</v>
      </c>
      <c r="BL404" s="19" t="s">
        <v>96</v>
      </c>
      <c r="BM404" s="193" t="s">
        <v>2550</v>
      </c>
    </row>
    <row r="405" s="2" customFormat="1">
      <c r="A405" s="38"/>
      <c r="B405" s="39"/>
      <c r="C405" s="38"/>
      <c r="D405" s="195" t="s">
        <v>290</v>
      </c>
      <c r="E405" s="38"/>
      <c r="F405" s="196" t="s">
        <v>513</v>
      </c>
      <c r="G405" s="38"/>
      <c r="H405" s="38"/>
      <c r="I405" s="197"/>
      <c r="J405" s="38"/>
      <c r="K405" s="38"/>
      <c r="L405" s="39"/>
      <c r="M405" s="198"/>
      <c r="N405" s="199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290</v>
      </c>
      <c r="AU405" s="19" t="s">
        <v>84</v>
      </c>
    </row>
    <row r="406" s="2" customFormat="1" ht="24.15" customHeight="1">
      <c r="A406" s="38"/>
      <c r="B406" s="181"/>
      <c r="C406" s="182" t="s">
        <v>615</v>
      </c>
      <c r="D406" s="182" t="s">
        <v>285</v>
      </c>
      <c r="E406" s="183" t="s">
        <v>516</v>
      </c>
      <c r="F406" s="184" t="s">
        <v>517</v>
      </c>
      <c r="G406" s="185" t="s">
        <v>367</v>
      </c>
      <c r="H406" s="186">
        <v>0.33800000000000002</v>
      </c>
      <c r="I406" s="187"/>
      <c r="J406" s="188">
        <f>ROUND(I406*H406,2)</f>
        <v>0</v>
      </c>
      <c r="K406" s="184" t="s">
        <v>294</v>
      </c>
      <c r="L406" s="39"/>
      <c r="M406" s="189" t="s">
        <v>1</v>
      </c>
      <c r="N406" s="190" t="s">
        <v>40</v>
      </c>
      <c r="O406" s="77"/>
      <c r="P406" s="191">
        <f>O406*H406</f>
        <v>0</v>
      </c>
      <c r="Q406" s="191">
        <v>0</v>
      </c>
      <c r="R406" s="191">
        <f>Q406*H406</f>
        <v>0</v>
      </c>
      <c r="S406" s="191">
        <v>0</v>
      </c>
      <c r="T406" s="192">
        <f>S406*H406</f>
        <v>0</v>
      </c>
      <c r="U406" s="38"/>
      <c r="V406" s="38"/>
      <c r="W406" s="38"/>
      <c r="X406" s="38"/>
      <c r="Y406" s="38"/>
      <c r="Z406" s="38"/>
      <c r="AA406" s="38"/>
      <c r="AB406" s="38"/>
      <c r="AC406" s="38"/>
      <c r="AD406" s="38"/>
      <c r="AE406" s="38"/>
      <c r="AR406" s="193" t="s">
        <v>96</v>
      </c>
      <c r="AT406" s="193" t="s">
        <v>285</v>
      </c>
      <c r="AU406" s="193" t="s">
        <v>84</v>
      </c>
      <c r="AY406" s="19" t="s">
        <v>283</v>
      </c>
      <c r="BE406" s="194">
        <f>IF(N406="základní",J406,0)</f>
        <v>0</v>
      </c>
      <c r="BF406" s="194">
        <f>IF(N406="snížená",J406,0)</f>
        <v>0</v>
      </c>
      <c r="BG406" s="194">
        <f>IF(N406="zákl. přenesená",J406,0)</f>
        <v>0</v>
      </c>
      <c r="BH406" s="194">
        <f>IF(N406="sníž. přenesená",J406,0)</f>
        <v>0</v>
      </c>
      <c r="BI406" s="194">
        <f>IF(N406="nulová",J406,0)</f>
        <v>0</v>
      </c>
      <c r="BJ406" s="19" t="s">
        <v>82</v>
      </c>
      <c r="BK406" s="194">
        <f>ROUND(I406*H406,2)</f>
        <v>0</v>
      </c>
      <c r="BL406" s="19" t="s">
        <v>96</v>
      </c>
      <c r="BM406" s="193" t="s">
        <v>2551</v>
      </c>
    </row>
    <row r="407" s="2" customFormat="1">
      <c r="A407" s="38"/>
      <c r="B407" s="39"/>
      <c r="C407" s="38"/>
      <c r="D407" s="195" t="s">
        <v>290</v>
      </c>
      <c r="E407" s="38"/>
      <c r="F407" s="196" t="s">
        <v>519</v>
      </c>
      <c r="G407" s="38"/>
      <c r="H407" s="38"/>
      <c r="I407" s="197"/>
      <c r="J407" s="38"/>
      <c r="K407" s="38"/>
      <c r="L407" s="39"/>
      <c r="M407" s="198"/>
      <c r="N407" s="199"/>
      <c r="O407" s="77"/>
      <c r="P407" s="77"/>
      <c r="Q407" s="77"/>
      <c r="R407" s="77"/>
      <c r="S407" s="77"/>
      <c r="T407" s="78"/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T407" s="19" t="s">
        <v>290</v>
      </c>
      <c r="AU407" s="19" t="s">
        <v>84</v>
      </c>
    </row>
    <row r="408" s="2" customFormat="1">
      <c r="A408" s="38"/>
      <c r="B408" s="39"/>
      <c r="C408" s="38"/>
      <c r="D408" s="195" t="s">
        <v>300</v>
      </c>
      <c r="E408" s="38"/>
      <c r="F408" s="200" t="s">
        <v>2432</v>
      </c>
      <c r="G408" s="38"/>
      <c r="H408" s="38"/>
      <c r="I408" s="197"/>
      <c r="J408" s="38"/>
      <c r="K408" s="38"/>
      <c r="L408" s="39"/>
      <c r="M408" s="198"/>
      <c r="N408" s="199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300</v>
      </c>
      <c r="AU408" s="19" t="s">
        <v>84</v>
      </c>
    </row>
    <row r="409" s="13" customFormat="1">
      <c r="A409" s="13"/>
      <c r="B409" s="201"/>
      <c r="C409" s="13"/>
      <c r="D409" s="195" t="s">
        <v>302</v>
      </c>
      <c r="E409" s="202" t="s">
        <v>1</v>
      </c>
      <c r="F409" s="203" t="s">
        <v>766</v>
      </c>
      <c r="G409" s="13"/>
      <c r="H409" s="202" t="s">
        <v>1</v>
      </c>
      <c r="I409" s="204"/>
      <c r="J409" s="13"/>
      <c r="K409" s="13"/>
      <c r="L409" s="201"/>
      <c r="M409" s="205"/>
      <c r="N409" s="206"/>
      <c r="O409" s="206"/>
      <c r="P409" s="206"/>
      <c r="Q409" s="206"/>
      <c r="R409" s="206"/>
      <c r="S409" s="206"/>
      <c r="T409" s="207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2" t="s">
        <v>302</v>
      </c>
      <c r="AU409" s="202" t="s">
        <v>84</v>
      </c>
      <c r="AV409" s="13" t="s">
        <v>82</v>
      </c>
      <c r="AW409" s="13" t="s">
        <v>32</v>
      </c>
      <c r="AX409" s="13" t="s">
        <v>75</v>
      </c>
      <c r="AY409" s="202" t="s">
        <v>283</v>
      </c>
    </row>
    <row r="410" s="14" customFormat="1">
      <c r="A410" s="14"/>
      <c r="B410" s="208"/>
      <c r="C410" s="14"/>
      <c r="D410" s="195" t="s">
        <v>302</v>
      </c>
      <c r="E410" s="209" t="s">
        <v>1</v>
      </c>
      <c r="F410" s="210" t="s">
        <v>2552</v>
      </c>
      <c r="G410" s="14"/>
      <c r="H410" s="211">
        <v>0.33800000000000002</v>
      </c>
      <c r="I410" s="212"/>
      <c r="J410" s="14"/>
      <c r="K410" s="14"/>
      <c r="L410" s="208"/>
      <c r="M410" s="213"/>
      <c r="N410" s="214"/>
      <c r="O410" s="214"/>
      <c r="P410" s="214"/>
      <c r="Q410" s="214"/>
      <c r="R410" s="214"/>
      <c r="S410" s="214"/>
      <c r="T410" s="215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9" t="s">
        <v>302</v>
      </c>
      <c r="AU410" s="209" t="s">
        <v>84</v>
      </c>
      <c r="AV410" s="14" t="s">
        <v>84</v>
      </c>
      <c r="AW410" s="14" t="s">
        <v>32</v>
      </c>
      <c r="AX410" s="14" t="s">
        <v>82</v>
      </c>
      <c r="AY410" s="209" t="s">
        <v>283</v>
      </c>
    </row>
    <row r="411" s="2" customFormat="1" ht="24.15" customHeight="1">
      <c r="A411" s="38"/>
      <c r="B411" s="181"/>
      <c r="C411" s="182" t="s">
        <v>619</v>
      </c>
      <c r="D411" s="182" t="s">
        <v>285</v>
      </c>
      <c r="E411" s="183" t="s">
        <v>2317</v>
      </c>
      <c r="F411" s="184" t="s">
        <v>2318</v>
      </c>
      <c r="G411" s="185" t="s">
        <v>367</v>
      </c>
      <c r="H411" s="186">
        <v>1.5</v>
      </c>
      <c r="I411" s="187"/>
      <c r="J411" s="188">
        <f>ROUND(I411*H411,2)</f>
        <v>0</v>
      </c>
      <c r="K411" s="184" t="s">
        <v>294</v>
      </c>
      <c r="L411" s="39"/>
      <c r="M411" s="189" t="s">
        <v>1</v>
      </c>
      <c r="N411" s="190" t="s">
        <v>40</v>
      </c>
      <c r="O411" s="77"/>
      <c r="P411" s="191">
        <f>O411*H411</f>
        <v>0</v>
      </c>
      <c r="Q411" s="191">
        <v>0</v>
      </c>
      <c r="R411" s="191">
        <f>Q411*H411</f>
        <v>0</v>
      </c>
      <c r="S411" s="191">
        <v>0</v>
      </c>
      <c r="T411" s="192">
        <f>S411*H411</f>
        <v>0</v>
      </c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R411" s="193" t="s">
        <v>96</v>
      </c>
      <c r="AT411" s="193" t="s">
        <v>285</v>
      </c>
      <c r="AU411" s="193" t="s">
        <v>84</v>
      </c>
      <c r="AY411" s="19" t="s">
        <v>283</v>
      </c>
      <c r="BE411" s="194">
        <f>IF(N411="základní",J411,0)</f>
        <v>0</v>
      </c>
      <c r="BF411" s="194">
        <f>IF(N411="snížená",J411,0)</f>
        <v>0</v>
      </c>
      <c r="BG411" s="194">
        <f>IF(N411="zákl. přenesená",J411,0)</f>
        <v>0</v>
      </c>
      <c r="BH411" s="194">
        <f>IF(N411="sníž. přenesená",J411,0)</f>
        <v>0</v>
      </c>
      <c r="BI411" s="194">
        <f>IF(N411="nulová",J411,0)</f>
        <v>0</v>
      </c>
      <c r="BJ411" s="19" t="s">
        <v>82</v>
      </c>
      <c r="BK411" s="194">
        <f>ROUND(I411*H411,2)</f>
        <v>0</v>
      </c>
      <c r="BL411" s="19" t="s">
        <v>96</v>
      </c>
      <c r="BM411" s="193" t="s">
        <v>2319</v>
      </c>
    </row>
    <row r="412" s="2" customFormat="1">
      <c r="A412" s="38"/>
      <c r="B412" s="39"/>
      <c r="C412" s="38"/>
      <c r="D412" s="195" t="s">
        <v>290</v>
      </c>
      <c r="E412" s="38"/>
      <c r="F412" s="196" t="s">
        <v>2320</v>
      </c>
      <c r="G412" s="38"/>
      <c r="H412" s="38"/>
      <c r="I412" s="197"/>
      <c r="J412" s="38"/>
      <c r="K412" s="38"/>
      <c r="L412" s="39"/>
      <c r="M412" s="198"/>
      <c r="N412" s="199"/>
      <c r="O412" s="77"/>
      <c r="P412" s="77"/>
      <c r="Q412" s="77"/>
      <c r="R412" s="77"/>
      <c r="S412" s="77"/>
      <c r="T412" s="78"/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T412" s="19" t="s">
        <v>290</v>
      </c>
      <c r="AU412" s="19" t="s">
        <v>84</v>
      </c>
    </row>
    <row r="413" s="2" customFormat="1">
      <c r="A413" s="38"/>
      <c r="B413" s="39"/>
      <c r="C413" s="38"/>
      <c r="D413" s="195" t="s">
        <v>300</v>
      </c>
      <c r="E413" s="38"/>
      <c r="F413" s="200" t="s">
        <v>2432</v>
      </c>
      <c r="G413" s="38"/>
      <c r="H413" s="38"/>
      <c r="I413" s="197"/>
      <c r="J413" s="38"/>
      <c r="K413" s="38"/>
      <c r="L413" s="39"/>
      <c r="M413" s="198"/>
      <c r="N413" s="199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300</v>
      </c>
      <c r="AU413" s="19" t="s">
        <v>84</v>
      </c>
    </row>
    <row r="414" s="14" customFormat="1">
      <c r="A414" s="14"/>
      <c r="B414" s="208"/>
      <c r="C414" s="14"/>
      <c r="D414" s="195" t="s">
        <v>302</v>
      </c>
      <c r="E414" s="209" t="s">
        <v>1</v>
      </c>
      <c r="F414" s="210" t="s">
        <v>1491</v>
      </c>
      <c r="G414" s="14"/>
      <c r="H414" s="211">
        <v>1.5</v>
      </c>
      <c r="I414" s="212"/>
      <c r="J414" s="14"/>
      <c r="K414" s="14"/>
      <c r="L414" s="208"/>
      <c r="M414" s="213"/>
      <c r="N414" s="214"/>
      <c r="O414" s="214"/>
      <c r="P414" s="214"/>
      <c r="Q414" s="214"/>
      <c r="R414" s="214"/>
      <c r="S414" s="214"/>
      <c r="T414" s="215"/>
      <c r="U414" s="14"/>
      <c r="V414" s="14"/>
      <c r="W414" s="14"/>
      <c r="X414" s="14"/>
      <c r="Y414" s="14"/>
      <c r="Z414" s="14"/>
      <c r="AA414" s="14"/>
      <c r="AB414" s="14"/>
      <c r="AC414" s="14"/>
      <c r="AD414" s="14"/>
      <c r="AE414" s="14"/>
      <c r="AT414" s="209" t="s">
        <v>302</v>
      </c>
      <c r="AU414" s="209" t="s">
        <v>84</v>
      </c>
      <c r="AV414" s="14" t="s">
        <v>84</v>
      </c>
      <c r="AW414" s="14" t="s">
        <v>32</v>
      </c>
      <c r="AX414" s="14" t="s">
        <v>82</v>
      </c>
      <c r="AY414" s="209" t="s">
        <v>283</v>
      </c>
    </row>
    <row r="415" s="12" customFormat="1" ht="22.8" customHeight="1">
      <c r="A415" s="12"/>
      <c r="B415" s="168"/>
      <c r="C415" s="12"/>
      <c r="D415" s="169" t="s">
        <v>74</v>
      </c>
      <c r="E415" s="179" t="s">
        <v>313</v>
      </c>
      <c r="F415" s="179" t="s">
        <v>521</v>
      </c>
      <c r="G415" s="12"/>
      <c r="H415" s="12"/>
      <c r="I415" s="171"/>
      <c r="J415" s="180">
        <f>BK415</f>
        <v>0</v>
      </c>
      <c r="K415" s="12"/>
      <c r="L415" s="168"/>
      <c r="M415" s="173"/>
      <c r="N415" s="174"/>
      <c r="O415" s="174"/>
      <c r="P415" s="175">
        <f>SUM(P416:P433)</f>
        <v>0</v>
      </c>
      <c r="Q415" s="174"/>
      <c r="R415" s="175">
        <f>SUM(R416:R433)</f>
        <v>0</v>
      </c>
      <c r="S415" s="174"/>
      <c r="T415" s="176">
        <f>SUM(T416:T433)</f>
        <v>0</v>
      </c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R415" s="169" t="s">
        <v>82</v>
      </c>
      <c r="AT415" s="177" t="s">
        <v>74</v>
      </c>
      <c r="AU415" s="177" t="s">
        <v>82</v>
      </c>
      <c r="AY415" s="169" t="s">
        <v>283</v>
      </c>
      <c r="BK415" s="178">
        <f>SUM(BK416:BK433)</f>
        <v>0</v>
      </c>
    </row>
    <row r="416" s="2" customFormat="1" ht="24.15" customHeight="1">
      <c r="A416" s="38"/>
      <c r="B416" s="181"/>
      <c r="C416" s="182" t="s">
        <v>623</v>
      </c>
      <c r="D416" s="182" t="s">
        <v>285</v>
      </c>
      <c r="E416" s="183" t="s">
        <v>523</v>
      </c>
      <c r="F416" s="184" t="s">
        <v>524</v>
      </c>
      <c r="G416" s="185" t="s">
        <v>288</v>
      </c>
      <c r="H416" s="186">
        <v>218.52000000000001</v>
      </c>
      <c r="I416" s="187"/>
      <c r="J416" s="188">
        <f>ROUND(I416*H416,2)</f>
        <v>0</v>
      </c>
      <c r="K416" s="184" t="s">
        <v>294</v>
      </c>
      <c r="L416" s="39"/>
      <c r="M416" s="189" t="s">
        <v>1</v>
      </c>
      <c r="N416" s="190" t="s">
        <v>40</v>
      </c>
      <c r="O416" s="77"/>
      <c r="P416" s="191">
        <f>O416*H416</f>
        <v>0</v>
      </c>
      <c r="Q416" s="191">
        <v>0</v>
      </c>
      <c r="R416" s="191">
        <f>Q416*H416</f>
        <v>0</v>
      </c>
      <c r="S416" s="191">
        <v>0</v>
      </c>
      <c r="T416" s="192">
        <f>S416*H416</f>
        <v>0</v>
      </c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R416" s="193" t="s">
        <v>96</v>
      </c>
      <c r="AT416" s="193" t="s">
        <v>285</v>
      </c>
      <c r="AU416" s="193" t="s">
        <v>84</v>
      </c>
      <c r="AY416" s="19" t="s">
        <v>283</v>
      </c>
      <c r="BE416" s="194">
        <f>IF(N416="základní",J416,0)</f>
        <v>0</v>
      </c>
      <c r="BF416" s="194">
        <f>IF(N416="snížená",J416,0)</f>
        <v>0</v>
      </c>
      <c r="BG416" s="194">
        <f>IF(N416="zákl. přenesená",J416,0)</f>
        <v>0</v>
      </c>
      <c r="BH416" s="194">
        <f>IF(N416="sníž. přenesená",J416,0)</f>
        <v>0</v>
      </c>
      <c r="BI416" s="194">
        <f>IF(N416="nulová",J416,0)</f>
        <v>0</v>
      </c>
      <c r="BJ416" s="19" t="s">
        <v>82</v>
      </c>
      <c r="BK416" s="194">
        <f>ROUND(I416*H416,2)</f>
        <v>0</v>
      </c>
      <c r="BL416" s="19" t="s">
        <v>96</v>
      </c>
      <c r="BM416" s="193" t="s">
        <v>2322</v>
      </c>
    </row>
    <row r="417" s="2" customFormat="1">
      <c r="A417" s="38"/>
      <c r="B417" s="39"/>
      <c r="C417" s="38"/>
      <c r="D417" s="195" t="s">
        <v>290</v>
      </c>
      <c r="E417" s="38"/>
      <c r="F417" s="196" t="s">
        <v>526</v>
      </c>
      <c r="G417" s="38"/>
      <c r="H417" s="38"/>
      <c r="I417" s="197"/>
      <c r="J417" s="38"/>
      <c r="K417" s="38"/>
      <c r="L417" s="39"/>
      <c r="M417" s="198"/>
      <c r="N417" s="199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290</v>
      </c>
      <c r="AU417" s="19" t="s">
        <v>84</v>
      </c>
    </row>
    <row r="418" s="2" customFormat="1" ht="14.4" customHeight="1">
      <c r="A418" s="38"/>
      <c r="B418" s="181"/>
      <c r="C418" s="182" t="s">
        <v>628</v>
      </c>
      <c r="D418" s="182" t="s">
        <v>285</v>
      </c>
      <c r="E418" s="183" t="s">
        <v>528</v>
      </c>
      <c r="F418" s="184" t="s">
        <v>529</v>
      </c>
      <c r="G418" s="185" t="s">
        <v>288</v>
      </c>
      <c r="H418" s="186">
        <v>218.52000000000001</v>
      </c>
      <c r="I418" s="187"/>
      <c r="J418" s="188">
        <f>ROUND(I418*H418,2)</f>
        <v>0</v>
      </c>
      <c r="K418" s="184" t="s">
        <v>294</v>
      </c>
      <c r="L418" s="39"/>
      <c r="M418" s="189" t="s">
        <v>1</v>
      </c>
      <c r="N418" s="190" t="s">
        <v>40</v>
      </c>
      <c r="O418" s="77"/>
      <c r="P418" s="191">
        <f>O418*H418</f>
        <v>0</v>
      </c>
      <c r="Q418" s="191">
        <v>0</v>
      </c>
      <c r="R418" s="191">
        <f>Q418*H418</f>
        <v>0</v>
      </c>
      <c r="S418" s="191">
        <v>0</v>
      </c>
      <c r="T418" s="192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93" t="s">
        <v>96</v>
      </c>
      <c r="AT418" s="193" t="s">
        <v>285</v>
      </c>
      <c r="AU418" s="193" t="s">
        <v>84</v>
      </c>
      <c r="AY418" s="19" t="s">
        <v>283</v>
      </c>
      <c r="BE418" s="194">
        <f>IF(N418="základní",J418,0)</f>
        <v>0</v>
      </c>
      <c r="BF418" s="194">
        <f>IF(N418="snížená",J418,0)</f>
        <v>0</v>
      </c>
      <c r="BG418" s="194">
        <f>IF(N418="zákl. přenesená",J418,0)</f>
        <v>0</v>
      </c>
      <c r="BH418" s="194">
        <f>IF(N418="sníž. přenesená",J418,0)</f>
        <v>0</v>
      </c>
      <c r="BI418" s="194">
        <f>IF(N418="nulová",J418,0)</f>
        <v>0</v>
      </c>
      <c r="BJ418" s="19" t="s">
        <v>82</v>
      </c>
      <c r="BK418" s="194">
        <f>ROUND(I418*H418,2)</f>
        <v>0</v>
      </c>
      <c r="BL418" s="19" t="s">
        <v>96</v>
      </c>
      <c r="BM418" s="193" t="s">
        <v>2323</v>
      </c>
    </row>
    <row r="419" s="2" customFormat="1">
      <c r="A419" s="38"/>
      <c r="B419" s="39"/>
      <c r="C419" s="38"/>
      <c r="D419" s="195" t="s">
        <v>290</v>
      </c>
      <c r="E419" s="38"/>
      <c r="F419" s="196" t="s">
        <v>531</v>
      </c>
      <c r="G419" s="38"/>
      <c r="H419" s="38"/>
      <c r="I419" s="197"/>
      <c r="J419" s="38"/>
      <c r="K419" s="38"/>
      <c r="L419" s="39"/>
      <c r="M419" s="198"/>
      <c r="N419" s="199"/>
      <c r="O419" s="77"/>
      <c r="P419" s="77"/>
      <c r="Q419" s="77"/>
      <c r="R419" s="77"/>
      <c r="S419" s="77"/>
      <c r="T419" s="7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9" t="s">
        <v>290</v>
      </c>
      <c r="AU419" s="19" t="s">
        <v>84</v>
      </c>
    </row>
    <row r="420" s="2" customFormat="1" ht="24.15" customHeight="1">
      <c r="A420" s="38"/>
      <c r="B420" s="181"/>
      <c r="C420" s="182" t="s">
        <v>632</v>
      </c>
      <c r="D420" s="182" t="s">
        <v>285</v>
      </c>
      <c r="E420" s="183" t="s">
        <v>533</v>
      </c>
      <c r="F420" s="184" t="s">
        <v>534</v>
      </c>
      <c r="G420" s="185" t="s">
        <v>288</v>
      </c>
      <c r="H420" s="186">
        <v>218.52000000000001</v>
      </c>
      <c r="I420" s="187"/>
      <c r="J420" s="188">
        <f>ROUND(I420*H420,2)</f>
        <v>0</v>
      </c>
      <c r="K420" s="184" t="s">
        <v>294</v>
      </c>
      <c r="L420" s="39"/>
      <c r="M420" s="189" t="s">
        <v>1</v>
      </c>
      <c r="N420" s="190" t="s">
        <v>40</v>
      </c>
      <c r="O420" s="77"/>
      <c r="P420" s="191">
        <f>O420*H420</f>
        <v>0</v>
      </c>
      <c r="Q420" s="191">
        <v>0</v>
      </c>
      <c r="R420" s="191">
        <f>Q420*H420</f>
        <v>0</v>
      </c>
      <c r="S420" s="191">
        <v>0</v>
      </c>
      <c r="T420" s="192">
        <f>S420*H420</f>
        <v>0</v>
      </c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R420" s="193" t="s">
        <v>96</v>
      </c>
      <c r="AT420" s="193" t="s">
        <v>285</v>
      </c>
      <c r="AU420" s="193" t="s">
        <v>84</v>
      </c>
      <c r="AY420" s="19" t="s">
        <v>283</v>
      </c>
      <c r="BE420" s="194">
        <f>IF(N420="základní",J420,0)</f>
        <v>0</v>
      </c>
      <c r="BF420" s="194">
        <f>IF(N420="snížená",J420,0)</f>
        <v>0</v>
      </c>
      <c r="BG420" s="194">
        <f>IF(N420="zákl. přenesená",J420,0)</f>
        <v>0</v>
      </c>
      <c r="BH420" s="194">
        <f>IF(N420="sníž. přenesená",J420,0)</f>
        <v>0</v>
      </c>
      <c r="BI420" s="194">
        <f>IF(N420="nulová",J420,0)</f>
        <v>0</v>
      </c>
      <c r="BJ420" s="19" t="s">
        <v>82</v>
      </c>
      <c r="BK420" s="194">
        <f>ROUND(I420*H420,2)</f>
        <v>0</v>
      </c>
      <c r="BL420" s="19" t="s">
        <v>96</v>
      </c>
      <c r="BM420" s="193" t="s">
        <v>2324</v>
      </c>
    </row>
    <row r="421" s="2" customFormat="1">
      <c r="A421" s="38"/>
      <c r="B421" s="39"/>
      <c r="C421" s="38"/>
      <c r="D421" s="195" t="s">
        <v>290</v>
      </c>
      <c r="E421" s="38"/>
      <c r="F421" s="196" t="s">
        <v>536</v>
      </c>
      <c r="G421" s="38"/>
      <c r="H421" s="38"/>
      <c r="I421" s="197"/>
      <c r="J421" s="38"/>
      <c r="K421" s="38"/>
      <c r="L421" s="39"/>
      <c r="M421" s="198"/>
      <c r="N421" s="199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290</v>
      </c>
      <c r="AU421" s="19" t="s">
        <v>84</v>
      </c>
    </row>
    <row r="422" s="2" customFormat="1" ht="24.15" customHeight="1">
      <c r="A422" s="38"/>
      <c r="B422" s="181"/>
      <c r="C422" s="182" t="s">
        <v>636</v>
      </c>
      <c r="D422" s="182" t="s">
        <v>285</v>
      </c>
      <c r="E422" s="183" t="s">
        <v>538</v>
      </c>
      <c r="F422" s="184" t="s">
        <v>539</v>
      </c>
      <c r="G422" s="185" t="s">
        <v>288</v>
      </c>
      <c r="H422" s="186">
        <v>218.52000000000001</v>
      </c>
      <c r="I422" s="187"/>
      <c r="J422" s="188">
        <f>ROUND(I422*H422,2)</f>
        <v>0</v>
      </c>
      <c r="K422" s="184" t="s">
        <v>294</v>
      </c>
      <c r="L422" s="39"/>
      <c r="M422" s="189" t="s">
        <v>1</v>
      </c>
      <c r="N422" s="190" t="s">
        <v>40</v>
      </c>
      <c r="O422" s="77"/>
      <c r="P422" s="191">
        <f>O422*H422</f>
        <v>0</v>
      </c>
      <c r="Q422" s="191">
        <v>0</v>
      </c>
      <c r="R422" s="191">
        <f>Q422*H422</f>
        <v>0</v>
      </c>
      <c r="S422" s="191">
        <v>0</v>
      </c>
      <c r="T422" s="192">
        <f>S422*H422</f>
        <v>0</v>
      </c>
      <c r="U422" s="38"/>
      <c r="V422" s="38"/>
      <c r="W422" s="38"/>
      <c r="X422" s="38"/>
      <c r="Y422" s="38"/>
      <c r="Z422" s="38"/>
      <c r="AA422" s="38"/>
      <c r="AB422" s="38"/>
      <c r="AC422" s="38"/>
      <c r="AD422" s="38"/>
      <c r="AE422" s="38"/>
      <c r="AR422" s="193" t="s">
        <v>96</v>
      </c>
      <c r="AT422" s="193" t="s">
        <v>285</v>
      </c>
      <c r="AU422" s="193" t="s">
        <v>84</v>
      </c>
      <c r="AY422" s="19" t="s">
        <v>283</v>
      </c>
      <c r="BE422" s="194">
        <f>IF(N422="základní",J422,0)</f>
        <v>0</v>
      </c>
      <c r="BF422" s="194">
        <f>IF(N422="snížená",J422,0)</f>
        <v>0</v>
      </c>
      <c r="BG422" s="194">
        <f>IF(N422="zákl. přenesená",J422,0)</f>
        <v>0</v>
      </c>
      <c r="BH422" s="194">
        <f>IF(N422="sníž. přenesená",J422,0)</f>
        <v>0</v>
      </c>
      <c r="BI422" s="194">
        <f>IF(N422="nulová",J422,0)</f>
        <v>0</v>
      </c>
      <c r="BJ422" s="19" t="s">
        <v>82</v>
      </c>
      <c r="BK422" s="194">
        <f>ROUND(I422*H422,2)</f>
        <v>0</v>
      </c>
      <c r="BL422" s="19" t="s">
        <v>96</v>
      </c>
      <c r="BM422" s="193" t="s">
        <v>2325</v>
      </c>
    </row>
    <row r="423" s="2" customFormat="1">
      <c r="A423" s="38"/>
      <c r="B423" s="39"/>
      <c r="C423" s="38"/>
      <c r="D423" s="195" t="s">
        <v>290</v>
      </c>
      <c r="E423" s="38"/>
      <c r="F423" s="196" t="s">
        <v>541</v>
      </c>
      <c r="G423" s="38"/>
      <c r="H423" s="38"/>
      <c r="I423" s="197"/>
      <c r="J423" s="38"/>
      <c r="K423" s="38"/>
      <c r="L423" s="39"/>
      <c r="M423" s="198"/>
      <c r="N423" s="199"/>
      <c r="O423" s="77"/>
      <c r="P423" s="77"/>
      <c r="Q423" s="77"/>
      <c r="R423" s="77"/>
      <c r="S423" s="77"/>
      <c r="T423" s="78"/>
      <c r="U423" s="38"/>
      <c r="V423" s="38"/>
      <c r="W423" s="38"/>
      <c r="X423" s="38"/>
      <c r="Y423" s="38"/>
      <c r="Z423" s="38"/>
      <c r="AA423" s="38"/>
      <c r="AB423" s="38"/>
      <c r="AC423" s="38"/>
      <c r="AD423" s="38"/>
      <c r="AE423" s="38"/>
      <c r="AT423" s="19" t="s">
        <v>290</v>
      </c>
      <c r="AU423" s="19" t="s">
        <v>84</v>
      </c>
    </row>
    <row r="424" s="2" customFormat="1">
      <c r="A424" s="38"/>
      <c r="B424" s="39"/>
      <c r="C424" s="38"/>
      <c r="D424" s="195" t="s">
        <v>300</v>
      </c>
      <c r="E424" s="38"/>
      <c r="F424" s="200" t="s">
        <v>2432</v>
      </c>
      <c r="G424" s="38"/>
      <c r="H424" s="38"/>
      <c r="I424" s="197"/>
      <c r="J424" s="38"/>
      <c r="K424" s="38"/>
      <c r="L424" s="39"/>
      <c r="M424" s="198"/>
      <c r="N424" s="199"/>
      <c r="O424" s="77"/>
      <c r="P424" s="77"/>
      <c r="Q424" s="77"/>
      <c r="R424" s="77"/>
      <c r="S424" s="77"/>
      <c r="T424" s="78"/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T424" s="19" t="s">
        <v>300</v>
      </c>
      <c r="AU424" s="19" t="s">
        <v>84</v>
      </c>
    </row>
    <row r="425" s="13" customFormat="1">
      <c r="A425" s="13"/>
      <c r="B425" s="201"/>
      <c r="C425" s="13"/>
      <c r="D425" s="195" t="s">
        <v>302</v>
      </c>
      <c r="E425" s="202" t="s">
        <v>1</v>
      </c>
      <c r="F425" s="203" t="s">
        <v>542</v>
      </c>
      <c r="G425" s="13"/>
      <c r="H425" s="202" t="s">
        <v>1</v>
      </c>
      <c r="I425" s="204"/>
      <c r="J425" s="13"/>
      <c r="K425" s="13"/>
      <c r="L425" s="201"/>
      <c r="M425" s="205"/>
      <c r="N425" s="206"/>
      <c r="O425" s="206"/>
      <c r="P425" s="206"/>
      <c r="Q425" s="206"/>
      <c r="R425" s="206"/>
      <c r="S425" s="206"/>
      <c r="T425" s="207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02" t="s">
        <v>302</v>
      </c>
      <c r="AU425" s="202" t="s">
        <v>84</v>
      </c>
      <c r="AV425" s="13" t="s">
        <v>82</v>
      </c>
      <c r="AW425" s="13" t="s">
        <v>32</v>
      </c>
      <c r="AX425" s="13" t="s">
        <v>75</v>
      </c>
      <c r="AY425" s="202" t="s">
        <v>283</v>
      </c>
    </row>
    <row r="426" s="14" customFormat="1">
      <c r="A426" s="14"/>
      <c r="B426" s="208"/>
      <c r="C426" s="14"/>
      <c r="D426" s="195" t="s">
        <v>302</v>
      </c>
      <c r="E426" s="209" t="s">
        <v>1</v>
      </c>
      <c r="F426" s="210" t="s">
        <v>2553</v>
      </c>
      <c r="G426" s="14"/>
      <c r="H426" s="211">
        <v>218.52000000000001</v>
      </c>
      <c r="I426" s="212"/>
      <c r="J426" s="14"/>
      <c r="K426" s="14"/>
      <c r="L426" s="208"/>
      <c r="M426" s="213"/>
      <c r="N426" s="214"/>
      <c r="O426" s="214"/>
      <c r="P426" s="214"/>
      <c r="Q426" s="214"/>
      <c r="R426" s="214"/>
      <c r="S426" s="214"/>
      <c r="T426" s="215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09" t="s">
        <v>302</v>
      </c>
      <c r="AU426" s="209" t="s">
        <v>84</v>
      </c>
      <c r="AV426" s="14" t="s">
        <v>84</v>
      </c>
      <c r="AW426" s="14" t="s">
        <v>32</v>
      </c>
      <c r="AX426" s="14" t="s">
        <v>82</v>
      </c>
      <c r="AY426" s="209" t="s">
        <v>283</v>
      </c>
    </row>
    <row r="427" s="2" customFormat="1" ht="14.4" customHeight="1">
      <c r="A427" s="38"/>
      <c r="B427" s="181"/>
      <c r="C427" s="182" t="s">
        <v>640</v>
      </c>
      <c r="D427" s="182" t="s">
        <v>285</v>
      </c>
      <c r="E427" s="183" t="s">
        <v>545</v>
      </c>
      <c r="F427" s="184" t="s">
        <v>546</v>
      </c>
      <c r="G427" s="185" t="s">
        <v>288</v>
      </c>
      <c r="H427" s="186">
        <v>491.05000000000001</v>
      </c>
      <c r="I427" s="187"/>
      <c r="J427" s="188">
        <f>ROUND(I427*H427,2)</f>
        <v>0</v>
      </c>
      <c r="K427" s="184" t="s">
        <v>294</v>
      </c>
      <c r="L427" s="39"/>
      <c r="M427" s="189" t="s">
        <v>1</v>
      </c>
      <c r="N427" s="190" t="s">
        <v>40</v>
      </c>
      <c r="O427" s="77"/>
      <c r="P427" s="191">
        <f>O427*H427</f>
        <v>0</v>
      </c>
      <c r="Q427" s="191">
        <v>0</v>
      </c>
      <c r="R427" s="191">
        <f>Q427*H427</f>
        <v>0</v>
      </c>
      <c r="S427" s="191">
        <v>0</v>
      </c>
      <c r="T427" s="192">
        <f>S427*H427</f>
        <v>0</v>
      </c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R427" s="193" t="s">
        <v>96</v>
      </c>
      <c r="AT427" s="193" t="s">
        <v>285</v>
      </c>
      <c r="AU427" s="193" t="s">
        <v>84</v>
      </c>
      <c r="AY427" s="19" t="s">
        <v>283</v>
      </c>
      <c r="BE427" s="194">
        <f>IF(N427="základní",J427,0)</f>
        <v>0</v>
      </c>
      <c r="BF427" s="194">
        <f>IF(N427="snížená",J427,0)</f>
        <v>0</v>
      </c>
      <c r="BG427" s="194">
        <f>IF(N427="zákl. přenesená",J427,0)</f>
        <v>0</v>
      </c>
      <c r="BH427" s="194">
        <f>IF(N427="sníž. přenesená",J427,0)</f>
        <v>0</v>
      </c>
      <c r="BI427" s="194">
        <f>IF(N427="nulová",J427,0)</f>
        <v>0</v>
      </c>
      <c r="BJ427" s="19" t="s">
        <v>82</v>
      </c>
      <c r="BK427" s="194">
        <f>ROUND(I427*H427,2)</f>
        <v>0</v>
      </c>
      <c r="BL427" s="19" t="s">
        <v>96</v>
      </c>
      <c r="BM427" s="193" t="s">
        <v>2327</v>
      </c>
    </row>
    <row r="428" s="2" customFormat="1">
      <c r="A428" s="38"/>
      <c r="B428" s="39"/>
      <c r="C428" s="38"/>
      <c r="D428" s="195" t="s">
        <v>290</v>
      </c>
      <c r="E428" s="38"/>
      <c r="F428" s="196" t="s">
        <v>548</v>
      </c>
      <c r="G428" s="38"/>
      <c r="H428" s="38"/>
      <c r="I428" s="197"/>
      <c r="J428" s="38"/>
      <c r="K428" s="38"/>
      <c r="L428" s="39"/>
      <c r="M428" s="198"/>
      <c r="N428" s="199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290</v>
      </c>
      <c r="AU428" s="19" t="s">
        <v>84</v>
      </c>
    </row>
    <row r="429" s="2" customFormat="1" ht="24.15" customHeight="1">
      <c r="A429" s="38"/>
      <c r="B429" s="181"/>
      <c r="C429" s="182" t="s">
        <v>644</v>
      </c>
      <c r="D429" s="182" t="s">
        <v>285</v>
      </c>
      <c r="E429" s="183" t="s">
        <v>550</v>
      </c>
      <c r="F429" s="184" t="s">
        <v>551</v>
      </c>
      <c r="G429" s="185" t="s">
        <v>288</v>
      </c>
      <c r="H429" s="186">
        <v>491.05000000000001</v>
      </c>
      <c r="I429" s="187"/>
      <c r="J429" s="188">
        <f>ROUND(I429*H429,2)</f>
        <v>0</v>
      </c>
      <c r="K429" s="184" t="s">
        <v>294</v>
      </c>
      <c r="L429" s="39"/>
      <c r="M429" s="189" t="s">
        <v>1</v>
      </c>
      <c r="N429" s="190" t="s">
        <v>40</v>
      </c>
      <c r="O429" s="77"/>
      <c r="P429" s="191">
        <f>O429*H429</f>
        <v>0</v>
      </c>
      <c r="Q429" s="191">
        <v>0</v>
      </c>
      <c r="R429" s="191">
        <f>Q429*H429</f>
        <v>0</v>
      </c>
      <c r="S429" s="191">
        <v>0</v>
      </c>
      <c r="T429" s="192">
        <f>S429*H429</f>
        <v>0</v>
      </c>
      <c r="U429" s="38"/>
      <c r="V429" s="38"/>
      <c r="W429" s="38"/>
      <c r="X429" s="38"/>
      <c r="Y429" s="38"/>
      <c r="Z429" s="38"/>
      <c r="AA429" s="38"/>
      <c r="AB429" s="38"/>
      <c r="AC429" s="38"/>
      <c r="AD429" s="38"/>
      <c r="AE429" s="38"/>
      <c r="AR429" s="193" t="s">
        <v>96</v>
      </c>
      <c r="AT429" s="193" t="s">
        <v>285</v>
      </c>
      <c r="AU429" s="193" t="s">
        <v>84</v>
      </c>
      <c r="AY429" s="19" t="s">
        <v>283</v>
      </c>
      <c r="BE429" s="194">
        <f>IF(N429="základní",J429,0)</f>
        <v>0</v>
      </c>
      <c r="BF429" s="194">
        <f>IF(N429="snížená",J429,0)</f>
        <v>0</v>
      </c>
      <c r="BG429" s="194">
        <f>IF(N429="zákl. přenesená",J429,0)</f>
        <v>0</v>
      </c>
      <c r="BH429" s="194">
        <f>IF(N429="sníž. přenesená",J429,0)</f>
        <v>0</v>
      </c>
      <c r="BI429" s="194">
        <f>IF(N429="nulová",J429,0)</f>
        <v>0</v>
      </c>
      <c r="BJ429" s="19" t="s">
        <v>82</v>
      </c>
      <c r="BK429" s="194">
        <f>ROUND(I429*H429,2)</f>
        <v>0</v>
      </c>
      <c r="BL429" s="19" t="s">
        <v>96</v>
      </c>
      <c r="BM429" s="193" t="s">
        <v>2328</v>
      </c>
    </row>
    <row r="430" s="2" customFormat="1">
      <c r="A430" s="38"/>
      <c r="B430" s="39"/>
      <c r="C430" s="38"/>
      <c r="D430" s="195" t="s">
        <v>290</v>
      </c>
      <c r="E430" s="38"/>
      <c r="F430" s="196" t="s">
        <v>553</v>
      </c>
      <c r="G430" s="38"/>
      <c r="H430" s="38"/>
      <c r="I430" s="197"/>
      <c r="J430" s="38"/>
      <c r="K430" s="38"/>
      <c r="L430" s="39"/>
      <c r="M430" s="198"/>
      <c r="N430" s="199"/>
      <c r="O430" s="77"/>
      <c r="P430" s="77"/>
      <c r="Q430" s="77"/>
      <c r="R430" s="77"/>
      <c r="S430" s="77"/>
      <c r="T430" s="78"/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T430" s="19" t="s">
        <v>290</v>
      </c>
      <c r="AU430" s="19" t="s">
        <v>84</v>
      </c>
    </row>
    <row r="431" s="2" customFormat="1">
      <c r="A431" s="38"/>
      <c r="B431" s="39"/>
      <c r="C431" s="38"/>
      <c r="D431" s="195" t="s">
        <v>300</v>
      </c>
      <c r="E431" s="38"/>
      <c r="F431" s="200" t="s">
        <v>2432</v>
      </c>
      <c r="G431" s="38"/>
      <c r="H431" s="38"/>
      <c r="I431" s="197"/>
      <c r="J431" s="38"/>
      <c r="K431" s="38"/>
      <c r="L431" s="39"/>
      <c r="M431" s="198"/>
      <c r="N431" s="199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300</v>
      </c>
      <c r="AU431" s="19" t="s">
        <v>84</v>
      </c>
    </row>
    <row r="432" s="13" customFormat="1">
      <c r="A432" s="13"/>
      <c r="B432" s="201"/>
      <c r="C432" s="13"/>
      <c r="D432" s="195" t="s">
        <v>302</v>
      </c>
      <c r="E432" s="202" t="s">
        <v>1</v>
      </c>
      <c r="F432" s="203" t="s">
        <v>554</v>
      </c>
      <c r="G432" s="13"/>
      <c r="H432" s="202" t="s">
        <v>1</v>
      </c>
      <c r="I432" s="204"/>
      <c r="J432" s="13"/>
      <c r="K432" s="13"/>
      <c r="L432" s="201"/>
      <c r="M432" s="205"/>
      <c r="N432" s="206"/>
      <c r="O432" s="206"/>
      <c r="P432" s="206"/>
      <c r="Q432" s="206"/>
      <c r="R432" s="206"/>
      <c r="S432" s="206"/>
      <c r="T432" s="207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02" t="s">
        <v>302</v>
      </c>
      <c r="AU432" s="202" t="s">
        <v>84</v>
      </c>
      <c r="AV432" s="13" t="s">
        <v>82</v>
      </c>
      <c r="AW432" s="13" t="s">
        <v>32</v>
      </c>
      <c r="AX432" s="13" t="s">
        <v>75</v>
      </c>
      <c r="AY432" s="202" t="s">
        <v>283</v>
      </c>
    </row>
    <row r="433" s="14" customFormat="1">
      <c r="A433" s="14"/>
      <c r="B433" s="208"/>
      <c r="C433" s="14"/>
      <c r="D433" s="195" t="s">
        <v>302</v>
      </c>
      <c r="E433" s="209" t="s">
        <v>1</v>
      </c>
      <c r="F433" s="210" t="s">
        <v>2554</v>
      </c>
      <c r="G433" s="14"/>
      <c r="H433" s="211">
        <v>491.05000000000001</v>
      </c>
      <c r="I433" s="212"/>
      <c r="J433" s="14"/>
      <c r="K433" s="14"/>
      <c r="L433" s="208"/>
      <c r="M433" s="213"/>
      <c r="N433" s="214"/>
      <c r="O433" s="214"/>
      <c r="P433" s="214"/>
      <c r="Q433" s="214"/>
      <c r="R433" s="214"/>
      <c r="S433" s="214"/>
      <c r="T433" s="215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209" t="s">
        <v>302</v>
      </c>
      <c r="AU433" s="209" t="s">
        <v>84</v>
      </c>
      <c r="AV433" s="14" t="s">
        <v>84</v>
      </c>
      <c r="AW433" s="14" t="s">
        <v>32</v>
      </c>
      <c r="AX433" s="14" t="s">
        <v>82</v>
      </c>
      <c r="AY433" s="209" t="s">
        <v>283</v>
      </c>
    </row>
    <row r="434" s="12" customFormat="1" ht="22.8" customHeight="1">
      <c r="A434" s="12"/>
      <c r="B434" s="168"/>
      <c r="C434" s="12"/>
      <c r="D434" s="169" t="s">
        <v>74</v>
      </c>
      <c r="E434" s="179" t="s">
        <v>329</v>
      </c>
      <c r="F434" s="179" t="s">
        <v>556</v>
      </c>
      <c r="G434" s="12"/>
      <c r="H434" s="12"/>
      <c r="I434" s="171"/>
      <c r="J434" s="180">
        <f>BK434</f>
        <v>0</v>
      </c>
      <c r="K434" s="12"/>
      <c r="L434" s="168"/>
      <c r="M434" s="173"/>
      <c r="N434" s="174"/>
      <c r="O434" s="174"/>
      <c r="P434" s="175">
        <f>SUM(P435:P563)</f>
        <v>0</v>
      </c>
      <c r="Q434" s="174"/>
      <c r="R434" s="175">
        <f>SUM(R435:R563)</f>
        <v>5.5647510000000002</v>
      </c>
      <c r="S434" s="174"/>
      <c r="T434" s="176">
        <f>SUM(T435:T563)</f>
        <v>0</v>
      </c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R434" s="169" t="s">
        <v>82</v>
      </c>
      <c r="AT434" s="177" t="s">
        <v>74</v>
      </c>
      <c r="AU434" s="177" t="s">
        <v>82</v>
      </c>
      <c r="AY434" s="169" t="s">
        <v>283</v>
      </c>
      <c r="BK434" s="178">
        <f>SUM(BK435:BK563)</f>
        <v>0</v>
      </c>
    </row>
    <row r="435" s="2" customFormat="1" ht="24.15" customHeight="1">
      <c r="A435" s="38"/>
      <c r="B435" s="181"/>
      <c r="C435" s="182" t="s">
        <v>651</v>
      </c>
      <c r="D435" s="182" t="s">
        <v>285</v>
      </c>
      <c r="E435" s="183" t="s">
        <v>2555</v>
      </c>
      <c r="F435" s="184" t="s">
        <v>2556</v>
      </c>
      <c r="G435" s="185" t="s">
        <v>486</v>
      </c>
      <c r="H435" s="186">
        <v>1.8</v>
      </c>
      <c r="I435" s="187"/>
      <c r="J435" s="188">
        <f>ROUND(I435*H435,2)</f>
        <v>0</v>
      </c>
      <c r="K435" s="184" t="s">
        <v>294</v>
      </c>
      <c r="L435" s="39"/>
      <c r="M435" s="189" t="s">
        <v>1</v>
      </c>
      <c r="N435" s="190" t="s">
        <v>40</v>
      </c>
      <c r="O435" s="77"/>
      <c r="P435" s="191">
        <f>O435*H435</f>
        <v>0</v>
      </c>
      <c r="Q435" s="191">
        <v>0.00167</v>
      </c>
      <c r="R435" s="191">
        <f>Q435*H435</f>
        <v>0.003006</v>
      </c>
      <c r="S435" s="191">
        <v>0</v>
      </c>
      <c r="T435" s="192">
        <f>S435*H435</f>
        <v>0</v>
      </c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R435" s="193" t="s">
        <v>96</v>
      </c>
      <c r="AT435" s="193" t="s">
        <v>285</v>
      </c>
      <c r="AU435" s="193" t="s">
        <v>84</v>
      </c>
      <c r="AY435" s="19" t="s">
        <v>283</v>
      </c>
      <c r="BE435" s="194">
        <f>IF(N435="základní",J435,0)</f>
        <v>0</v>
      </c>
      <c r="BF435" s="194">
        <f>IF(N435="snížená",J435,0)</f>
        <v>0</v>
      </c>
      <c r="BG435" s="194">
        <f>IF(N435="zákl. přenesená",J435,0)</f>
        <v>0</v>
      </c>
      <c r="BH435" s="194">
        <f>IF(N435="sníž. přenesená",J435,0)</f>
        <v>0</v>
      </c>
      <c r="BI435" s="194">
        <f>IF(N435="nulová",J435,0)</f>
        <v>0</v>
      </c>
      <c r="BJ435" s="19" t="s">
        <v>82</v>
      </c>
      <c r="BK435" s="194">
        <f>ROUND(I435*H435,2)</f>
        <v>0</v>
      </c>
      <c r="BL435" s="19" t="s">
        <v>96</v>
      </c>
      <c r="BM435" s="193" t="s">
        <v>2557</v>
      </c>
    </row>
    <row r="436" s="2" customFormat="1">
      <c r="A436" s="38"/>
      <c r="B436" s="39"/>
      <c r="C436" s="38"/>
      <c r="D436" s="195" t="s">
        <v>290</v>
      </c>
      <c r="E436" s="38"/>
      <c r="F436" s="196" t="s">
        <v>2558</v>
      </c>
      <c r="G436" s="38"/>
      <c r="H436" s="38"/>
      <c r="I436" s="197"/>
      <c r="J436" s="38"/>
      <c r="K436" s="38"/>
      <c r="L436" s="39"/>
      <c r="M436" s="198"/>
      <c r="N436" s="199"/>
      <c r="O436" s="77"/>
      <c r="P436" s="77"/>
      <c r="Q436" s="77"/>
      <c r="R436" s="77"/>
      <c r="S436" s="77"/>
      <c r="T436" s="78"/>
      <c r="U436" s="38"/>
      <c r="V436" s="38"/>
      <c r="W436" s="38"/>
      <c r="X436" s="38"/>
      <c r="Y436" s="38"/>
      <c r="Z436" s="38"/>
      <c r="AA436" s="38"/>
      <c r="AB436" s="38"/>
      <c r="AC436" s="38"/>
      <c r="AD436" s="38"/>
      <c r="AE436" s="38"/>
      <c r="AT436" s="19" t="s">
        <v>290</v>
      </c>
      <c r="AU436" s="19" t="s">
        <v>84</v>
      </c>
    </row>
    <row r="437" s="2" customFormat="1">
      <c r="A437" s="38"/>
      <c r="B437" s="39"/>
      <c r="C437" s="38"/>
      <c r="D437" s="195" t="s">
        <v>300</v>
      </c>
      <c r="E437" s="38"/>
      <c r="F437" s="200" t="s">
        <v>2432</v>
      </c>
      <c r="G437" s="38"/>
      <c r="H437" s="38"/>
      <c r="I437" s="197"/>
      <c r="J437" s="38"/>
      <c r="K437" s="38"/>
      <c r="L437" s="39"/>
      <c r="M437" s="198"/>
      <c r="N437" s="199"/>
      <c r="O437" s="77"/>
      <c r="P437" s="77"/>
      <c r="Q437" s="77"/>
      <c r="R437" s="77"/>
      <c r="S437" s="77"/>
      <c r="T437" s="78"/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T437" s="19" t="s">
        <v>300</v>
      </c>
      <c r="AU437" s="19" t="s">
        <v>84</v>
      </c>
    </row>
    <row r="438" s="14" customFormat="1">
      <c r="A438" s="14"/>
      <c r="B438" s="208"/>
      <c r="C438" s="14"/>
      <c r="D438" s="195" t="s">
        <v>302</v>
      </c>
      <c r="E438" s="209" t="s">
        <v>1</v>
      </c>
      <c r="F438" s="210" t="s">
        <v>2559</v>
      </c>
      <c r="G438" s="14"/>
      <c r="H438" s="211">
        <v>1.8</v>
      </c>
      <c r="I438" s="212"/>
      <c r="J438" s="14"/>
      <c r="K438" s="14"/>
      <c r="L438" s="208"/>
      <c r="M438" s="213"/>
      <c r="N438" s="214"/>
      <c r="O438" s="214"/>
      <c r="P438" s="214"/>
      <c r="Q438" s="214"/>
      <c r="R438" s="214"/>
      <c r="S438" s="214"/>
      <c r="T438" s="215"/>
      <c r="U438" s="14"/>
      <c r="V438" s="14"/>
      <c r="W438" s="14"/>
      <c r="X438" s="14"/>
      <c r="Y438" s="14"/>
      <c r="Z438" s="14"/>
      <c r="AA438" s="14"/>
      <c r="AB438" s="14"/>
      <c r="AC438" s="14"/>
      <c r="AD438" s="14"/>
      <c r="AE438" s="14"/>
      <c r="AT438" s="209" t="s">
        <v>302</v>
      </c>
      <c r="AU438" s="209" t="s">
        <v>84</v>
      </c>
      <c r="AV438" s="14" t="s">
        <v>84</v>
      </c>
      <c r="AW438" s="14" t="s">
        <v>32</v>
      </c>
      <c r="AX438" s="14" t="s">
        <v>82</v>
      </c>
      <c r="AY438" s="209" t="s">
        <v>283</v>
      </c>
    </row>
    <row r="439" s="2" customFormat="1" ht="24.15" customHeight="1">
      <c r="A439" s="38"/>
      <c r="B439" s="181"/>
      <c r="C439" s="232" t="s">
        <v>656</v>
      </c>
      <c r="D439" s="232" t="s">
        <v>440</v>
      </c>
      <c r="E439" s="233" t="s">
        <v>2560</v>
      </c>
      <c r="F439" s="234" t="s">
        <v>2561</v>
      </c>
      <c r="G439" s="235" t="s">
        <v>486</v>
      </c>
      <c r="H439" s="236">
        <v>1.8899999999999999</v>
      </c>
      <c r="I439" s="237"/>
      <c r="J439" s="238">
        <f>ROUND(I439*H439,2)</f>
        <v>0</v>
      </c>
      <c r="K439" s="234" t="s">
        <v>294</v>
      </c>
      <c r="L439" s="239"/>
      <c r="M439" s="240" t="s">
        <v>1</v>
      </c>
      <c r="N439" s="241" t="s">
        <v>40</v>
      </c>
      <c r="O439" s="77"/>
      <c r="P439" s="191">
        <f>O439*H439</f>
        <v>0</v>
      </c>
      <c r="Q439" s="191">
        <v>0.0178</v>
      </c>
      <c r="R439" s="191">
        <f>Q439*H439</f>
        <v>0.033641999999999998</v>
      </c>
      <c r="S439" s="191">
        <v>0</v>
      </c>
      <c r="T439" s="192">
        <f>S439*H439</f>
        <v>0</v>
      </c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R439" s="193" t="s">
        <v>329</v>
      </c>
      <c r="AT439" s="193" t="s">
        <v>440</v>
      </c>
      <c r="AU439" s="193" t="s">
        <v>84</v>
      </c>
      <c r="AY439" s="19" t="s">
        <v>283</v>
      </c>
      <c r="BE439" s="194">
        <f>IF(N439="základní",J439,0)</f>
        <v>0</v>
      </c>
      <c r="BF439" s="194">
        <f>IF(N439="snížená",J439,0)</f>
        <v>0</v>
      </c>
      <c r="BG439" s="194">
        <f>IF(N439="zákl. přenesená",J439,0)</f>
        <v>0</v>
      </c>
      <c r="BH439" s="194">
        <f>IF(N439="sníž. přenesená",J439,0)</f>
        <v>0</v>
      </c>
      <c r="BI439" s="194">
        <f>IF(N439="nulová",J439,0)</f>
        <v>0</v>
      </c>
      <c r="BJ439" s="19" t="s">
        <v>82</v>
      </c>
      <c r="BK439" s="194">
        <f>ROUND(I439*H439,2)</f>
        <v>0</v>
      </c>
      <c r="BL439" s="19" t="s">
        <v>96</v>
      </c>
      <c r="BM439" s="193" t="s">
        <v>2562</v>
      </c>
    </row>
    <row r="440" s="2" customFormat="1">
      <c r="A440" s="38"/>
      <c r="B440" s="39"/>
      <c r="C440" s="38"/>
      <c r="D440" s="195" t="s">
        <v>290</v>
      </c>
      <c r="E440" s="38"/>
      <c r="F440" s="196" t="s">
        <v>2561</v>
      </c>
      <c r="G440" s="38"/>
      <c r="H440" s="38"/>
      <c r="I440" s="197"/>
      <c r="J440" s="38"/>
      <c r="K440" s="38"/>
      <c r="L440" s="39"/>
      <c r="M440" s="198"/>
      <c r="N440" s="199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290</v>
      </c>
      <c r="AU440" s="19" t="s">
        <v>84</v>
      </c>
    </row>
    <row r="441" s="14" customFormat="1">
      <c r="A441" s="14"/>
      <c r="B441" s="208"/>
      <c r="C441" s="14"/>
      <c r="D441" s="195" t="s">
        <v>302</v>
      </c>
      <c r="E441" s="14"/>
      <c r="F441" s="210" t="s">
        <v>2563</v>
      </c>
      <c r="G441" s="14"/>
      <c r="H441" s="211">
        <v>1.8899999999999999</v>
      </c>
      <c r="I441" s="212"/>
      <c r="J441" s="14"/>
      <c r="K441" s="14"/>
      <c r="L441" s="208"/>
      <c r="M441" s="213"/>
      <c r="N441" s="214"/>
      <c r="O441" s="214"/>
      <c r="P441" s="214"/>
      <c r="Q441" s="214"/>
      <c r="R441" s="214"/>
      <c r="S441" s="214"/>
      <c r="T441" s="215"/>
      <c r="U441" s="14"/>
      <c r="V441" s="14"/>
      <c r="W441" s="14"/>
      <c r="X441" s="14"/>
      <c r="Y441" s="14"/>
      <c r="Z441" s="14"/>
      <c r="AA441" s="14"/>
      <c r="AB441" s="14"/>
      <c r="AC441" s="14"/>
      <c r="AD441" s="14"/>
      <c r="AE441" s="14"/>
      <c r="AT441" s="209" t="s">
        <v>302</v>
      </c>
      <c r="AU441" s="209" t="s">
        <v>84</v>
      </c>
      <c r="AV441" s="14" t="s">
        <v>84</v>
      </c>
      <c r="AW441" s="14" t="s">
        <v>3</v>
      </c>
      <c r="AX441" s="14" t="s">
        <v>82</v>
      </c>
      <c r="AY441" s="209" t="s">
        <v>283</v>
      </c>
    </row>
    <row r="442" s="2" customFormat="1" ht="24.15" customHeight="1">
      <c r="A442" s="38"/>
      <c r="B442" s="181"/>
      <c r="C442" s="182" t="s">
        <v>661</v>
      </c>
      <c r="D442" s="182" t="s">
        <v>285</v>
      </c>
      <c r="E442" s="183" t="s">
        <v>2564</v>
      </c>
      <c r="F442" s="184" t="s">
        <v>2565</v>
      </c>
      <c r="G442" s="185" t="s">
        <v>486</v>
      </c>
      <c r="H442" s="186">
        <v>4</v>
      </c>
      <c r="I442" s="187"/>
      <c r="J442" s="188">
        <f>ROUND(I442*H442,2)</f>
        <v>0</v>
      </c>
      <c r="K442" s="184" t="s">
        <v>294</v>
      </c>
      <c r="L442" s="39"/>
      <c r="M442" s="189" t="s">
        <v>1</v>
      </c>
      <c r="N442" s="190" t="s">
        <v>40</v>
      </c>
      <c r="O442" s="77"/>
      <c r="P442" s="191">
        <f>O442*H442</f>
        <v>0</v>
      </c>
      <c r="Q442" s="191">
        <v>0.00167</v>
      </c>
      <c r="R442" s="191">
        <f>Q442*H442</f>
        <v>0.0066800000000000002</v>
      </c>
      <c r="S442" s="191">
        <v>0</v>
      </c>
      <c r="T442" s="192">
        <f>S442*H442</f>
        <v>0</v>
      </c>
      <c r="U442" s="38"/>
      <c r="V442" s="38"/>
      <c r="W442" s="38"/>
      <c r="X442" s="38"/>
      <c r="Y442" s="38"/>
      <c r="Z442" s="38"/>
      <c r="AA442" s="38"/>
      <c r="AB442" s="38"/>
      <c r="AC442" s="38"/>
      <c r="AD442" s="38"/>
      <c r="AE442" s="38"/>
      <c r="AR442" s="193" t="s">
        <v>96</v>
      </c>
      <c r="AT442" s="193" t="s">
        <v>285</v>
      </c>
      <c r="AU442" s="193" t="s">
        <v>84</v>
      </c>
      <c r="AY442" s="19" t="s">
        <v>283</v>
      </c>
      <c r="BE442" s="194">
        <f>IF(N442="základní",J442,0)</f>
        <v>0</v>
      </c>
      <c r="BF442" s="194">
        <f>IF(N442="snížená",J442,0)</f>
        <v>0</v>
      </c>
      <c r="BG442" s="194">
        <f>IF(N442="zákl. přenesená",J442,0)</f>
        <v>0</v>
      </c>
      <c r="BH442" s="194">
        <f>IF(N442="sníž. přenesená",J442,0)</f>
        <v>0</v>
      </c>
      <c r="BI442" s="194">
        <f>IF(N442="nulová",J442,0)</f>
        <v>0</v>
      </c>
      <c r="BJ442" s="19" t="s">
        <v>82</v>
      </c>
      <c r="BK442" s="194">
        <f>ROUND(I442*H442,2)</f>
        <v>0</v>
      </c>
      <c r="BL442" s="19" t="s">
        <v>96</v>
      </c>
      <c r="BM442" s="193" t="s">
        <v>2566</v>
      </c>
    </row>
    <row r="443" s="2" customFormat="1">
      <c r="A443" s="38"/>
      <c r="B443" s="39"/>
      <c r="C443" s="38"/>
      <c r="D443" s="195" t="s">
        <v>290</v>
      </c>
      <c r="E443" s="38"/>
      <c r="F443" s="196" t="s">
        <v>2567</v>
      </c>
      <c r="G443" s="38"/>
      <c r="H443" s="38"/>
      <c r="I443" s="197"/>
      <c r="J443" s="38"/>
      <c r="K443" s="38"/>
      <c r="L443" s="39"/>
      <c r="M443" s="198"/>
      <c r="N443" s="199"/>
      <c r="O443" s="77"/>
      <c r="P443" s="77"/>
      <c r="Q443" s="77"/>
      <c r="R443" s="77"/>
      <c r="S443" s="77"/>
      <c r="T443" s="78"/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T443" s="19" t="s">
        <v>290</v>
      </c>
      <c r="AU443" s="19" t="s">
        <v>84</v>
      </c>
    </row>
    <row r="444" s="2" customFormat="1">
      <c r="A444" s="38"/>
      <c r="B444" s="39"/>
      <c r="C444" s="38"/>
      <c r="D444" s="195" t="s">
        <v>300</v>
      </c>
      <c r="E444" s="38"/>
      <c r="F444" s="200" t="s">
        <v>2432</v>
      </c>
      <c r="G444" s="38"/>
      <c r="H444" s="38"/>
      <c r="I444" s="197"/>
      <c r="J444" s="38"/>
      <c r="K444" s="38"/>
      <c r="L444" s="39"/>
      <c r="M444" s="198"/>
      <c r="N444" s="199"/>
      <c r="O444" s="77"/>
      <c r="P444" s="77"/>
      <c r="Q444" s="77"/>
      <c r="R444" s="77"/>
      <c r="S444" s="77"/>
      <c r="T444" s="7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9" t="s">
        <v>300</v>
      </c>
      <c r="AU444" s="19" t="s">
        <v>84</v>
      </c>
    </row>
    <row r="445" s="14" customFormat="1">
      <c r="A445" s="14"/>
      <c r="B445" s="208"/>
      <c r="C445" s="14"/>
      <c r="D445" s="195" t="s">
        <v>302</v>
      </c>
      <c r="E445" s="209" t="s">
        <v>1</v>
      </c>
      <c r="F445" s="210" t="s">
        <v>2509</v>
      </c>
      <c r="G445" s="14"/>
      <c r="H445" s="211">
        <v>4</v>
      </c>
      <c r="I445" s="212"/>
      <c r="J445" s="14"/>
      <c r="K445" s="14"/>
      <c r="L445" s="208"/>
      <c r="M445" s="213"/>
      <c r="N445" s="214"/>
      <c r="O445" s="214"/>
      <c r="P445" s="214"/>
      <c r="Q445" s="214"/>
      <c r="R445" s="214"/>
      <c r="S445" s="214"/>
      <c r="T445" s="215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09" t="s">
        <v>302</v>
      </c>
      <c r="AU445" s="209" t="s">
        <v>84</v>
      </c>
      <c r="AV445" s="14" t="s">
        <v>84</v>
      </c>
      <c r="AW445" s="14" t="s">
        <v>32</v>
      </c>
      <c r="AX445" s="14" t="s">
        <v>82</v>
      </c>
      <c r="AY445" s="209" t="s">
        <v>283</v>
      </c>
    </row>
    <row r="446" s="2" customFormat="1" ht="24.15" customHeight="1">
      <c r="A446" s="38"/>
      <c r="B446" s="181"/>
      <c r="C446" s="232" t="s">
        <v>667</v>
      </c>
      <c r="D446" s="232" t="s">
        <v>440</v>
      </c>
      <c r="E446" s="233" t="s">
        <v>2568</v>
      </c>
      <c r="F446" s="234" t="s">
        <v>2569</v>
      </c>
      <c r="G446" s="235" t="s">
        <v>486</v>
      </c>
      <c r="H446" s="236">
        <v>2</v>
      </c>
      <c r="I446" s="237"/>
      <c r="J446" s="238">
        <f>ROUND(I446*H446,2)</f>
        <v>0</v>
      </c>
      <c r="K446" s="234" t="s">
        <v>294</v>
      </c>
      <c r="L446" s="239"/>
      <c r="M446" s="240" t="s">
        <v>1</v>
      </c>
      <c r="N446" s="241" t="s">
        <v>40</v>
      </c>
      <c r="O446" s="77"/>
      <c r="P446" s="191">
        <f>O446*H446</f>
        <v>0</v>
      </c>
      <c r="Q446" s="191">
        <v>0.012200000000000001</v>
      </c>
      <c r="R446" s="191">
        <f>Q446*H446</f>
        <v>0.024400000000000002</v>
      </c>
      <c r="S446" s="191">
        <v>0</v>
      </c>
      <c r="T446" s="192">
        <f>S446*H446</f>
        <v>0</v>
      </c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R446" s="193" t="s">
        <v>329</v>
      </c>
      <c r="AT446" s="193" t="s">
        <v>440</v>
      </c>
      <c r="AU446" s="193" t="s">
        <v>84</v>
      </c>
      <c r="AY446" s="19" t="s">
        <v>283</v>
      </c>
      <c r="BE446" s="194">
        <f>IF(N446="základní",J446,0)</f>
        <v>0</v>
      </c>
      <c r="BF446" s="194">
        <f>IF(N446="snížená",J446,0)</f>
        <v>0</v>
      </c>
      <c r="BG446" s="194">
        <f>IF(N446="zákl. přenesená",J446,0)</f>
        <v>0</v>
      </c>
      <c r="BH446" s="194">
        <f>IF(N446="sníž. přenesená",J446,0)</f>
        <v>0</v>
      </c>
      <c r="BI446" s="194">
        <f>IF(N446="nulová",J446,0)</f>
        <v>0</v>
      </c>
      <c r="BJ446" s="19" t="s">
        <v>82</v>
      </c>
      <c r="BK446" s="194">
        <f>ROUND(I446*H446,2)</f>
        <v>0</v>
      </c>
      <c r="BL446" s="19" t="s">
        <v>96</v>
      </c>
      <c r="BM446" s="193" t="s">
        <v>2570</v>
      </c>
    </row>
    <row r="447" s="2" customFormat="1">
      <c r="A447" s="38"/>
      <c r="B447" s="39"/>
      <c r="C447" s="38"/>
      <c r="D447" s="195" t="s">
        <v>290</v>
      </c>
      <c r="E447" s="38"/>
      <c r="F447" s="196" t="s">
        <v>2569</v>
      </c>
      <c r="G447" s="38"/>
      <c r="H447" s="38"/>
      <c r="I447" s="197"/>
      <c r="J447" s="38"/>
      <c r="K447" s="38"/>
      <c r="L447" s="39"/>
      <c r="M447" s="198"/>
      <c r="N447" s="199"/>
      <c r="O447" s="77"/>
      <c r="P447" s="77"/>
      <c r="Q447" s="77"/>
      <c r="R447" s="77"/>
      <c r="S447" s="77"/>
      <c r="T447" s="78"/>
      <c r="U447" s="38"/>
      <c r="V447" s="38"/>
      <c r="W447" s="38"/>
      <c r="X447" s="38"/>
      <c r="Y447" s="38"/>
      <c r="Z447" s="38"/>
      <c r="AA447" s="38"/>
      <c r="AB447" s="38"/>
      <c r="AC447" s="38"/>
      <c r="AD447" s="38"/>
      <c r="AE447" s="38"/>
      <c r="AT447" s="19" t="s">
        <v>290</v>
      </c>
      <c r="AU447" s="19" t="s">
        <v>84</v>
      </c>
    </row>
    <row r="448" s="2" customFormat="1" ht="14.4" customHeight="1">
      <c r="A448" s="38"/>
      <c r="B448" s="181"/>
      <c r="C448" s="232" t="s">
        <v>671</v>
      </c>
      <c r="D448" s="232" t="s">
        <v>440</v>
      </c>
      <c r="E448" s="233" t="s">
        <v>672</v>
      </c>
      <c r="F448" s="234" t="s">
        <v>2571</v>
      </c>
      <c r="G448" s="235" t="s">
        <v>486</v>
      </c>
      <c r="H448" s="236">
        <v>2</v>
      </c>
      <c r="I448" s="237"/>
      <c r="J448" s="238">
        <f>ROUND(I448*H448,2)</f>
        <v>0</v>
      </c>
      <c r="K448" s="234" t="s">
        <v>1</v>
      </c>
      <c r="L448" s="239"/>
      <c r="M448" s="240" t="s">
        <v>1</v>
      </c>
      <c r="N448" s="241" t="s">
        <v>40</v>
      </c>
      <c r="O448" s="77"/>
      <c r="P448" s="191">
        <f>O448*H448</f>
        <v>0</v>
      </c>
      <c r="Q448" s="191">
        <v>0.045999999999999999</v>
      </c>
      <c r="R448" s="191">
        <f>Q448*H448</f>
        <v>0.091999999999999998</v>
      </c>
      <c r="S448" s="191">
        <v>0</v>
      </c>
      <c r="T448" s="192">
        <f>S448*H448</f>
        <v>0</v>
      </c>
      <c r="U448" s="38"/>
      <c r="V448" s="38"/>
      <c r="W448" s="38"/>
      <c r="X448" s="38"/>
      <c r="Y448" s="38"/>
      <c r="Z448" s="38"/>
      <c r="AA448" s="38"/>
      <c r="AB448" s="38"/>
      <c r="AC448" s="38"/>
      <c r="AD448" s="38"/>
      <c r="AE448" s="38"/>
      <c r="AR448" s="193" t="s">
        <v>329</v>
      </c>
      <c r="AT448" s="193" t="s">
        <v>440</v>
      </c>
      <c r="AU448" s="193" t="s">
        <v>84</v>
      </c>
      <c r="AY448" s="19" t="s">
        <v>283</v>
      </c>
      <c r="BE448" s="194">
        <f>IF(N448="základní",J448,0)</f>
        <v>0</v>
      </c>
      <c r="BF448" s="194">
        <f>IF(N448="snížená",J448,0)</f>
        <v>0</v>
      </c>
      <c r="BG448" s="194">
        <f>IF(N448="zákl. přenesená",J448,0)</f>
        <v>0</v>
      </c>
      <c r="BH448" s="194">
        <f>IF(N448="sníž. přenesená",J448,0)</f>
        <v>0</v>
      </c>
      <c r="BI448" s="194">
        <f>IF(N448="nulová",J448,0)</f>
        <v>0</v>
      </c>
      <c r="BJ448" s="19" t="s">
        <v>82</v>
      </c>
      <c r="BK448" s="194">
        <f>ROUND(I448*H448,2)</f>
        <v>0</v>
      </c>
      <c r="BL448" s="19" t="s">
        <v>96</v>
      </c>
      <c r="BM448" s="193" t="s">
        <v>2572</v>
      </c>
    </row>
    <row r="449" s="2" customFormat="1">
      <c r="A449" s="38"/>
      <c r="B449" s="39"/>
      <c r="C449" s="38"/>
      <c r="D449" s="195" t="s">
        <v>290</v>
      </c>
      <c r="E449" s="38"/>
      <c r="F449" s="196" t="s">
        <v>2571</v>
      </c>
      <c r="G449" s="38"/>
      <c r="H449" s="38"/>
      <c r="I449" s="197"/>
      <c r="J449" s="38"/>
      <c r="K449" s="38"/>
      <c r="L449" s="39"/>
      <c r="M449" s="198"/>
      <c r="N449" s="199"/>
      <c r="O449" s="77"/>
      <c r="P449" s="77"/>
      <c r="Q449" s="77"/>
      <c r="R449" s="77"/>
      <c r="S449" s="77"/>
      <c r="T449" s="7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T449" s="19" t="s">
        <v>290</v>
      </c>
      <c r="AU449" s="19" t="s">
        <v>84</v>
      </c>
    </row>
    <row r="450" s="2" customFormat="1" ht="24.15" customHeight="1">
      <c r="A450" s="38"/>
      <c r="B450" s="181"/>
      <c r="C450" s="182" t="s">
        <v>676</v>
      </c>
      <c r="D450" s="182" t="s">
        <v>285</v>
      </c>
      <c r="E450" s="183" t="s">
        <v>2573</v>
      </c>
      <c r="F450" s="184" t="s">
        <v>2574</v>
      </c>
      <c r="G450" s="185" t="s">
        <v>486</v>
      </c>
      <c r="H450" s="186">
        <v>2</v>
      </c>
      <c r="I450" s="187"/>
      <c r="J450" s="188">
        <f>ROUND(I450*H450,2)</f>
        <v>0</v>
      </c>
      <c r="K450" s="184" t="s">
        <v>294</v>
      </c>
      <c r="L450" s="39"/>
      <c r="M450" s="189" t="s">
        <v>1</v>
      </c>
      <c r="N450" s="190" t="s">
        <v>40</v>
      </c>
      <c r="O450" s="77"/>
      <c r="P450" s="191">
        <f>O450*H450</f>
        <v>0</v>
      </c>
      <c r="Q450" s="191">
        <v>0.0017099999999999999</v>
      </c>
      <c r="R450" s="191">
        <f>Q450*H450</f>
        <v>0.0034199999999999999</v>
      </c>
      <c r="S450" s="191">
        <v>0</v>
      </c>
      <c r="T450" s="192">
        <f>S450*H450</f>
        <v>0</v>
      </c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R450" s="193" t="s">
        <v>96</v>
      </c>
      <c r="AT450" s="193" t="s">
        <v>285</v>
      </c>
      <c r="AU450" s="193" t="s">
        <v>84</v>
      </c>
      <c r="AY450" s="19" t="s">
        <v>283</v>
      </c>
      <c r="BE450" s="194">
        <f>IF(N450="základní",J450,0)</f>
        <v>0</v>
      </c>
      <c r="BF450" s="194">
        <f>IF(N450="snížená",J450,0)</f>
        <v>0</v>
      </c>
      <c r="BG450" s="194">
        <f>IF(N450="zákl. přenesená",J450,0)</f>
        <v>0</v>
      </c>
      <c r="BH450" s="194">
        <f>IF(N450="sníž. přenesená",J450,0)</f>
        <v>0</v>
      </c>
      <c r="BI450" s="194">
        <f>IF(N450="nulová",J450,0)</f>
        <v>0</v>
      </c>
      <c r="BJ450" s="19" t="s">
        <v>82</v>
      </c>
      <c r="BK450" s="194">
        <f>ROUND(I450*H450,2)</f>
        <v>0</v>
      </c>
      <c r="BL450" s="19" t="s">
        <v>96</v>
      </c>
      <c r="BM450" s="193" t="s">
        <v>2575</v>
      </c>
    </row>
    <row r="451" s="2" customFormat="1">
      <c r="A451" s="38"/>
      <c r="B451" s="39"/>
      <c r="C451" s="38"/>
      <c r="D451" s="195" t="s">
        <v>290</v>
      </c>
      <c r="E451" s="38"/>
      <c r="F451" s="196" t="s">
        <v>2576</v>
      </c>
      <c r="G451" s="38"/>
      <c r="H451" s="38"/>
      <c r="I451" s="197"/>
      <c r="J451" s="38"/>
      <c r="K451" s="38"/>
      <c r="L451" s="39"/>
      <c r="M451" s="198"/>
      <c r="N451" s="199"/>
      <c r="O451" s="77"/>
      <c r="P451" s="77"/>
      <c r="Q451" s="77"/>
      <c r="R451" s="77"/>
      <c r="S451" s="77"/>
      <c r="T451" s="78"/>
      <c r="U451" s="38"/>
      <c r="V451" s="38"/>
      <c r="W451" s="38"/>
      <c r="X451" s="38"/>
      <c r="Y451" s="38"/>
      <c r="Z451" s="38"/>
      <c r="AA451" s="38"/>
      <c r="AB451" s="38"/>
      <c r="AC451" s="38"/>
      <c r="AD451" s="38"/>
      <c r="AE451" s="38"/>
      <c r="AT451" s="19" t="s">
        <v>290</v>
      </c>
      <c r="AU451" s="19" t="s">
        <v>84</v>
      </c>
    </row>
    <row r="452" s="2" customFormat="1">
      <c r="A452" s="38"/>
      <c r="B452" s="39"/>
      <c r="C452" s="38"/>
      <c r="D452" s="195" t="s">
        <v>300</v>
      </c>
      <c r="E452" s="38"/>
      <c r="F452" s="200" t="s">
        <v>2432</v>
      </c>
      <c r="G452" s="38"/>
      <c r="H452" s="38"/>
      <c r="I452" s="197"/>
      <c r="J452" s="38"/>
      <c r="K452" s="38"/>
      <c r="L452" s="39"/>
      <c r="M452" s="198"/>
      <c r="N452" s="199"/>
      <c r="O452" s="77"/>
      <c r="P452" s="77"/>
      <c r="Q452" s="77"/>
      <c r="R452" s="77"/>
      <c r="S452" s="77"/>
      <c r="T452" s="78"/>
      <c r="U452" s="38"/>
      <c r="V452" s="38"/>
      <c r="W452" s="38"/>
      <c r="X452" s="38"/>
      <c r="Y452" s="38"/>
      <c r="Z452" s="38"/>
      <c r="AA452" s="38"/>
      <c r="AB452" s="38"/>
      <c r="AC452" s="38"/>
      <c r="AD452" s="38"/>
      <c r="AE452" s="38"/>
      <c r="AT452" s="19" t="s">
        <v>300</v>
      </c>
      <c r="AU452" s="19" t="s">
        <v>84</v>
      </c>
    </row>
    <row r="453" s="14" customFormat="1">
      <c r="A453" s="14"/>
      <c r="B453" s="208"/>
      <c r="C453" s="14"/>
      <c r="D453" s="195" t="s">
        <v>302</v>
      </c>
      <c r="E453" s="209" t="s">
        <v>1</v>
      </c>
      <c r="F453" s="210" t="s">
        <v>84</v>
      </c>
      <c r="G453" s="14"/>
      <c r="H453" s="211">
        <v>2</v>
      </c>
      <c r="I453" s="212"/>
      <c r="J453" s="14"/>
      <c r="K453" s="14"/>
      <c r="L453" s="208"/>
      <c r="M453" s="213"/>
      <c r="N453" s="214"/>
      <c r="O453" s="214"/>
      <c r="P453" s="214"/>
      <c r="Q453" s="214"/>
      <c r="R453" s="214"/>
      <c r="S453" s="214"/>
      <c r="T453" s="215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209" t="s">
        <v>302</v>
      </c>
      <c r="AU453" s="209" t="s">
        <v>84</v>
      </c>
      <c r="AV453" s="14" t="s">
        <v>84</v>
      </c>
      <c r="AW453" s="14" t="s">
        <v>32</v>
      </c>
      <c r="AX453" s="14" t="s">
        <v>82</v>
      </c>
      <c r="AY453" s="209" t="s">
        <v>283</v>
      </c>
    </row>
    <row r="454" s="2" customFormat="1" ht="24.15" customHeight="1">
      <c r="A454" s="38"/>
      <c r="B454" s="181"/>
      <c r="C454" s="232" t="s">
        <v>682</v>
      </c>
      <c r="D454" s="232" t="s">
        <v>440</v>
      </c>
      <c r="E454" s="233" t="s">
        <v>2577</v>
      </c>
      <c r="F454" s="234" t="s">
        <v>2578</v>
      </c>
      <c r="G454" s="235" t="s">
        <v>486</v>
      </c>
      <c r="H454" s="236">
        <v>2</v>
      </c>
      <c r="I454" s="237"/>
      <c r="J454" s="238">
        <f>ROUND(I454*H454,2)</f>
        <v>0</v>
      </c>
      <c r="K454" s="234" t="s">
        <v>294</v>
      </c>
      <c r="L454" s="239"/>
      <c r="M454" s="240" t="s">
        <v>1</v>
      </c>
      <c r="N454" s="241" t="s">
        <v>40</v>
      </c>
      <c r="O454" s="77"/>
      <c r="P454" s="191">
        <f>O454*H454</f>
        <v>0</v>
      </c>
      <c r="Q454" s="191">
        <v>0.0178</v>
      </c>
      <c r="R454" s="191">
        <f>Q454*H454</f>
        <v>0.0356</v>
      </c>
      <c r="S454" s="191">
        <v>0</v>
      </c>
      <c r="T454" s="192">
        <f>S454*H454</f>
        <v>0</v>
      </c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R454" s="193" t="s">
        <v>329</v>
      </c>
      <c r="AT454" s="193" t="s">
        <v>440</v>
      </c>
      <c r="AU454" s="193" t="s">
        <v>84</v>
      </c>
      <c r="AY454" s="19" t="s">
        <v>283</v>
      </c>
      <c r="BE454" s="194">
        <f>IF(N454="základní",J454,0)</f>
        <v>0</v>
      </c>
      <c r="BF454" s="194">
        <f>IF(N454="snížená",J454,0)</f>
        <v>0</v>
      </c>
      <c r="BG454" s="194">
        <f>IF(N454="zákl. přenesená",J454,0)</f>
        <v>0</v>
      </c>
      <c r="BH454" s="194">
        <f>IF(N454="sníž. přenesená",J454,0)</f>
        <v>0</v>
      </c>
      <c r="BI454" s="194">
        <f>IF(N454="nulová",J454,0)</f>
        <v>0</v>
      </c>
      <c r="BJ454" s="19" t="s">
        <v>82</v>
      </c>
      <c r="BK454" s="194">
        <f>ROUND(I454*H454,2)</f>
        <v>0</v>
      </c>
      <c r="BL454" s="19" t="s">
        <v>96</v>
      </c>
      <c r="BM454" s="193" t="s">
        <v>2579</v>
      </c>
    </row>
    <row r="455" s="2" customFormat="1">
      <c r="A455" s="38"/>
      <c r="B455" s="39"/>
      <c r="C455" s="38"/>
      <c r="D455" s="195" t="s">
        <v>290</v>
      </c>
      <c r="E455" s="38"/>
      <c r="F455" s="196" t="s">
        <v>2578</v>
      </c>
      <c r="G455" s="38"/>
      <c r="H455" s="38"/>
      <c r="I455" s="197"/>
      <c r="J455" s="38"/>
      <c r="K455" s="38"/>
      <c r="L455" s="39"/>
      <c r="M455" s="198"/>
      <c r="N455" s="199"/>
      <c r="O455" s="77"/>
      <c r="P455" s="77"/>
      <c r="Q455" s="77"/>
      <c r="R455" s="77"/>
      <c r="S455" s="77"/>
      <c r="T455" s="7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T455" s="19" t="s">
        <v>290</v>
      </c>
      <c r="AU455" s="19" t="s">
        <v>84</v>
      </c>
    </row>
    <row r="456" s="2" customFormat="1" ht="37.8" customHeight="1">
      <c r="A456" s="38"/>
      <c r="B456" s="181"/>
      <c r="C456" s="182" t="s">
        <v>689</v>
      </c>
      <c r="D456" s="182" t="s">
        <v>285</v>
      </c>
      <c r="E456" s="183" t="s">
        <v>2330</v>
      </c>
      <c r="F456" s="184" t="s">
        <v>2331</v>
      </c>
      <c r="G456" s="185" t="s">
        <v>345</v>
      </c>
      <c r="H456" s="186">
        <v>417</v>
      </c>
      <c r="I456" s="187"/>
      <c r="J456" s="188">
        <f>ROUND(I456*H456,2)</f>
        <v>0</v>
      </c>
      <c r="K456" s="184" t="s">
        <v>294</v>
      </c>
      <c r="L456" s="39"/>
      <c r="M456" s="189" t="s">
        <v>1</v>
      </c>
      <c r="N456" s="190" t="s">
        <v>40</v>
      </c>
      <c r="O456" s="77"/>
      <c r="P456" s="191">
        <f>O456*H456</f>
        <v>0</v>
      </c>
      <c r="Q456" s="191">
        <v>0</v>
      </c>
      <c r="R456" s="191">
        <f>Q456*H456</f>
        <v>0</v>
      </c>
      <c r="S456" s="191">
        <v>0</v>
      </c>
      <c r="T456" s="192">
        <f>S456*H456</f>
        <v>0</v>
      </c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R456" s="193" t="s">
        <v>96</v>
      </c>
      <c r="AT456" s="193" t="s">
        <v>285</v>
      </c>
      <c r="AU456" s="193" t="s">
        <v>84</v>
      </c>
      <c r="AY456" s="19" t="s">
        <v>283</v>
      </c>
      <c r="BE456" s="194">
        <f>IF(N456="základní",J456,0)</f>
        <v>0</v>
      </c>
      <c r="BF456" s="194">
        <f>IF(N456="snížená",J456,0)</f>
        <v>0</v>
      </c>
      <c r="BG456" s="194">
        <f>IF(N456="zákl. přenesená",J456,0)</f>
        <v>0</v>
      </c>
      <c r="BH456" s="194">
        <f>IF(N456="sníž. přenesená",J456,0)</f>
        <v>0</v>
      </c>
      <c r="BI456" s="194">
        <f>IF(N456="nulová",J456,0)</f>
        <v>0</v>
      </c>
      <c r="BJ456" s="19" t="s">
        <v>82</v>
      </c>
      <c r="BK456" s="194">
        <f>ROUND(I456*H456,2)</f>
        <v>0</v>
      </c>
      <c r="BL456" s="19" t="s">
        <v>96</v>
      </c>
      <c r="BM456" s="193" t="s">
        <v>2332</v>
      </c>
    </row>
    <row r="457" s="2" customFormat="1">
      <c r="A457" s="38"/>
      <c r="B457" s="39"/>
      <c r="C457" s="38"/>
      <c r="D457" s="195" t="s">
        <v>290</v>
      </c>
      <c r="E457" s="38"/>
      <c r="F457" s="196" t="s">
        <v>2333</v>
      </c>
      <c r="G457" s="38"/>
      <c r="H457" s="38"/>
      <c r="I457" s="197"/>
      <c r="J457" s="38"/>
      <c r="K457" s="38"/>
      <c r="L457" s="39"/>
      <c r="M457" s="198"/>
      <c r="N457" s="199"/>
      <c r="O457" s="77"/>
      <c r="P457" s="77"/>
      <c r="Q457" s="77"/>
      <c r="R457" s="77"/>
      <c r="S457" s="77"/>
      <c r="T457" s="78"/>
      <c r="U457" s="38"/>
      <c r="V457" s="38"/>
      <c r="W457" s="38"/>
      <c r="X457" s="38"/>
      <c r="Y457" s="38"/>
      <c r="Z457" s="38"/>
      <c r="AA457" s="38"/>
      <c r="AB457" s="38"/>
      <c r="AC457" s="38"/>
      <c r="AD457" s="38"/>
      <c r="AE457" s="38"/>
      <c r="AT457" s="19" t="s">
        <v>290</v>
      </c>
      <c r="AU457" s="19" t="s">
        <v>84</v>
      </c>
    </row>
    <row r="458" s="2" customFormat="1">
      <c r="A458" s="38"/>
      <c r="B458" s="39"/>
      <c r="C458" s="38"/>
      <c r="D458" s="195" t="s">
        <v>300</v>
      </c>
      <c r="E458" s="38"/>
      <c r="F458" s="200" t="s">
        <v>2432</v>
      </c>
      <c r="G458" s="38"/>
      <c r="H458" s="38"/>
      <c r="I458" s="197"/>
      <c r="J458" s="38"/>
      <c r="K458" s="38"/>
      <c r="L458" s="39"/>
      <c r="M458" s="198"/>
      <c r="N458" s="199"/>
      <c r="O458" s="77"/>
      <c r="P458" s="77"/>
      <c r="Q458" s="77"/>
      <c r="R458" s="77"/>
      <c r="S458" s="77"/>
      <c r="T458" s="78"/>
      <c r="U458" s="38"/>
      <c r="V458" s="38"/>
      <c r="W458" s="38"/>
      <c r="X458" s="38"/>
      <c r="Y458" s="38"/>
      <c r="Z458" s="38"/>
      <c r="AA458" s="38"/>
      <c r="AB458" s="38"/>
      <c r="AC458" s="38"/>
      <c r="AD458" s="38"/>
      <c r="AE458" s="38"/>
      <c r="AT458" s="19" t="s">
        <v>300</v>
      </c>
      <c r="AU458" s="19" t="s">
        <v>84</v>
      </c>
    </row>
    <row r="459" s="13" customFormat="1">
      <c r="A459" s="13"/>
      <c r="B459" s="201"/>
      <c r="C459" s="13"/>
      <c r="D459" s="195" t="s">
        <v>302</v>
      </c>
      <c r="E459" s="202" t="s">
        <v>1</v>
      </c>
      <c r="F459" s="203" t="s">
        <v>2580</v>
      </c>
      <c r="G459" s="13"/>
      <c r="H459" s="202" t="s">
        <v>1</v>
      </c>
      <c r="I459" s="204"/>
      <c r="J459" s="13"/>
      <c r="K459" s="13"/>
      <c r="L459" s="201"/>
      <c r="M459" s="205"/>
      <c r="N459" s="206"/>
      <c r="O459" s="206"/>
      <c r="P459" s="206"/>
      <c r="Q459" s="206"/>
      <c r="R459" s="206"/>
      <c r="S459" s="206"/>
      <c r="T459" s="207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202" t="s">
        <v>302</v>
      </c>
      <c r="AU459" s="202" t="s">
        <v>84</v>
      </c>
      <c r="AV459" s="13" t="s">
        <v>82</v>
      </c>
      <c r="AW459" s="13" t="s">
        <v>32</v>
      </c>
      <c r="AX459" s="13" t="s">
        <v>75</v>
      </c>
      <c r="AY459" s="202" t="s">
        <v>283</v>
      </c>
    </row>
    <row r="460" s="14" customFormat="1">
      <c r="A460" s="14"/>
      <c r="B460" s="208"/>
      <c r="C460" s="14"/>
      <c r="D460" s="195" t="s">
        <v>302</v>
      </c>
      <c r="E460" s="209" t="s">
        <v>1</v>
      </c>
      <c r="F460" s="210" t="s">
        <v>2581</v>
      </c>
      <c r="G460" s="14"/>
      <c r="H460" s="211">
        <v>417</v>
      </c>
      <c r="I460" s="212"/>
      <c r="J460" s="14"/>
      <c r="K460" s="14"/>
      <c r="L460" s="208"/>
      <c r="M460" s="213"/>
      <c r="N460" s="214"/>
      <c r="O460" s="214"/>
      <c r="P460" s="214"/>
      <c r="Q460" s="214"/>
      <c r="R460" s="214"/>
      <c r="S460" s="214"/>
      <c r="T460" s="215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209" t="s">
        <v>302</v>
      </c>
      <c r="AU460" s="209" t="s">
        <v>84</v>
      </c>
      <c r="AV460" s="14" t="s">
        <v>84</v>
      </c>
      <c r="AW460" s="14" t="s">
        <v>32</v>
      </c>
      <c r="AX460" s="14" t="s">
        <v>82</v>
      </c>
      <c r="AY460" s="209" t="s">
        <v>283</v>
      </c>
    </row>
    <row r="461" s="2" customFormat="1" ht="24.15" customHeight="1">
      <c r="A461" s="38"/>
      <c r="B461" s="181"/>
      <c r="C461" s="232" t="s">
        <v>698</v>
      </c>
      <c r="D461" s="232" t="s">
        <v>440</v>
      </c>
      <c r="E461" s="233" t="s">
        <v>2334</v>
      </c>
      <c r="F461" s="234" t="s">
        <v>2335</v>
      </c>
      <c r="G461" s="235" t="s">
        <v>345</v>
      </c>
      <c r="H461" s="236">
        <v>437.85000000000002</v>
      </c>
      <c r="I461" s="237"/>
      <c r="J461" s="238">
        <f>ROUND(I461*H461,2)</f>
        <v>0</v>
      </c>
      <c r="K461" s="234" t="s">
        <v>294</v>
      </c>
      <c r="L461" s="239"/>
      <c r="M461" s="240" t="s">
        <v>1</v>
      </c>
      <c r="N461" s="241" t="s">
        <v>40</v>
      </c>
      <c r="O461" s="77"/>
      <c r="P461" s="191">
        <f>O461*H461</f>
        <v>0</v>
      </c>
      <c r="Q461" s="191">
        <v>0.0031800000000000001</v>
      </c>
      <c r="R461" s="191">
        <f>Q461*H461</f>
        <v>1.392363</v>
      </c>
      <c r="S461" s="191">
        <v>0</v>
      </c>
      <c r="T461" s="192">
        <f>S461*H461</f>
        <v>0</v>
      </c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R461" s="193" t="s">
        <v>329</v>
      </c>
      <c r="AT461" s="193" t="s">
        <v>440</v>
      </c>
      <c r="AU461" s="193" t="s">
        <v>84</v>
      </c>
      <c r="AY461" s="19" t="s">
        <v>283</v>
      </c>
      <c r="BE461" s="194">
        <f>IF(N461="základní",J461,0)</f>
        <v>0</v>
      </c>
      <c r="BF461" s="194">
        <f>IF(N461="snížená",J461,0)</f>
        <v>0</v>
      </c>
      <c r="BG461" s="194">
        <f>IF(N461="zákl. přenesená",J461,0)</f>
        <v>0</v>
      </c>
      <c r="BH461" s="194">
        <f>IF(N461="sníž. přenesená",J461,0)</f>
        <v>0</v>
      </c>
      <c r="BI461" s="194">
        <f>IF(N461="nulová",J461,0)</f>
        <v>0</v>
      </c>
      <c r="BJ461" s="19" t="s">
        <v>82</v>
      </c>
      <c r="BK461" s="194">
        <f>ROUND(I461*H461,2)</f>
        <v>0</v>
      </c>
      <c r="BL461" s="19" t="s">
        <v>96</v>
      </c>
      <c r="BM461" s="193" t="s">
        <v>2336</v>
      </c>
    </row>
    <row r="462" s="2" customFormat="1">
      <c r="A462" s="38"/>
      <c r="B462" s="39"/>
      <c r="C462" s="38"/>
      <c r="D462" s="195" t="s">
        <v>290</v>
      </c>
      <c r="E462" s="38"/>
      <c r="F462" s="196" t="s">
        <v>2335</v>
      </c>
      <c r="G462" s="38"/>
      <c r="H462" s="38"/>
      <c r="I462" s="197"/>
      <c r="J462" s="38"/>
      <c r="K462" s="38"/>
      <c r="L462" s="39"/>
      <c r="M462" s="198"/>
      <c r="N462" s="199"/>
      <c r="O462" s="77"/>
      <c r="P462" s="77"/>
      <c r="Q462" s="77"/>
      <c r="R462" s="77"/>
      <c r="S462" s="77"/>
      <c r="T462" s="78"/>
      <c r="U462" s="38"/>
      <c r="V462" s="38"/>
      <c r="W462" s="38"/>
      <c r="X462" s="38"/>
      <c r="Y462" s="38"/>
      <c r="Z462" s="38"/>
      <c r="AA462" s="38"/>
      <c r="AB462" s="38"/>
      <c r="AC462" s="38"/>
      <c r="AD462" s="38"/>
      <c r="AE462" s="38"/>
      <c r="AT462" s="19" t="s">
        <v>290</v>
      </c>
      <c r="AU462" s="19" t="s">
        <v>84</v>
      </c>
    </row>
    <row r="463" s="14" customFormat="1">
      <c r="A463" s="14"/>
      <c r="B463" s="208"/>
      <c r="C463" s="14"/>
      <c r="D463" s="195" t="s">
        <v>302</v>
      </c>
      <c r="E463" s="14"/>
      <c r="F463" s="210" t="s">
        <v>2582</v>
      </c>
      <c r="G463" s="14"/>
      <c r="H463" s="211">
        <v>437.85000000000002</v>
      </c>
      <c r="I463" s="212"/>
      <c r="J463" s="14"/>
      <c r="K463" s="14"/>
      <c r="L463" s="208"/>
      <c r="M463" s="213"/>
      <c r="N463" s="214"/>
      <c r="O463" s="214"/>
      <c r="P463" s="214"/>
      <c r="Q463" s="214"/>
      <c r="R463" s="214"/>
      <c r="S463" s="214"/>
      <c r="T463" s="215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09" t="s">
        <v>302</v>
      </c>
      <c r="AU463" s="209" t="s">
        <v>84</v>
      </c>
      <c r="AV463" s="14" t="s">
        <v>84</v>
      </c>
      <c r="AW463" s="14" t="s">
        <v>3</v>
      </c>
      <c r="AX463" s="14" t="s">
        <v>82</v>
      </c>
      <c r="AY463" s="209" t="s">
        <v>283</v>
      </c>
    </row>
    <row r="464" s="2" customFormat="1" ht="24.15" customHeight="1">
      <c r="A464" s="38"/>
      <c r="B464" s="181"/>
      <c r="C464" s="182" t="s">
        <v>705</v>
      </c>
      <c r="D464" s="182" t="s">
        <v>285</v>
      </c>
      <c r="E464" s="183" t="s">
        <v>558</v>
      </c>
      <c r="F464" s="184" t="s">
        <v>559</v>
      </c>
      <c r="G464" s="185" t="s">
        <v>345</v>
      </c>
      <c r="H464" s="186">
        <v>3</v>
      </c>
      <c r="I464" s="187"/>
      <c r="J464" s="188">
        <f>ROUND(I464*H464,2)</f>
        <v>0</v>
      </c>
      <c r="K464" s="184" t="s">
        <v>294</v>
      </c>
      <c r="L464" s="39"/>
      <c r="M464" s="189" t="s">
        <v>1</v>
      </c>
      <c r="N464" s="190" t="s">
        <v>40</v>
      </c>
      <c r="O464" s="77"/>
      <c r="P464" s="191">
        <f>O464*H464</f>
        <v>0</v>
      </c>
      <c r="Q464" s="191">
        <v>0.01323</v>
      </c>
      <c r="R464" s="191">
        <f>Q464*H464</f>
        <v>0.039690000000000003</v>
      </c>
      <c r="S464" s="191">
        <v>0</v>
      </c>
      <c r="T464" s="192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193" t="s">
        <v>96</v>
      </c>
      <c r="AT464" s="193" t="s">
        <v>285</v>
      </c>
      <c r="AU464" s="193" t="s">
        <v>84</v>
      </c>
      <c r="AY464" s="19" t="s">
        <v>283</v>
      </c>
      <c r="BE464" s="194">
        <f>IF(N464="základní",J464,0)</f>
        <v>0</v>
      </c>
      <c r="BF464" s="194">
        <f>IF(N464="snížená",J464,0)</f>
        <v>0</v>
      </c>
      <c r="BG464" s="194">
        <f>IF(N464="zákl. přenesená",J464,0)</f>
        <v>0</v>
      </c>
      <c r="BH464" s="194">
        <f>IF(N464="sníž. přenesená",J464,0)</f>
        <v>0</v>
      </c>
      <c r="BI464" s="194">
        <f>IF(N464="nulová",J464,0)</f>
        <v>0</v>
      </c>
      <c r="BJ464" s="19" t="s">
        <v>82</v>
      </c>
      <c r="BK464" s="194">
        <f>ROUND(I464*H464,2)</f>
        <v>0</v>
      </c>
      <c r="BL464" s="19" t="s">
        <v>96</v>
      </c>
      <c r="BM464" s="193" t="s">
        <v>2583</v>
      </c>
    </row>
    <row r="465" s="2" customFormat="1">
      <c r="A465" s="38"/>
      <c r="B465" s="39"/>
      <c r="C465" s="38"/>
      <c r="D465" s="195" t="s">
        <v>290</v>
      </c>
      <c r="E465" s="38"/>
      <c r="F465" s="196" t="s">
        <v>561</v>
      </c>
      <c r="G465" s="38"/>
      <c r="H465" s="38"/>
      <c r="I465" s="197"/>
      <c r="J465" s="38"/>
      <c r="K465" s="38"/>
      <c r="L465" s="39"/>
      <c r="M465" s="198"/>
      <c r="N465" s="199"/>
      <c r="O465" s="77"/>
      <c r="P465" s="77"/>
      <c r="Q465" s="77"/>
      <c r="R465" s="77"/>
      <c r="S465" s="77"/>
      <c r="T465" s="7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T465" s="19" t="s">
        <v>290</v>
      </c>
      <c r="AU465" s="19" t="s">
        <v>84</v>
      </c>
    </row>
    <row r="466" s="2" customFormat="1">
      <c r="A466" s="38"/>
      <c r="B466" s="39"/>
      <c r="C466" s="38"/>
      <c r="D466" s="195" t="s">
        <v>300</v>
      </c>
      <c r="E466" s="38"/>
      <c r="F466" s="200" t="s">
        <v>2432</v>
      </c>
      <c r="G466" s="38"/>
      <c r="H466" s="38"/>
      <c r="I466" s="197"/>
      <c r="J466" s="38"/>
      <c r="K466" s="38"/>
      <c r="L466" s="39"/>
      <c r="M466" s="198"/>
      <c r="N466" s="199"/>
      <c r="O466" s="77"/>
      <c r="P466" s="77"/>
      <c r="Q466" s="77"/>
      <c r="R466" s="77"/>
      <c r="S466" s="77"/>
      <c r="T466" s="7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9" t="s">
        <v>300</v>
      </c>
      <c r="AU466" s="19" t="s">
        <v>84</v>
      </c>
    </row>
    <row r="467" s="14" customFormat="1">
      <c r="A467" s="14"/>
      <c r="B467" s="208"/>
      <c r="C467" s="14"/>
      <c r="D467" s="195" t="s">
        <v>302</v>
      </c>
      <c r="E467" s="209" t="s">
        <v>1</v>
      </c>
      <c r="F467" s="210" t="s">
        <v>91</v>
      </c>
      <c r="G467" s="14"/>
      <c r="H467" s="211">
        <v>3</v>
      </c>
      <c r="I467" s="212"/>
      <c r="J467" s="14"/>
      <c r="K467" s="14"/>
      <c r="L467" s="208"/>
      <c r="M467" s="213"/>
      <c r="N467" s="214"/>
      <c r="O467" s="214"/>
      <c r="P467" s="214"/>
      <c r="Q467" s="214"/>
      <c r="R467" s="214"/>
      <c r="S467" s="214"/>
      <c r="T467" s="215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209" t="s">
        <v>302</v>
      </c>
      <c r="AU467" s="209" t="s">
        <v>84</v>
      </c>
      <c r="AV467" s="14" t="s">
        <v>84</v>
      </c>
      <c r="AW467" s="14" t="s">
        <v>32</v>
      </c>
      <c r="AX467" s="14" t="s">
        <v>82</v>
      </c>
      <c r="AY467" s="209" t="s">
        <v>283</v>
      </c>
    </row>
    <row r="468" s="2" customFormat="1" ht="24.15" customHeight="1">
      <c r="A468" s="38"/>
      <c r="B468" s="181"/>
      <c r="C468" s="182" t="s">
        <v>711</v>
      </c>
      <c r="D468" s="182" t="s">
        <v>285</v>
      </c>
      <c r="E468" s="183" t="s">
        <v>2338</v>
      </c>
      <c r="F468" s="184" t="s">
        <v>2339</v>
      </c>
      <c r="G468" s="185" t="s">
        <v>486</v>
      </c>
      <c r="H468" s="186">
        <v>41</v>
      </c>
      <c r="I468" s="187"/>
      <c r="J468" s="188">
        <f>ROUND(I468*H468,2)</f>
        <v>0</v>
      </c>
      <c r="K468" s="184" t="s">
        <v>294</v>
      </c>
      <c r="L468" s="39"/>
      <c r="M468" s="189" t="s">
        <v>1</v>
      </c>
      <c r="N468" s="190" t="s">
        <v>40</v>
      </c>
      <c r="O468" s="77"/>
      <c r="P468" s="191">
        <f>O468*H468</f>
        <v>0</v>
      </c>
      <c r="Q468" s="191">
        <v>0</v>
      </c>
      <c r="R468" s="191">
        <f>Q468*H468</f>
        <v>0</v>
      </c>
      <c r="S468" s="191">
        <v>0</v>
      </c>
      <c r="T468" s="192">
        <f>S468*H468</f>
        <v>0</v>
      </c>
      <c r="U468" s="38"/>
      <c r="V468" s="38"/>
      <c r="W468" s="38"/>
      <c r="X468" s="38"/>
      <c r="Y468" s="38"/>
      <c r="Z468" s="38"/>
      <c r="AA468" s="38"/>
      <c r="AB468" s="38"/>
      <c r="AC468" s="38"/>
      <c r="AD468" s="38"/>
      <c r="AE468" s="38"/>
      <c r="AR468" s="193" t="s">
        <v>96</v>
      </c>
      <c r="AT468" s="193" t="s">
        <v>285</v>
      </c>
      <c r="AU468" s="193" t="s">
        <v>84</v>
      </c>
      <c r="AY468" s="19" t="s">
        <v>283</v>
      </c>
      <c r="BE468" s="194">
        <f>IF(N468="základní",J468,0)</f>
        <v>0</v>
      </c>
      <c r="BF468" s="194">
        <f>IF(N468="snížená",J468,0)</f>
        <v>0</v>
      </c>
      <c r="BG468" s="194">
        <f>IF(N468="zákl. přenesená",J468,0)</f>
        <v>0</v>
      </c>
      <c r="BH468" s="194">
        <f>IF(N468="sníž. přenesená",J468,0)</f>
        <v>0</v>
      </c>
      <c r="BI468" s="194">
        <f>IF(N468="nulová",J468,0)</f>
        <v>0</v>
      </c>
      <c r="BJ468" s="19" t="s">
        <v>82</v>
      </c>
      <c r="BK468" s="194">
        <f>ROUND(I468*H468,2)</f>
        <v>0</v>
      </c>
      <c r="BL468" s="19" t="s">
        <v>96</v>
      </c>
      <c r="BM468" s="193" t="s">
        <v>2340</v>
      </c>
    </row>
    <row r="469" s="2" customFormat="1">
      <c r="A469" s="38"/>
      <c r="B469" s="39"/>
      <c r="C469" s="38"/>
      <c r="D469" s="195" t="s">
        <v>290</v>
      </c>
      <c r="E469" s="38"/>
      <c r="F469" s="196" t="s">
        <v>2341</v>
      </c>
      <c r="G469" s="38"/>
      <c r="H469" s="38"/>
      <c r="I469" s="197"/>
      <c r="J469" s="38"/>
      <c r="K469" s="38"/>
      <c r="L469" s="39"/>
      <c r="M469" s="198"/>
      <c r="N469" s="199"/>
      <c r="O469" s="77"/>
      <c r="P469" s="77"/>
      <c r="Q469" s="77"/>
      <c r="R469" s="77"/>
      <c r="S469" s="77"/>
      <c r="T469" s="78"/>
      <c r="U469" s="38"/>
      <c r="V469" s="38"/>
      <c r="W469" s="38"/>
      <c r="X469" s="38"/>
      <c r="Y469" s="38"/>
      <c r="Z469" s="38"/>
      <c r="AA469" s="38"/>
      <c r="AB469" s="38"/>
      <c r="AC469" s="38"/>
      <c r="AD469" s="38"/>
      <c r="AE469" s="38"/>
      <c r="AT469" s="19" t="s">
        <v>290</v>
      </c>
      <c r="AU469" s="19" t="s">
        <v>84</v>
      </c>
    </row>
    <row r="470" s="2" customFormat="1">
      <c r="A470" s="38"/>
      <c r="B470" s="39"/>
      <c r="C470" s="38"/>
      <c r="D470" s="195" t="s">
        <v>300</v>
      </c>
      <c r="E470" s="38"/>
      <c r="F470" s="200" t="s">
        <v>2432</v>
      </c>
      <c r="G470" s="38"/>
      <c r="H470" s="38"/>
      <c r="I470" s="197"/>
      <c r="J470" s="38"/>
      <c r="K470" s="38"/>
      <c r="L470" s="39"/>
      <c r="M470" s="198"/>
      <c r="N470" s="199"/>
      <c r="O470" s="77"/>
      <c r="P470" s="77"/>
      <c r="Q470" s="77"/>
      <c r="R470" s="77"/>
      <c r="S470" s="77"/>
      <c r="T470" s="78"/>
      <c r="U470" s="38"/>
      <c r="V470" s="38"/>
      <c r="W470" s="38"/>
      <c r="X470" s="38"/>
      <c r="Y470" s="38"/>
      <c r="Z470" s="38"/>
      <c r="AA470" s="38"/>
      <c r="AB470" s="38"/>
      <c r="AC470" s="38"/>
      <c r="AD470" s="38"/>
      <c r="AE470" s="38"/>
      <c r="AT470" s="19" t="s">
        <v>300</v>
      </c>
      <c r="AU470" s="19" t="s">
        <v>84</v>
      </c>
    </row>
    <row r="471" s="14" customFormat="1">
      <c r="A471" s="14"/>
      <c r="B471" s="208"/>
      <c r="C471" s="14"/>
      <c r="D471" s="195" t="s">
        <v>302</v>
      </c>
      <c r="E471" s="209" t="s">
        <v>1</v>
      </c>
      <c r="F471" s="210" t="s">
        <v>2584</v>
      </c>
      <c r="G471" s="14"/>
      <c r="H471" s="211">
        <v>41</v>
      </c>
      <c r="I471" s="212"/>
      <c r="J471" s="14"/>
      <c r="K471" s="14"/>
      <c r="L471" s="208"/>
      <c r="M471" s="213"/>
      <c r="N471" s="214"/>
      <c r="O471" s="214"/>
      <c r="P471" s="214"/>
      <c r="Q471" s="214"/>
      <c r="R471" s="214"/>
      <c r="S471" s="214"/>
      <c r="T471" s="215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9" t="s">
        <v>302</v>
      </c>
      <c r="AU471" s="209" t="s">
        <v>84</v>
      </c>
      <c r="AV471" s="14" t="s">
        <v>84</v>
      </c>
      <c r="AW471" s="14" t="s">
        <v>32</v>
      </c>
      <c r="AX471" s="14" t="s">
        <v>82</v>
      </c>
      <c r="AY471" s="209" t="s">
        <v>283</v>
      </c>
    </row>
    <row r="472" s="2" customFormat="1" ht="14.4" customHeight="1">
      <c r="A472" s="38"/>
      <c r="B472" s="181"/>
      <c r="C472" s="232" t="s">
        <v>716</v>
      </c>
      <c r="D472" s="232" t="s">
        <v>440</v>
      </c>
      <c r="E472" s="233" t="s">
        <v>2343</v>
      </c>
      <c r="F472" s="234" t="s">
        <v>2344</v>
      </c>
      <c r="G472" s="235" t="s">
        <v>486</v>
      </c>
      <c r="H472" s="236">
        <v>26</v>
      </c>
      <c r="I472" s="237"/>
      <c r="J472" s="238">
        <f>ROUND(I472*H472,2)</f>
        <v>0</v>
      </c>
      <c r="K472" s="234" t="s">
        <v>294</v>
      </c>
      <c r="L472" s="239"/>
      <c r="M472" s="240" t="s">
        <v>1</v>
      </c>
      <c r="N472" s="241" t="s">
        <v>40</v>
      </c>
      <c r="O472" s="77"/>
      <c r="P472" s="191">
        <f>O472*H472</f>
        <v>0</v>
      </c>
      <c r="Q472" s="191">
        <v>0.00072000000000000005</v>
      </c>
      <c r="R472" s="191">
        <f>Q472*H472</f>
        <v>0.018720000000000001</v>
      </c>
      <c r="S472" s="191">
        <v>0</v>
      </c>
      <c r="T472" s="192">
        <f>S472*H472</f>
        <v>0</v>
      </c>
      <c r="U472" s="38"/>
      <c r="V472" s="38"/>
      <c r="W472" s="38"/>
      <c r="X472" s="38"/>
      <c r="Y472" s="38"/>
      <c r="Z472" s="38"/>
      <c r="AA472" s="38"/>
      <c r="AB472" s="38"/>
      <c r="AC472" s="38"/>
      <c r="AD472" s="38"/>
      <c r="AE472" s="38"/>
      <c r="AR472" s="193" t="s">
        <v>329</v>
      </c>
      <c r="AT472" s="193" t="s">
        <v>440</v>
      </c>
      <c r="AU472" s="193" t="s">
        <v>84</v>
      </c>
      <c r="AY472" s="19" t="s">
        <v>283</v>
      </c>
      <c r="BE472" s="194">
        <f>IF(N472="základní",J472,0)</f>
        <v>0</v>
      </c>
      <c r="BF472" s="194">
        <f>IF(N472="snížená",J472,0)</f>
        <v>0</v>
      </c>
      <c r="BG472" s="194">
        <f>IF(N472="zákl. přenesená",J472,0)</f>
        <v>0</v>
      </c>
      <c r="BH472" s="194">
        <f>IF(N472="sníž. přenesená",J472,0)</f>
        <v>0</v>
      </c>
      <c r="BI472" s="194">
        <f>IF(N472="nulová",J472,0)</f>
        <v>0</v>
      </c>
      <c r="BJ472" s="19" t="s">
        <v>82</v>
      </c>
      <c r="BK472" s="194">
        <f>ROUND(I472*H472,2)</f>
        <v>0</v>
      </c>
      <c r="BL472" s="19" t="s">
        <v>96</v>
      </c>
      <c r="BM472" s="193" t="s">
        <v>2345</v>
      </c>
    </row>
    <row r="473" s="2" customFormat="1">
      <c r="A473" s="38"/>
      <c r="B473" s="39"/>
      <c r="C473" s="38"/>
      <c r="D473" s="195" t="s">
        <v>290</v>
      </c>
      <c r="E473" s="38"/>
      <c r="F473" s="196" t="s">
        <v>2344</v>
      </c>
      <c r="G473" s="38"/>
      <c r="H473" s="38"/>
      <c r="I473" s="197"/>
      <c r="J473" s="38"/>
      <c r="K473" s="38"/>
      <c r="L473" s="39"/>
      <c r="M473" s="198"/>
      <c r="N473" s="199"/>
      <c r="O473" s="77"/>
      <c r="P473" s="77"/>
      <c r="Q473" s="77"/>
      <c r="R473" s="77"/>
      <c r="S473" s="77"/>
      <c r="T473" s="78"/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T473" s="19" t="s">
        <v>290</v>
      </c>
      <c r="AU473" s="19" t="s">
        <v>84</v>
      </c>
    </row>
    <row r="474" s="2" customFormat="1" ht="14.4" customHeight="1">
      <c r="A474" s="38"/>
      <c r="B474" s="181"/>
      <c r="C474" s="232" t="s">
        <v>719</v>
      </c>
      <c r="D474" s="232" t="s">
        <v>440</v>
      </c>
      <c r="E474" s="233" t="s">
        <v>2346</v>
      </c>
      <c r="F474" s="234" t="s">
        <v>2347</v>
      </c>
      <c r="G474" s="235" t="s">
        <v>486</v>
      </c>
      <c r="H474" s="236">
        <v>2</v>
      </c>
      <c r="I474" s="237"/>
      <c r="J474" s="238">
        <f>ROUND(I474*H474,2)</f>
        <v>0</v>
      </c>
      <c r="K474" s="234" t="s">
        <v>1</v>
      </c>
      <c r="L474" s="239"/>
      <c r="M474" s="240" t="s">
        <v>1</v>
      </c>
      <c r="N474" s="241" t="s">
        <v>40</v>
      </c>
      <c r="O474" s="77"/>
      <c r="P474" s="191">
        <f>O474*H474</f>
        <v>0</v>
      </c>
      <c r="Q474" s="191">
        <v>0.0014</v>
      </c>
      <c r="R474" s="191">
        <f>Q474*H474</f>
        <v>0.0028</v>
      </c>
      <c r="S474" s="191">
        <v>0</v>
      </c>
      <c r="T474" s="192">
        <f>S474*H474</f>
        <v>0</v>
      </c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R474" s="193" t="s">
        <v>329</v>
      </c>
      <c r="AT474" s="193" t="s">
        <v>440</v>
      </c>
      <c r="AU474" s="193" t="s">
        <v>84</v>
      </c>
      <c r="AY474" s="19" t="s">
        <v>283</v>
      </c>
      <c r="BE474" s="194">
        <f>IF(N474="základní",J474,0)</f>
        <v>0</v>
      </c>
      <c r="BF474" s="194">
        <f>IF(N474="snížená",J474,0)</f>
        <v>0</v>
      </c>
      <c r="BG474" s="194">
        <f>IF(N474="zákl. přenesená",J474,0)</f>
        <v>0</v>
      </c>
      <c r="BH474" s="194">
        <f>IF(N474="sníž. přenesená",J474,0)</f>
        <v>0</v>
      </c>
      <c r="BI474" s="194">
        <f>IF(N474="nulová",J474,0)</f>
        <v>0</v>
      </c>
      <c r="BJ474" s="19" t="s">
        <v>82</v>
      </c>
      <c r="BK474" s="194">
        <f>ROUND(I474*H474,2)</f>
        <v>0</v>
      </c>
      <c r="BL474" s="19" t="s">
        <v>96</v>
      </c>
      <c r="BM474" s="193" t="s">
        <v>2585</v>
      </c>
    </row>
    <row r="475" s="2" customFormat="1">
      <c r="A475" s="38"/>
      <c r="B475" s="39"/>
      <c r="C475" s="38"/>
      <c r="D475" s="195" t="s">
        <v>290</v>
      </c>
      <c r="E475" s="38"/>
      <c r="F475" s="196" t="s">
        <v>2347</v>
      </c>
      <c r="G475" s="38"/>
      <c r="H475" s="38"/>
      <c r="I475" s="197"/>
      <c r="J475" s="38"/>
      <c r="K475" s="38"/>
      <c r="L475" s="39"/>
      <c r="M475" s="198"/>
      <c r="N475" s="199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290</v>
      </c>
      <c r="AU475" s="19" t="s">
        <v>84</v>
      </c>
    </row>
    <row r="476" s="2" customFormat="1" ht="14.4" customHeight="1">
      <c r="A476" s="38"/>
      <c r="B476" s="181"/>
      <c r="C476" s="232" t="s">
        <v>725</v>
      </c>
      <c r="D476" s="232" t="s">
        <v>440</v>
      </c>
      <c r="E476" s="233" t="s">
        <v>2422</v>
      </c>
      <c r="F476" s="234" t="s">
        <v>2423</v>
      </c>
      <c r="G476" s="235" t="s">
        <v>486</v>
      </c>
      <c r="H476" s="236">
        <v>3</v>
      </c>
      <c r="I476" s="237"/>
      <c r="J476" s="238">
        <f>ROUND(I476*H476,2)</f>
        <v>0</v>
      </c>
      <c r="K476" s="234" t="s">
        <v>1</v>
      </c>
      <c r="L476" s="239"/>
      <c r="M476" s="240" t="s">
        <v>1</v>
      </c>
      <c r="N476" s="241" t="s">
        <v>40</v>
      </c>
      <c r="O476" s="77"/>
      <c r="P476" s="191">
        <f>O476*H476</f>
        <v>0</v>
      </c>
      <c r="Q476" s="191">
        <v>0.0014</v>
      </c>
      <c r="R476" s="191">
        <f>Q476*H476</f>
        <v>0.0041999999999999997</v>
      </c>
      <c r="S476" s="191">
        <v>0</v>
      </c>
      <c r="T476" s="192">
        <f>S476*H476</f>
        <v>0</v>
      </c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R476" s="193" t="s">
        <v>329</v>
      </c>
      <c r="AT476" s="193" t="s">
        <v>440</v>
      </c>
      <c r="AU476" s="193" t="s">
        <v>84</v>
      </c>
      <c r="AY476" s="19" t="s">
        <v>283</v>
      </c>
      <c r="BE476" s="194">
        <f>IF(N476="základní",J476,0)</f>
        <v>0</v>
      </c>
      <c r="BF476" s="194">
        <f>IF(N476="snížená",J476,0)</f>
        <v>0</v>
      </c>
      <c r="BG476" s="194">
        <f>IF(N476="zákl. přenesená",J476,0)</f>
        <v>0</v>
      </c>
      <c r="BH476" s="194">
        <f>IF(N476="sníž. přenesená",J476,0)</f>
        <v>0</v>
      </c>
      <c r="BI476" s="194">
        <f>IF(N476="nulová",J476,0)</f>
        <v>0</v>
      </c>
      <c r="BJ476" s="19" t="s">
        <v>82</v>
      </c>
      <c r="BK476" s="194">
        <f>ROUND(I476*H476,2)</f>
        <v>0</v>
      </c>
      <c r="BL476" s="19" t="s">
        <v>96</v>
      </c>
      <c r="BM476" s="193" t="s">
        <v>2586</v>
      </c>
    </row>
    <row r="477" s="2" customFormat="1">
      <c r="A477" s="38"/>
      <c r="B477" s="39"/>
      <c r="C477" s="38"/>
      <c r="D477" s="195" t="s">
        <v>290</v>
      </c>
      <c r="E477" s="38"/>
      <c r="F477" s="196" t="s">
        <v>2423</v>
      </c>
      <c r="G477" s="38"/>
      <c r="H477" s="38"/>
      <c r="I477" s="197"/>
      <c r="J477" s="38"/>
      <c r="K477" s="38"/>
      <c r="L477" s="39"/>
      <c r="M477" s="198"/>
      <c r="N477" s="199"/>
      <c r="O477" s="77"/>
      <c r="P477" s="77"/>
      <c r="Q477" s="77"/>
      <c r="R477" s="77"/>
      <c r="S477" s="77"/>
      <c r="T477" s="78"/>
      <c r="U477" s="38"/>
      <c r="V477" s="38"/>
      <c r="W477" s="38"/>
      <c r="X477" s="38"/>
      <c r="Y477" s="38"/>
      <c r="Z477" s="38"/>
      <c r="AA477" s="38"/>
      <c r="AB477" s="38"/>
      <c r="AC477" s="38"/>
      <c r="AD477" s="38"/>
      <c r="AE477" s="38"/>
      <c r="AT477" s="19" t="s">
        <v>290</v>
      </c>
      <c r="AU477" s="19" t="s">
        <v>84</v>
      </c>
    </row>
    <row r="478" s="2" customFormat="1" ht="14.4" customHeight="1">
      <c r="A478" s="38"/>
      <c r="B478" s="181"/>
      <c r="C478" s="232" t="s">
        <v>1545</v>
      </c>
      <c r="D478" s="232" t="s">
        <v>440</v>
      </c>
      <c r="E478" s="233" t="s">
        <v>2587</v>
      </c>
      <c r="F478" s="234" t="s">
        <v>2588</v>
      </c>
      <c r="G478" s="235" t="s">
        <v>486</v>
      </c>
      <c r="H478" s="236">
        <v>1</v>
      </c>
      <c r="I478" s="237"/>
      <c r="J478" s="238">
        <f>ROUND(I478*H478,2)</f>
        <v>0</v>
      </c>
      <c r="K478" s="234" t="s">
        <v>1</v>
      </c>
      <c r="L478" s="239"/>
      <c r="M478" s="240" t="s">
        <v>1</v>
      </c>
      <c r="N478" s="241" t="s">
        <v>40</v>
      </c>
      <c r="O478" s="77"/>
      <c r="P478" s="191">
        <f>O478*H478</f>
        <v>0</v>
      </c>
      <c r="Q478" s="191">
        <v>0.0014</v>
      </c>
      <c r="R478" s="191">
        <f>Q478*H478</f>
        <v>0.0014</v>
      </c>
      <c r="S478" s="191">
        <v>0</v>
      </c>
      <c r="T478" s="192">
        <f>S478*H478</f>
        <v>0</v>
      </c>
      <c r="U478" s="38"/>
      <c r="V478" s="38"/>
      <c r="W478" s="38"/>
      <c r="X478" s="38"/>
      <c r="Y478" s="38"/>
      <c r="Z478" s="38"/>
      <c r="AA478" s="38"/>
      <c r="AB478" s="38"/>
      <c r="AC478" s="38"/>
      <c r="AD478" s="38"/>
      <c r="AE478" s="38"/>
      <c r="AR478" s="193" t="s">
        <v>329</v>
      </c>
      <c r="AT478" s="193" t="s">
        <v>440</v>
      </c>
      <c r="AU478" s="193" t="s">
        <v>84</v>
      </c>
      <c r="AY478" s="19" t="s">
        <v>283</v>
      </c>
      <c r="BE478" s="194">
        <f>IF(N478="základní",J478,0)</f>
        <v>0</v>
      </c>
      <c r="BF478" s="194">
        <f>IF(N478="snížená",J478,0)</f>
        <v>0</v>
      </c>
      <c r="BG478" s="194">
        <f>IF(N478="zákl. přenesená",J478,0)</f>
        <v>0</v>
      </c>
      <c r="BH478" s="194">
        <f>IF(N478="sníž. přenesená",J478,0)</f>
        <v>0</v>
      </c>
      <c r="BI478" s="194">
        <f>IF(N478="nulová",J478,0)</f>
        <v>0</v>
      </c>
      <c r="BJ478" s="19" t="s">
        <v>82</v>
      </c>
      <c r="BK478" s="194">
        <f>ROUND(I478*H478,2)</f>
        <v>0</v>
      </c>
      <c r="BL478" s="19" t="s">
        <v>96</v>
      </c>
      <c r="BM478" s="193" t="s">
        <v>2589</v>
      </c>
    </row>
    <row r="479" s="2" customFormat="1">
      <c r="A479" s="38"/>
      <c r="B479" s="39"/>
      <c r="C479" s="38"/>
      <c r="D479" s="195" t="s">
        <v>290</v>
      </c>
      <c r="E479" s="38"/>
      <c r="F479" s="196" t="s">
        <v>2588</v>
      </c>
      <c r="G479" s="38"/>
      <c r="H479" s="38"/>
      <c r="I479" s="197"/>
      <c r="J479" s="38"/>
      <c r="K479" s="38"/>
      <c r="L479" s="39"/>
      <c r="M479" s="198"/>
      <c r="N479" s="199"/>
      <c r="O479" s="77"/>
      <c r="P479" s="77"/>
      <c r="Q479" s="77"/>
      <c r="R479" s="77"/>
      <c r="S479" s="77"/>
      <c r="T479" s="78"/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T479" s="19" t="s">
        <v>290</v>
      </c>
      <c r="AU479" s="19" t="s">
        <v>84</v>
      </c>
    </row>
    <row r="480" s="2" customFormat="1" ht="14.4" customHeight="1">
      <c r="A480" s="38"/>
      <c r="B480" s="181"/>
      <c r="C480" s="232" t="s">
        <v>1547</v>
      </c>
      <c r="D480" s="232" t="s">
        <v>440</v>
      </c>
      <c r="E480" s="233" t="s">
        <v>2349</v>
      </c>
      <c r="F480" s="234" t="s">
        <v>2350</v>
      </c>
      <c r="G480" s="235" t="s">
        <v>486</v>
      </c>
      <c r="H480" s="236">
        <v>4</v>
      </c>
      <c r="I480" s="237"/>
      <c r="J480" s="238">
        <f>ROUND(I480*H480,2)</f>
        <v>0</v>
      </c>
      <c r="K480" s="234" t="s">
        <v>1</v>
      </c>
      <c r="L480" s="239"/>
      <c r="M480" s="240" t="s">
        <v>1</v>
      </c>
      <c r="N480" s="241" t="s">
        <v>40</v>
      </c>
      <c r="O480" s="77"/>
      <c r="P480" s="191">
        <f>O480*H480</f>
        <v>0</v>
      </c>
      <c r="Q480" s="191">
        <v>0.0014</v>
      </c>
      <c r="R480" s="191">
        <f>Q480*H480</f>
        <v>0.0055999999999999999</v>
      </c>
      <c r="S480" s="191">
        <v>0</v>
      </c>
      <c r="T480" s="192">
        <f>S480*H480</f>
        <v>0</v>
      </c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R480" s="193" t="s">
        <v>329</v>
      </c>
      <c r="AT480" s="193" t="s">
        <v>440</v>
      </c>
      <c r="AU480" s="193" t="s">
        <v>84</v>
      </c>
      <c r="AY480" s="19" t="s">
        <v>283</v>
      </c>
      <c r="BE480" s="194">
        <f>IF(N480="základní",J480,0)</f>
        <v>0</v>
      </c>
      <c r="BF480" s="194">
        <f>IF(N480="snížená",J480,0)</f>
        <v>0</v>
      </c>
      <c r="BG480" s="194">
        <f>IF(N480="zákl. přenesená",J480,0)</f>
        <v>0</v>
      </c>
      <c r="BH480" s="194">
        <f>IF(N480="sníž. přenesená",J480,0)</f>
        <v>0</v>
      </c>
      <c r="BI480" s="194">
        <f>IF(N480="nulová",J480,0)</f>
        <v>0</v>
      </c>
      <c r="BJ480" s="19" t="s">
        <v>82</v>
      </c>
      <c r="BK480" s="194">
        <f>ROUND(I480*H480,2)</f>
        <v>0</v>
      </c>
      <c r="BL480" s="19" t="s">
        <v>96</v>
      </c>
      <c r="BM480" s="193" t="s">
        <v>2590</v>
      </c>
    </row>
    <row r="481" s="2" customFormat="1">
      <c r="A481" s="38"/>
      <c r="B481" s="39"/>
      <c r="C481" s="38"/>
      <c r="D481" s="195" t="s">
        <v>290</v>
      </c>
      <c r="E481" s="38"/>
      <c r="F481" s="196" t="s">
        <v>2350</v>
      </c>
      <c r="G481" s="38"/>
      <c r="H481" s="38"/>
      <c r="I481" s="197"/>
      <c r="J481" s="38"/>
      <c r="K481" s="38"/>
      <c r="L481" s="39"/>
      <c r="M481" s="198"/>
      <c r="N481" s="199"/>
      <c r="O481" s="77"/>
      <c r="P481" s="77"/>
      <c r="Q481" s="77"/>
      <c r="R481" s="77"/>
      <c r="S481" s="77"/>
      <c r="T481" s="78"/>
      <c r="U481" s="38"/>
      <c r="V481" s="38"/>
      <c r="W481" s="38"/>
      <c r="X481" s="38"/>
      <c r="Y481" s="38"/>
      <c r="Z481" s="38"/>
      <c r="AA481" s="38"/>
      <c r="AB481" s="38"/>
      <c r="AC481" s="38"/>
      <c r="AD481" s="38"/>
      <c r="AE481" s="38"/>
      <c r="AT481" s="19" t="s">
        <v>290</v>
      </c>
      <c r="AU481" s="19" t="s">
        <v>84</v>
      </c>
    </row>
    <row r="482" s="2" customFormat="1" ht="14.4" customHeight="1">
      <c r="A482" s="38"/>
      <c r="B482" s="181"/>
      <c r="C482" s="232" t="s">
        <v>1552</v>
      </c>
      <c r="D482" s="232" t="s">
        <v>440</v>
      </c>
      <c r="E482" s="233" t="s">
        <v>2352</v>
      </c>
      <c r="F482" s="234" t="s">
        <v>2353</v>
      </c>
      <c r="G482" s="235" t="s">
        <v>486</v>
      </c>
      <c r="H482" s="236">
        <v>5</v>
      </c>
      <c r="I482" s="237"/>
      <c r="J482" s="238">
        <f>ROUND(I482*H482,2)</f>
        <v>0</v>
      </c>
      <c r="K482" s="234" t="s">
        <v>294</v>
      </c>
      <c r="L482" s="239"/>
      <c r="M482" s="240" t="s">
        <v>1</v>
      </c>
      <c r="N482" s="241" t="s">
        <v>40</v>
      </c>
      <c r="O482" s="77"/>
      <c r="P482" s="191">
        <f>O482*H482</f>
        <v>0</v>
      </c>
      <c r="Q482" s="191">
        <v>0.00072000000000000005</v>
      </c>
      <c r="R482" s="191">
        <f>Q482*H482</f>
        <v>0.0036000000000000003</v>
      </c>
      <c r="S482" s="191">
        <v>0</v>
      </c>
      <c r="T482" s="192">
        <f>S482*H482</f>
        <v>0</v>
      </c>
      <c r="U482" s="38"/>
      <c r="V482" s="38"/>
      <c r="W482" s="38"/>
      <c r="X482" s="38"/>
      <c r="Y482" s="38"/>
      <c r="Z482" s="38"/>
      <c r="AA482" s="38"/>
      <c r="AB482" s="38"/>
      <c r="AC482" s="38"/>
      <c r="AD482" s="38"/>
      <c r="AE482" s="38"/>
      <c r="AR482" s="193" t="s">
        <v>329</v>
      </c>
      <c r="AT482" s="193" t="s">
        <v>440</v>
      </c>
      <c r="AU482" s="193" t="s">
        <v>84</v>
      </c>
      <c r="AY482" s="19" t="s">
        <v>283</v>
      </c>
      <c r="BE482" s="194">
        <f>IF(N482="základní",J482,0)</f>
        <v>0</v>
      </c>
      <c r="BF482" s="194">
        <f>IF(N482="snížená",J482,0)</f>
        <v>0</v>
      </c>
      <c r="BG482" s="194">
        <f>IF(N482="zákl. přenesená",J482,0)</f>
        <v>0</v>
      </c>
      <c r="BH482" s="194">
        <f>IF(N482="sníž. přenesená",J482,0)</f>
        <v>0</v>
      </c>
      <c r="BI482" s="194">
        <f>IF(N482="nulová",J482,0)</f>
        <v>0</v>
      </c>
      <c r="BJ482" s="19" t="s">
        <v>82</v>
      </c>
      <c r="BK482" s="194">
        <f>ROUND(I482*H482,2)</f>
        <v>0</v>
      </c>
      <c r="BL482" s="19" t="s">
        <v>96</v>
      </c>
      <c r="BM482" s="193" t="s">
        <v>2354</v>
      </c>
    </row>
    <row r="483" s="2" customFormat="1">
      <c r="A483" s="38"/>
      <c r="B483" s="39"/>
      <c r="C483" s="38"/>
      <c r="D483" s="195" t="s">
        <v>290</v>
      </c>
      <c r="E483" s="38"/>
      <c r="F483" s="196" t="s">
        <v>2353</v>
      </c>
      <c r="G483" s="38"/>
      <c r="H483" s="38"/>
      <c r="I483" s="197"/>
      <c r="J483" s="38"/>
      <c r="K483" s="38"/>
      <c r="L483" s="39"/>
      <c r="M483" s="198"/>
      <c r="N483" s="199"/>
      <c r="O483" s="77"/>
      <c r="P483" s="77"/>
      <c r="Q483" s="77"/>
      <c r="R483" s="77"/>
      <c r="S483" s="77"/>
      <c r="T483" s="78"/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T483" s="19" t="s">
        <v>290</v>
      </c>
      <c r="AU483" s="19" t="s">
        <v>84</v>
      </c>
    </row>
    <row r="484" s="2" customFormat="1" ht="24.15" customHeight="1">
      <c r="A484" s="38"/>
      <c r="B484" s="181"/>
      <c r="C484" s="232" t="s">
        <v>1070</v>
      </c>
      <c r="D484" s="232" t="s">
        <v>440</v>
      </c>
      <c r="E484" s="233" t="s">
        <v>2355</v>
      </c>
      <c r="F484" s="234" t="s">
        <v>2356</v>
      </c>
      <c r="G484" s="235" t="s">
        <v>486</v>
      </c>
      <c r="H484" s="236">
        <v>5</v>
      </c>
      <c r="I484" s="237"/>
      <c r="J484" s="238">
        <f>ROUND(I484*H484,2)</f>
        <v>0</v>
      </c>
      <c r="K484" s="234" t="s">
        <v>294</v>
      </c>
      <c r="L484" s="239"/>
      <c r="M484" s="240" t="s">
        <v>1</v>
      </c>
      <c r="N484" s="241" t="s">
        <v>40</v>
      </c>
      <c r="O484" s="77"/>
      <c r="P484" s="191">
        <f>O484*H484</f>
        <v>0</v>
      </c>
      <c r="Q484" s="191">
        <v>0.0040000000000000001</v>
      </c>
      <c r="R484" s="191">
        <f>Q484*H484</f>
        <v>0.02</v>
      </c>
      <c r="S484" s="191">
        <v>0</v>
      </c>
      <c r="T484" s="192">
        <f>S484*H484</f>
        <v>0</v>
      </c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R484" s="193" t="s">
        <v>329</v>
      </c>
      <c r="AT484" s="193" t="s">
        <v>440</v>
      </c>
      <c r="AU484" s="193" t="s">
        <v>84</v>
      </c>
      <c r="AY484" s="19" t="s">
        <v>283</v>
      </c>
      <c r="BE484" s="194">
        <f>IF(N484="základní",J484,0)</f>
        <v>0</v>
      </c>
      <c r="BF484" s="194">
        <f>IF(N484="snížená",J484,0)</f>
        <v>0</v>
      </c>
      <c r="BG484" s="194">
        <f>IF(N484="zákl. přenesená",J484,0)</f>
        <v>0</v>
      </c>
      <c r="BH484" s="194">
        <f>IF(N484="sníž. přenesená",J484,0)</f>
        <v>0</v>
      </c>
      <c r="BI484" s="194">
        <f>IF(N484="nulová",J484,0)</f>
        <v>0</v>
      </c>
      <c r="BJ484" s="19" t="s">
        <v>82</v>
      </c>
      <c r="BK484" s="194">
        <f>ROUND(I484*H484,2)</f>
        <v>0</v>
      </c>
      <c r="BL484" s="19" t="s">
        <v>96</v>
      </c>
      <c r="BM484" s="193" t="s">
        <v>2357</v>
      </c>
    </row>
    <row r="485" s="2" customFormat="1">
      <c r="A485" s="38"/>
      <c r="B485" s="39"/>
      <c r="C485" s="38"/>
      <c r="D485" s="195" t="s">
        <v>290</v>
      </c>
      <c r="E485" s="38"/>
      <c r="F485" s="196" t="s">
        <v>2358</v>
      </c>
      <c r="G485" s="38"/>
      <c r="H485" s="38"/>
      <c r="I485" s="197"/>
      <c r="J485" s="38"/>
      <c r="K485" s="38"/>
      <c r="L485" s="39"/>
      <c r="M485" s="198"/>
      <c r="N485" s="199"/>
      <c r="O485" s="77"/>
      <c r="P485" s="77"/>
      <c r="Q485" s="77"/>
      <c r="R485" s="77"/>
      <c r="S485" s="77"/>
      <c r="T485" s="78"/>
      <c r="U485" s="38"/>
      <c r="V485" s="38"/>
      <c r="W485" s="38"/>
      <c r="X485" s="38"/>
      <c r="Y485" s="38"/>
      <c r="Z485" s="38"/>
      <c r="AA485" s="38"/>
      <c r="AB485" s="38"/>
      <c r="AC485" s="38"/>
      <c r="AD485" s="38"/>
      <c r="AE485" s="38"/>
      <c r="AT485" s="19" t="s">
        <v>290</v>
      </c>
      <c r="AU485" s="19" t="s">
        <v>84</v>
      </c>
    </row>
    <row r="486" s="2" customFormat="1" ht="24.15" customHeight="1">
      <c r="A486" s="38"/>
      <c r="B486" s="181"/>
      <c r="C486" s="182" t="s">
        <v>1556</v>
      </c>
      <c r="D486" s="182" t="s">
        <v>285</v>
      </c>
      <c r="E486" s="183" t="s">
        <v>2359</v>
      </c>
      <c r="F486" s="184" t="s">
        <v>2360</v>
      </c>
      <c r="G486" s="185" t="s">
        <v>486</v>
      </c>
      <c r="H486" s="186">
        <v>1</v>
      </c>
      <c r="I486" s="187"/>
      <c r="J486" s="188">
        <f>ROUND(I486*H486,2)</f>
        <v>0</v>
      </c>
      <c r="K486" s="184" t="s">
        <v>294</v>
      </c>
      <c r="L486" s="39"/>
      <c r="M486" s="189" t="s">
        <v>1</v>
      </c>
      <c r="N486" s="190" t="s">
        <v>40</v>
      </c>
      <c r="O486" s="77"/>
      <c r="P486" s="191">
        <f>O486*H486</f>
        <v>0</v>
      </c>
      <c r="Q486" s="191">
        <v>0</v>
      </c>
      <c r="R486" s="191">
        <f>Q486*H486</f>
        <v>0</v>
      </c>
      <c r="S486" s="191">
        <v>0</v>
      </c>
      <c r="T486" s="192">
        <f>S486*H486</f>
        <v>0</v>
      </c>
      <c r="U486" s="38"/>
      <c r="V486" s="38"/>
      <c r="W486" s="38"/>
      <c r="X486" s="38"/>
      <c r="Y486" s="38"/>
      <c r="Z486" s="38"/>
      <c r="AA486" s="38"/>
      <c r="AB486" s="38"/>
      <c r="AC486" s="38"/>
      <c r="AD486" s="38"/>
      <c r="AE486" s="38"/>
      <c r="AR486" s="193" t="s">
        <v>96</v>
      </c>
      <c r="AT486" s="193" t="s">
        <v>285</v>
      </c>
      <c r="AU486" s="193" t="s">
        <v>84</v>
      </c>
      <c r="AY486" s="19" t="s">
        <v>283</v>
      </c>
      <c r="BE486" s="194">
        <f>IF(N486="základní",J486,0)</f>
        <v>0</v>
      </c>
      <c r="BF486" s="194">
        <f>IF(N486="snížená",J486,0)</f>
        <v>0</v>
      </c>
      <c r="BG486" s="194">
        <f>IF(N486="zákl. přenesená",J486,0)</f>
        <v>0</v>
      </c>
      <c r="BH486" s="194">
        <f>IF(N486="sníž. přenesená",J486,0)</f>
        <v>0</v>
      </c>
      <c r="BI486" s="194">
        <f>IF(N486="nulová",J486,0)</f>
        <v>0</v>
      </c>
      <c r="BJ486" s="19" t="s">
        <v>82</v>
      </c>
      <c r="BK486" s="194">
        <f>ROUND(I486*H486,2)</f>
        <v>0</v>
      </c>
      <c r="BL486" s="19" t="s">
        <v>96</v>
      </c>
      <c r="BM486" s="193" t="s">
        <v>2361</v>
      </c>
    </row>
    <row r="487" s="2" customFormat="1">
      <c r="A487" s="38"/>
      <c r="B487" s="39"/>
      <c r="C487" s="38"/>
      <c r="D487" s="195" t="s">
        <v>290</v>
      </c>
      <c r="E487" s="38"/>
      <c r="F487" s="196" t="s">
        <v>2362</v>
      </c>
      <c r="G487" s="38"/>
      <c r="H487" s="38"/>
      <c r="I487" s="197"/>
      <c r="J487" s="38"/>
      <c r="K487" s="38"/>
      <c r="L487" s="39"/>
      <c r="M487" s="198"/>
      <c r="N487" s="199"/>
      <c r="O487" s="77"/>
      <c r="P487" s="77"/>
      <c r="Q487" s="77"/>
      <c r="R487" s="77"/>
      <c r="S487" s="77"/>
      <c r="T487" s="78"/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T487" s="19" t="s">
        <v>290</v>
      </c>
      <c r="AU487" s="19" t="s">
        <v>84</v>
      </c>
    </row>
    <row r="488" s="2" customFormat="1">
      <c r="A488" s="38"/>
      <c r="B488" s="39"/>
      <c r="C488" s="38"/>
      <c r="D488" s="195" t="s">
        <v>300</v>
      </c>
      <c r="E488" s="38"/>
      <c r="F488" s="200" t="s">
        <v>2432</v>
      </c>
      <c r="G488" s="38"/>
      <c r="H488" s="38"/>
      <c r="I488" s="197"/>
      <c r="J488" s="38"/>
      <c r="K488" s="38"/>
      <c r="L488" s="39"/>
      <c r="M488" s="198"/>
      <c r="N488" s="199"/>
      <c r="O488" s="77"/>
      <c r="P488" s="77"/>
      <c r="Q488" s="77"/>
      <c r="R488" s="77"/>
      <c r="S488" s="77"/>
      <c r="T488" s="7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9" t="s">
        <v>300</v>
      </c>
      <c r="AU488" s="19" t="s">
        <v>84</v>
      </c>
    </row>
    <row r="489" s="14" customFormat="1">
      <c r="A489" s="14"/>
      <c r="B489" s="208"/>
      <c r="C489" s="14"/>
      <c r="D489" s="195" t="s">
        <v>302</v>
      </c>
      <c r="E489" s="209" t="s">
        <v>1</v>
      </c>
      <c r="F489" s="210" t="s">
        <v>82</v>
      </c>
      <c r="G489" s="14"/>
      <c r="H489" s="211">
        <v>1</v>
      </c>
      <c r="I489" s="212"/>
      <c r="J489" s="14"/>
      <c r="K489" s="14"/>
      <c r="L489" s="208"/>
      <c r="M489" s="213"/>
      <c r="N489" s="214"/>
      <c r="O489" s="214"/>
      <c r="P489" s="214"/>
      <c r="Q489" s="214"/>
      <c r="R489" s="214"/>
      <c r="S489" s="214"/>
      <c r="T489" s="215"/>
      <c r="U489" s="14"/>
      <c r="V489" s="14"/>
      <c r="W489" s="14"/>
      <c r="X489" s="14"/>
      <c r="Y489" s="14"/>
      <c r="Z489" s="14"/>
      <c r="AA489" s="14"/>
      <c r="AB489" s="14"/>
      <c r="AC489" s="14"/>
      <c r="AD489" s="14"/>
      <c r="AE489" s="14"/>
      <c r="AT489" s="209" t="s">
        <v>302</v>
      </c>
      <c r="AU489" s="209" t="s">
        <v>84</v>
      </c>
      <c r="AV489" s="14" t="s">
        <v>84</v>
      </c>
      <c r="AW489" s="14" t="s">
        <v>32</v>
      </c>
      <c r="AX489" s="14" t="s">
        <v>82</v>
      </c>
      <c r="AY489" s="209" t="s">
        <v>283</v>
      </c>
    </row>
    <row r="490" s="2" customFormat="1" ht="24.15" customHeight="1">
      <c r="A490" s="38"/>
      <c r="B490" s="181"/>
      <c r="C490" s="232" t="s">
        <v>1558</v>
      </c>
      <c r="D490" s="232" t="s">
        <v>440</v>
      </c>
      <c r="E490" s="233" t="s">
        <v>2363</v>
      </c>
      <c r="F490" s="234" t="s">
        <v>2364</v>
      </c>
      <c r="G490" s="235" t="s">
        <v>486</v>
      </c>
      <c r="H490" s="236">
        <v>1</v>
      </c>
      <c r="I490" s="237"/>
      <c r="J490" s="238">
        <f>ROUND(I490*H490,2)</f>
        <v>0</v>
      </c>
      <c r="K490" s="234" t="s">
        <v>294</v>
      </c>
      <c r="L490" s="239"/>
      <c r="M490" s="240" t="s">
        <v>1</v>
      </c>
      <c r="N490" s="241" t="s">
        <v>40</v>
      </c>
      <c r="O490" s="77"/>
      <c r="P490" s="191">
        <f>O490*H490</f>
        <v>0</v>
      </c>
      <c r="Q490" s="191">
        <v>0.0022300000000000002</v>
      </c>
      <c r="R490" s="191">
        <f>Q490*H490</f>
        <v>0.0022300000000000002</v>
      </c>
      <c r="S490" s="191">
        <v>0</v>
      </c>
      <c r="T490" s="192">
        <f>S490*H490</f>
        <v>0</v>
      </c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R490" s="193" t="s">
        <v>329</v>
      </c>
      <c r="AT490" s="193" t="s">
        <v>440</v>
      </c>
      <c r="AU490" s="193" t="s">
        <v>84</v>
      </c>
      <c r="AY490" s="19" t="s">
        <v>283</v>
      </c>
      <c r="BE490" s="194">
        <f>IF(N490="základní",J490,0)</f>
        <v>0</v>
      </c>
      <c r="BF490" s="194">
        <f>IF(N490="snížená",J490,0)</f>
        <v>0</v>
      </c>
      <c r="BG490" s="194">
        <f>IF(N490="zákl. přenesená",J490,0)</f>
        <v>0</v>
      </c>
      <c r="BH490" s="194">
        <f>IF(N490="sníž. přenesená",J490,0)</f>
        <v>0</v>
      </c>
      <c r="BI490" s="194">
        <f>IF(N490="nulová",J490,0)</f>
        <v>0</v>
      </c>
      <c r="BJ490" s="19" t="s">
        <v>82</v>
      </c>
      <c r="BK490" s="194">
        <f>ROUND(I490*H490,2)</f>
        <v>0</v>
      </c>
      <c r="BL490" s="19" t="s">
        <v>96</v>
      </c>
      <c r="BM490" s="193" t="s">
        <v>2365</v>
      </c>
    </row>
    <row r="491" s="2" customFormat="1">
      <c r="A491" s="38"/>
      <c r="B491" s="39"/>
      <c r="C491" s="38"/>
      <c r="D491" s="195" t="s">
        <v>290</v>
      </c>
      <c r="E491" s="38"/>
      <c r="F491" s="196" t="s">
        <v>2364</v>
      </c>
      <c r="G491" s="38"/>
      <c r="H491" s="38"/>
      <c r="I491" s="197"/>
      <c r="J491" s="38"/>
      <c r="K491" s="38"/>
      <c r="L491" s="39"/>
      <c r="M491" s="198"/>
      <c r="N491" s="199"/>
      <c r="O491" s="77"/>
      <c r="P491" s="77"/>
      <c r="Q491" s="77"/>
      <c r="R491" s="77"/>
      <c r="S491" s="77"/>
      <c r="T491" s="78"/>
      <c r="U491" s="38"/>
      <c r="V491" s="38"/>
      <c r="W491" s="38"/>
      <c r="X491" s="38"/>
      <c r="Y491" s="38"/>
      <c r="Z491" s="38"/>
      <c r="AA491" s="38"/>
      <c r="AB491" s="38"/>
      <c r="AC491" s="38"/>
      <c r="AD491" s="38"/>
      <c r="AE491" s="38"/>
      <c r="AT491" s="19" t="s">
        <v>290</v>
      </c>
      <c r="AU491" s="19" t="s">
        <v>84</v>
      </c>
    </row>
    <row r="492" s="2" customFormat="1" ht="14.4" customHeight="1">
      <c r="A492" s="38"/>
      <c r="B492" s="181"/>
      <c r="C492" s="182" t="s">
        <v>1560</v>
      </c>
      <c r="D492" s="182" t="s">
        <v>285</v>
      </c>
      <c r="E492" s="183" t="s">
        <v>2591</v>
      </c>
      <c r="F492" s="184" t="s">
        <v>2592</v>
      </c>
      <c r="G492" s="185" t="s">
        <v>486</v>
      </c>
      <c r="H492" s="186">
        <v>2</v>
      </c>
      <c r="I492" s="187"/>
      <c r="J492" s="188">
        <f>ROUND(I492*H492,2)</f>
        <v>0</v>
      </c>
      <c r="K492" s="184" t="s">
        <v>294</v>
      </c>
      <c r="L492" s="39"/>
      <c r="M492" s="189" t="s">
        <v>1</v>
      </c>
      <c r="N492" s="190" t="s">
        <v>40</v>
      </c>
      <c r="O492" s="77"/>
      <c r="P492" s="191">
        <f>O492*H492</f>
        <v>0</v>
      </c>
      <c r="Q492" s="191">
        <v>0.00034000000000000002</v>
      </c>
      <c r="R492" s="191">
        <f>Q492*H492</f>
        <v>0.00068000000000000005</v>
      </c>
      <c r="S492" s="191">
        <v>0</v>
      </c>
      <c r="T492" s="192">
        <f>S492*H492</f>
        <v>0</v>
      </c>
      <c r="U492" s="38"/>
      <c r="V492" s="38"/>
      <c r="W492" s="38"/>
      <c r="X492" s="38"/>
      <c r="Y492" s="38"/>
      <c r="Z492" s="38"/>
      <c r="AA492" s="38"/>
      <c r="AB492" s="38"/>
      <c r="AC492" s="38"/>
      <c r="AD492" s="38"/>
      <c r="AE492" s="38"/>
      <c r="AR492" s="193" t="s">
        <v>96</v>
      </c>
      <c r="AT492" s="193" t="s">
        <v>285</v>
      </c>
      <c r="AU492" s="193" t="s">
        <v>84</v>
      </c>
      <c r="AY492" s="19" t="s">
        <v>283</v>
      </c>
      <c r="BE492" s="194">
        <f>IF(N492="základní",J492,0)</f>
        <v>0</v>
      </c>
      <c r="BF492" s="194">
        <f>IF(N492="snížená",J492,0)</f>
        <v>0</v>
      </c>
      <c r="BG492" s="194">
        <f>IF(N492="zákl. přenesená",J492,0)</f>
        <v>0</v>
      </c>
      <c r="BH492" s="194">
        <f>IF(N492="sníž. přenesená",J492,0)</f>
        <v>0</v>
      </c>
      <c r="BI492" s="194">
        <f>IF(N492="nulová",J492,0)</f>
        <v>0</v>
      </c>
      <c r="BJ492" s="19" t="s">
        <v>82</v>
      </c>
      <c r="BK492" s="194">
        <f>ROUND(I492*H492,2)</f>
        <v>0</v>
      </c>
      <c r="BL492" s="19" t="s">
        <v>96</v>
      </c>
      <c r="BM492" s="193" t="s">
        <v>2593</v>
      </c>
    </row>
    <row r="493" s="2" customFormat="1">
      <c r="A493" s="38"/>
      <c r="B493" s="39"/>
      <c r="C493" s="38"/>
      <c r="D493" s="195" t="s">
        <v>290</v>
      </c>
      <c r="E493" s="38"/>
      <c r="F493" s="196" t="s">
        <v>2594</v>
      </c>
      <c r="G493" s="38"/>
      <c r="H493" s="38"/>
      <c r="I493" s="197"/>
      <c r="J493" s="38"/>
      <c r="K493" s="38"/>
      <c r="L493" s="39"/>
      <c r="M493" s="198"/>
      <c r="N493" s="199"/>
      <c r="O493" s="77"/>
      <c r="P493" s="77"/>
      <c r="Q493" s="77"/>
      <c r="R493" s="77"/>
      <c r="S493" s="77"/>
      <c r="T493" s="78"/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T493" s="19" t="s">
        <v>290</v>
      </c>
      <c r="AU493" s="19" t="s">
        <v>84</v>
      </c>
    </row>
    <row r="494" s="2" customFormat="1">
      <c r="A494" s="38"/>
      <c r="B494" s="39"/>
      <c r="C494" s="38"/>
      <c r="D494" s="195" t="s">
        <v>300</v>
      </c>
      <c r="E494" s="38"/>
      <c r="F494" s="200" t="s">
        <v>2432</v>
      </c>
      <c r="G494" s="38"/>
      <c r="H494" s="38"/>
      <c r="I494" s="197"/>
      <c r="J494" s="38"/>
      <c r="K494" s="38"/>
      <c r="L494" s="39"/>
      <c r="M494" s="198"/>
      <c r="N494" s="199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300</v>
      </c>
      <c r="AU494" s="19" t="s">
        <v>84</v>
      </c>
    </row>
    <row r="495" s="14" customFormat="1">
      <c r="A495" s="14"/>
      <c r="B495" s="208"/>
      <c r="C495" s="14"/>
      <c r="D495" s="195" t="s">
        <v>302</v>
      </c>
      <c r="E495" s="209" t="s">
        <v>1</v>
      </c>
      <c r="F495" s="210" t="s">
        <v>84</v>
      </c>
      <c r="G495" s="14"/>
      <c r="H495" s="211">
        <v>2</v>
      </c>
      <c r="I495" s="212"/>
      <c r="J495" s="14"/>
      <c r="K495" s="14"/>
      <c r="L495" s="208"/>
      <c r="M495" s="213"/>
      <c r="N495" s="214"/>
      <c r="O495" s="214"/>
      <c r="P495" s="214"/>
      <c r="Q495" s="214"/>
      <c r="R495" s="214"/>
      <c r="S495" s="214"/>
      <c r="T495" s="215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T495" s="209" t="s">
        <v>302</v>
      </c>
      <c r="AU495" s="209" t="s">
        <v>84</v>
      </c>
      <c r="AV495" s="14" t="s">
        <v>84</v>
      </c>
      <c r="AW495" s="14" t="s">
        <v>32</v>
      </c>
      <c r="AX495" s="14" t="s">
        <v>82</v>
      </c>
      <c r="AY495" s="209" t="s">
        <v>283</v>
      </c>
    </row>
    <row r="496" s="2" customFormat="1" ht="24.15" customHeight="1">
      <c r="A496" s="38"/>
      <c r="B496" s="181"/>
      <c r="C496" s="232" t="s">
        <v>1561</v>
      </c>
      <c r="D496" s="232" t="s">
        <v>440</v>
      </c>
      <c r="E496" s="233" t="s">
        <v>2595</v>
      </c>
      <c r="F496" s="234" t="s">
        <v>2596</v>
      </c>
      <c r="G496" s="235" t="s">
        <v>486</v>
      </c>
      <c r="H496" s="236">
        <v>2</v>
      </c>
      <c r="I496" s="237"/>
      <c r="J496" s="238">
        <f>ROUND(I496*H496,2)</f>
        <v>0</v>
      </c>
      <c r="K496" s="234" t="s">
        <v>294</v>
      </c>
      <c r="L496" s="239"/>
      <c r="M496" s="240" t="s">
        <v>1</v>
      </c>
      <c r="N496" s="241" t="s">
        <v>40</v>
      </c>
      <c r="O496" s="77"/>
      <c r="P496" s="191">
        <f>O496*H496</f>
        <v>0</v>
      </c>
      <c r="Q496" s="191">
        <v>0.044999999999999998</v>
      </c>
      <c r="R496" s="191">
        <f>Q496*H496</f>
        <v>0.089999999999999997</v>
      </c>
      <c r="S496" s="191">
        <v>0</v>
      </c>
      <c r="T496" s="192">
        <f>S496*H496</f>
        <v>0</v>
      </c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R496" s="193" t="s">
        <v>329</v>
      </c>
      <c r="AT496" s="193" t="s">
        <v>440</v>
      </c>
      <c r="AU496" s="193" t="s">
        <v>84</v>
      </c>
      <c r="AY496" s="19" t="s">
        <v>283</v>
      </c>
      <c r="BE496" s="194">
        <f>IF(N496="základní",J496,0)</f>
        <v>0</v>
      </c>
      <c r="BF496" s="194">
        <f>IF(N496="snížená",J496,0)</f>
        <v>0</v>
      </c>
      <c r="BG496" s="194">
        <f>IF(N496="zákl. přenesená",J496,0)</f>
        <v>0</v>
      </c>
      <c r="BH496" s="194">
        <f>IF(N496="sníž. přenesená",J496,0)</f>
        <v>0</v>
      </c>
      <c r="BI496" s="194">
        <f>IF(N496="nulová",J496,0)</f>
        <v>0</v>
      </c>
      <c r="BJ496" s="19" t="s">
        <v>82</v>
      </c>
      <c r="BK496" s="194">
        <f>ROUND(I496*H496,2)</f>
        <v>0</v>
      </c>
      <c r="BL496" s="19" t="s">
        <v>96</v>
      </c>
      <c r="BM496" s="193" t="s">
        <v>2597</v>
      </c>
    </row>
    <row r="497" s="2" customFormat="1">
      <c r="A497" s="38"/>
      <c r="B497" s="39"/>
      <c r="C497" s="38"/>
      <c r="D497" s="195" t="s">
        <v>290</v>
      </c>
      <c r="E497" s="38"/>
      <c r="F497" s="196" t="s">
        <v>2596</v>
      </c>
      <c r="G497" s="38"/>
      <c r="H497" s="38"/>
      <c r="I497" s="197"/>
      <c r="J497" s="38"/>
      <c r="K497" s="38"/>
      <c r="L497" s="39"/>
      <c r="M497" s="198"/>
      <c r="N497" s="199"/>
      <c r="O497" s="77"/>
      <c r="P497" s="77"/>
      <c r="Q497" s="77"/>
      <c r="R497" s="77"/>
      <c r="S497" s="77"/>
      <c r="T497" s="78"/>
      <c r="U497" s="38"/>
      <c r="V497" s="38"/>
      <c r="W497" s="38"/>
      <c r="X497" s="38"/>
      <c r="Y497" s="38"/>
      <c r="Z497" s="38"/>
      <c r="AA497" s="38"/>
      <c r="AB497" s="38"/>
      <c r="AC497" s="38"/>
      <c r="AD497" s="38"/>
      <c r="AE497" s="38"/>
      <c r="AT497" s="19" t="s">
        <v>290</v>
      </c>
      <c r="AU497" s="19" t="s">
        <v>84</v>
      </c>
    </row>
    <row r="498" s="2" customFormat="1" ht="24.15" customHeight="1">
      <c r="A498" s="38"/>
      <c r="B498" s="181"/>
      <c r="C498" s="182" t="s">
        <v>1562</v>
      </c>
      <c r="D498" s="182" t="s">
        <v>285</v>
      </c>
      <c r="E498" s="183" t="s">
        <v>574</v>
      </c>
      <c r="F498" s="184" t="s">
        <v>575</v>
      </c>
      <c r="G498" s="185" t="s">
        <v>345</v>
      </c>
      <c r="H498" s="186">
        <v>3</v>
      </c>
      <c r="I498" s="187"/>
      <c r="J498" s="188">
        <f>ROUND(I498*H498,2)</f>
        <v>0</v>
      </c>
      <c r="K498" s="184" t="s">
        <v>1</v>
      </c>
      <c r="L498" s="39"/>
      <c r="M498" s="189" t="s">
        <v>1</v>
      </c>
      <c r="N498" s="190" t="s">
        <v>40</v>
      </c>
      <c r="O498" s="77"/>
      <c r="P498" s="191">
        <f>O498*H498</f>
        <v>0</v>
      </c>
      <c r="Q498" s="191">
        <v>0</v>
      </c>
      <c r="R498" s="191">
        <f>Q498*H498</f>
        <v>0</v>
      </c>
      <c r="S498" s="191">
        <v>0</v>
      </c>
      <c r="T498" s="192">
        <f>S498*H498</f>
        <v>0</v>
      </c>
      <c r="U498" s="38"/>
      <c r="V498" s="38"/>
      <c r="W498" s="38"/>
      <c r="X498" s="38"/>
      <c r="Y498" s="38"/>
      <c r="Z498" s="38"/>
      <c r="AA498" s="38"/>
      <c r="AB498" s="38"/>
      <c r="AC498" s="38"/>
      <c r="AD498" s="38"/>
      <c r="AE498" s="38"/>
      <c r="AR498" s="193" t="s">
        <v>96</v>
      </c>
      <c r="AT498" s="193" t="s">
        <v>285</v>
      </c>
      <c r="AU498" s="193" t="s">
        <v>84</v>
      </c>
      <c r="AY498" s="19" t="s">
        <v>283</v>
      </c>
      <c r="BE498" s="194">
        <f>IF(N498="základní",J498,0)</f>
        <v>0</v>
      </c>
      <c r="BF498" s="194">
        <f>IF(N498="snížená",J498,0)</f>
        <v>0</v>
      </c>
      <c r="BG498" s="194">
        <f>IF(N498="zákl. přenesená",J498,0)</f>
        <v>0</v>
      </c>
      <c r="BH498" s="194">
        <f>IF(N498="sníž. přenesená",J498,0)</f>
        <v>0</v>
      </c>
      <c r="BI498" s="194">
        <f>IF(N498="nulová",J498,0)</f>
        <v>0</v>
      </c>
      <c r="BJ498" s="19" t="s">
        <v>82</v>
      </c>
      <c r="BK498" s="194">
        <f>ROUND(I498*H498,2)</f>
        <v>0</v>
      </c>
      <c r="BL498" s="19" t="s">
        <v>96</v>
      </c>
      <c r="BM498" s="193" t="s">
        <v>2598</v>
      </c>
    </row>
    <row r="499" s="2" customFormat="1">
      <c r="A499" s="38"/>
      <c r="B499" s="39"/>
      <c r="C499" s="38"/>
      <c r="D499" s="195" t="s">
        <v>290</v>
      </c>
      <c r="E499" s="38"/>
      <c r="F499" s="196" t="s">
        <v>575</v>
      </c>
      <c r="G499" s="38"/>
      <c r="H499" s="38"/>
      <c r="I499" s="197"/>
      <c r="J499" s="38"/>
      <c r="K499" s="38"/>
      <c r="L499" s="39"/>
      <c r="M499" s="198"/>
      <c r="N499" s="199"/>
      <c r="O499" s="77"/>
      <c r="P499" s="77"/>
      <c r="Q499" s="77"/>
      <c r="R499" s="77"/>
      <c r="S499" s="77"/>
      <c r="T499" s="78"/>
      <c r="U499" s="38"/>
      <c r="V499" s="38"/>
      <c r="W499" s="38"/>
      <c r="X499" s="38"/>
      <c r="Y499" s="38"/>
      <c r="Z499" s="38"/>
      <c r="AA499" s="38"/>
      <c r="AB499" s="38"/>
      <c r="AC499" s="38"/>
      <c r="AD499" s="38"/>
      <c r="AE499" s="38"/>
      <c r="AT499" s="19" t="s">
        <v>290</v>
      </c>
      <c r="AU499" s="19" t="s">
        <v>84</v>
      </c>
    </row>
    <row r="500" s="14" customFormat="1">
      <c r="A500" s="14"/>
      <c r="B500" s="208"/>
      <c r="C500" s="14"/>
      <c r="D500" s="195" t="s">
        <v>302</v>
      </c>
      <c r="E500" s="209" t="s">
        <v>1</v>
      </c>
      <c r="F500" s="210" t="s">
        <v>91</v>
      </c>
      <c r="G500" s="14"/>
      <c r="H500" s="211">
        <v>3</v>
      </c>
      <c r="I500" s="212"/>
      <c r="J500" s="14"/>
      <c r="K500" s="14"/>
      <c r="L500" s="208"/>
      <c r="M500" s="213"/>
      <c r="N500" s="214"/>
      <c r="O500" s="214"/>
      <c r="P500" s="214"/>
      <c r="Q500" s="214"/>
      <c r="R500" s="214"/>
      <c r="S500" s="214"/>
      <c r="T500" s="215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09" t="s">
        <v>302</v>
      </c>
      <c r="AU500" s="209" t="s">
        <v>84</v>
      </c>
      <c r="AV500" s="14" t="s">
        <v>84</v>
      </c>
      <c r="AW500" s="14" t="s">
        <v>32</v>
      </c>
      <c r="AX500" s="14" t="s">
        <v>82</v>
      </c>
      <c r="AY500" s="209" t="s">
        <v>283</v>
      </c>
    </row>
    <row r="501" s="2" customFormat="1" ht="14.4" customHeight="1">
      <c r="A501" s="38"/>
      <c r="B501" s="181"/>
      <c r="C501" s="182" t="s">
        <v>1563</v>
      </c>
      <c r="D501" s="182" t="s">
        <v>285</v>
      </c>
      <c r="E501" s="183" t="s">
        <v>2366</v>
      </c>
      <c r="F501" s="184" t="s">
        <v>2367</v>
      </c>
      <c r="G501" s="185" t="s">
        <v>345</v>
      </c>
      <c r="H501" s="186">
        <v>514.60000000000002</v>
      </c>
      <c r="I501" s="187"/>
      <c r="J501" s="188">
        <f>ROUND(I501*H501,2)</f>
        <v>0</v>
      </c>
      <c r="K501" s="184" t="s">
        <v>294</v>
      </c>
      <c r="L501" s="39"/>
      <c r="M501" s="189" t="s">
        <v>1</v>
      </c>
      <c r="N501" s="190" t="s">
        <v>40</v>
      </c>
      <c r="O501" s="77"/>
      <c r="P501" s="191">
        <f>O501*H501</f>
        <v>0</v>
      </c>
      <c r="Q501" s="191">
        <v>0</v>
      </c>
      <c r="R501" s="191">
        <f>Q501*H501</f>
        <v>0</v>
      </c>
      <c r="S501" s="191">
        <v>0</v>
      </c>
      <c r="T501" s="192">
        <f>S501*H501</f>
        <v>0</v>
      </c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R501" s="193" t="s">
        <v>96</v>
      </c>
      <c r="AT501" s="193" t="s">
        <v>285</v>
      </c>
      <c r="AU501" s="193" t="s">
        <v>84</v>
      </c>
      <c r="AY501" s="19" t="s">
        <v>283</v>
      </c>
      <c r="BE501" s="194">
        <f>IF(N501="základní",J501,0)</f>
        <v>0</v>
      </c>
      <c r="BF501" s="194">
        <f>IF(N501="snížená",J501,0)</f>
        <v>0</v>
      </c>
      <c r="BG501" s="194">
        <f>IF(N501="zákl. přenesená",J501,0)</f>
        <v>0</v>
      </c>
      <c r="BH501" s="194">
        <f>IF(N501="sníž. přenesená",J501,0)</f>
        <v>0</v>
      </c>
      <c r="BI501" s="194">
        <f>IF(N501="nulová",J501,0)</f>
        <v>0</v>
      </c>
      <c r="BJ501" s="19" t="s">
        <v>82</v>
      </c>
      <c r="BK501" s="194">
        <f>ROUND(I501*H501,2)</f>
        <v>0</v>
      </c>
      <c r="BL501" s="19" t="s">
        <v>96</v>
      </c>
      <c r="BM501" s="193" t="s">
        <v>2368</v>
      </c>
    </row>
    <row r="502" s="2" customFormat="1">
      <c r="A502" s="38"/>
      <c r="B502" s="39"/>
      <c r="C502" s="38"/>
      <c r="D502" s="195" t="s">
        <v>290</v>
      </c>
      <c r="E502" s="38"/>
      <c r="F502" s="196" t="s">
        <v>2369</v>
      </c>
      <c r="G502" s="38"/>
      <c r="H502" s="38"/>
      <c r="I502" s="197"/>
      <c r="J502" s="38"/>
      <c r="K502" s="38"/>
      <c r="L502" s="39"/>
      <c r="M502" s="198"/>
      <c r="N502" s="199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290</v>
      </c>
      <c r="AU502" s="19" t="s">
        <v>84</v>
      </c>
    </row>
    <row r="503" s="2" customFormat="1">
      <c r="A503" s="38"/>
      <c r="B503" s="39"/>
      <c r="C503" s="38"/>
      <c r="D503" s="195" t="s">
        <v>300</v>
      </c>
      <c r="E503" s="38"/>
      <c r="F503" s="200" t="s">
        <v>588</v>
      </c>
      <c r="G503" s="38"/>
      <c r="H503" s="38"/>
      <c r="I503" s="197"/>
      <c r="J503" s="38"/>
      <c r="K503" s="38"/>
      <c r="L503" s="39"/>
      <c r="M503" s="198"/>
      <c r="N503" s="199"/>
      <c r="O503" s="77"/>
      <c r="P503" s="77"/>
      <c r="Q503" s="77"/>
      <c r="R503" s="77"/>
      <c r="S503" s="77"/>
      <c r="T503" s="7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9" t="s">
        <v>300</v>
      </c>
      <c r="AU503" s="19" t="s">
        <v>84</v>
      </c>
    </row>
    <row r="504" s="2" customFormat="1" ht="24.15" customHeight="1">
      <c r="A504" s="38"/>
      <c r="B504" s="181"/>
      <c r="C504" s="182" t="s">
        <v>1564</v>
      </c>
      <c r="D504" s="182" t="s">
        <v>285</v>
      </c>
      <c r="E504" s="183" t="s">
        <v>583</v>
      </c>
      <c r="F504" s="184" t="s">
        <v>584</v>
      </c>
      <c r="G504" s="185" t="s">
        <v>585</v>
      </c>
      <c r="H504" s="186">
        <v>1</v>
      </c>
      <c r="I504" s="187"/>
      <c r="J504" s="188">
        <f>ROUND(I504*H504,2)</f>
        <v>0</v>
      </c>
      <c r="K504" s="184" t="s">
        <v>294</v>
      </c>
      <c r="L504" s="39"/>
      <c r="M504" s="189" t="s">
        <v>1</v>
      </c>
      <c r="N504" s="190" t="s">
        <v>40</v>
      </c>
      <c r="O504" s="77"/>
      <c r="P504" s="191">
        <f>O504*H504</f>
        <v>0</v>
      </c>
      <c r="Q504" s="191">
        <v>0.00031</v>
      </c>
      <c r="R504" s="191">
        <f>Q504*H504</f>
        <v>0.00031</v>
      </c>
      <c r="S504" s="191">
        <v>0</v>
      </c>
      <c r="T504" s="192">
        <f>S504*H504</f>
        <v>0</v>
      </c>
      <c r="U504" s="38"/>
      <c r="V504" s="38"/>
      <c r="W504" s="38"/>
      <c r="X504" s="38"/>
      <c r="Y504" s="38"/>
      <c r="Z504" s="38"/>
      <c r="AA504" s="38"/>
      <c r="AB504" s="38"/>
      <c r="AC504" s="38"/>
      <c r="AD504" s="38"/>
      <c r="AE504" s="38"/>
      <c r="AR504" s="193" t="s">
        <v>96</v>
      </c>
      <c r="AT504" s="193" t="s">
        <v>285</v>
      </c>
      <c r="AU504" s="193" t="s">
        <v>84</v>
      </c>
      <c r="AY504" s="19" t="s">
        <v>283</v>
      </c>
      <c r="BE504" s="194">
        <f>IF(N504="základní",J504,0)</f>
        <v>0</v>
      </c>
      <c r="BF504" s="194">
        <f>IF(N504="snížená",J504,0)</f>
        <v>0</v>
      </c>
      <c r="BG504" s="194">
        <f>IF(N504="zákl. přenesená",J504,0)</f>
        <v>0</v>
      </c>
      <c r="BH504" s="194">
        <f>IF(N504="sníž. přenesená",J504,0)</f>
        <v>0</v>
      </c>
      <c r="BI504" s="194">
        <f>IF(N504="nulová",J504,0)</f>
        <v>0</v>
      </c>
      <c r="BJ504" s="19" t="s">
        <v>82</v>
      </c>
      <c r="BK504" s="194">
        <f>ROUND(I504*H504,2)</f>
        <v>0</v>
      </c>
      <c r="BL504" s="19" t="s">
        <v>96</v>
      </c>
      <c r="BM504" s="193" t="s">
        <v>2599</v>
      </c>
    </row>
    <row r="505" s="2" customFormat="1">
      <c r="A505" s="38"/>
      <c r="B505" s="39"/>
      <c r="C505" s="38"/>
      <c r="D505" s="195" t="s">
        <v>290</v>
      </c>
      <c r="E505" s="38"/>
      <c r="F505" s="196" t="s">
        <v>587</v>
      </c>
      <c r="G505" s="38"/>
      <c r="H505" s="38"/>
      <c r="I505" s="197"/>
      <c r="J505" s="38"/>
      <c r="K505" s="38"/>
      <c r="L505" s="39"/>
      <c r="M505" s="198"/>
      <c r="N505" s="199"/>
      <c r="O505" s="77"/>
      <c r="P505" s="77"/>
      <c r="Q505" s="77"/>
      <c r="R505" s="77"/>
      <c r="S505" s="77"/>
      <c r="T505" s="78"/>
      <c r="U505" s="38"/>
      <c r="V505" s="38"/>
      <c r="W505" s="38"/>
      <c r="X505" s="38"/>
      <c r="Y505" s="38"/>
      <c r="Z505" s="38"/>
      <c r="AA505" s="38"/>
      <c r="AB505" s="38"/>
      <c r="AC505" s="38"/>
      <c r="AD505" s="38"/>
      <c r="AE505" s="38"/>
      <c r="AT505" s="19" t="s">
        <v>290</v>
      </c>
      <c r="AU505" s="19" t="s">
        <v>84</v>
      </c>
    </row>
    <row r="506" s="2" customFormat="1">
      <c r="A506" s="38"/>
      <c r="B506" s="39"/>
      <c r="C506" s="38"/>
      <c r="D506" s="195" t="s">
        <v>300</v>
      </c>
      <c r="E506" s="38"/>
      <c r="F506" s="200" t="s">
        <v>588</v>
      </c>
      <c r="G506" s="38"/>
      <c r="H506" s="38"/>
      <c r="I506" s="197"/>
      <c r="J506" s="38"/>
      <c r="K506" s="38"/>
      <c r="L506" s="39"/>
      <c r="M506" s="198"/>
      <c r="N506" s="199"/>
      <c r="O506" s="77"/>
      <c r="P506" s="77"/>
      <c r="Q506" s="77"/>
      <c r="R506" s="77"/>
      <c r="S506" s="77"/>
      <c r="T506" s="78"/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T506" s="19" t="s">
        <v>300</v>
      </c>
      <c r="AU506" s="19" t="s">
        <v>84</v>
      </c>
    </row>
    <row r="507" s="13" customFormat="1">
      <c r="A507" s="13"/>
      <c r="B507" s="201"/>
      <c r="C507" s="13"/>
      <c r="D507" s="195" t="s">
        <v>302</v>
      </c>
      <c r="E507" s="202" t="s">
        <v>1</v>
      </c>
      <c r="F507" s="203" t="s">
        <v>589</v>
      </c>
      <c r="G507" s="13"/>
      <c r="H507" s="202" t="s">
        <v>1</v>
      </c>
      <c r="I507" s="204"/>
      <c r="J507" s="13"/>
      <c r="K507" s="13"/>
      <c r="L507" s="201"/>
      <c r="M507" s="205"/>
      <c r="N507" s="206"/>
      <c r="O507" s="206"/>
      <c r="P507" s="206"/>
      <c r="Q507" s="206"/>
      <c r="R507" s="206"/>
      <c r="S507" s="206"/>
      <c r="T507" s="207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02" t="s">
        <v>302</v>
      </c>
      <c r="AU507" s="202" t="s">
        <v>84</v>
      </c>
      <c r="AV507" s="13" t="s">
        <v>82</v>
      </c>
      <c r="AW507" s="13" t="s">
        <v>32</v>
      </c>
      <c r="AX507" s="13" t="s">
        <v>75</v>
      </c>
      <c r="AY507" s="202" t="s">
        <v>283</v>
      </c>
    </row>
    <row r="508" s="14" customFormat="1">
      <c r="A508" s="14"/>
      <c r="B508" s="208"/>
      <c r="C508" s="14"/>
      <c r="D508" s="195" t="s">
        <v>302</v>
      </c>
      <c r="E508" s="209" t="s">
        <v>1</v>
      </c>
      <c r="F508" s="210" t="s">
        <v>82</v>
      </c>
      <c r="G508" s="14"/>
      <c r="H508" s="211">
        <v>1</v>
      </c>
      <c r="I508" s="212"/>
      <c r="J508" s="14"/>
      <c r="K508" s="14"/>
      <c r="L508" s="208"/>
      <c r="M508" s="213"/>
      <c r="N508" s="214"/>
      <c r="O508" s="214"/>
      <c r="P508" s="214"/>
      <c r="Q508" s="214"/>
      <c r="R508" s="214"/>
      <c r="S508" s="214"/>
      <c r="T508" s="215"/>
      <c r="U508" s="14"/>
      <c r="V508" s="14"/>
      <c r="W508" s="14"/>
      <c r="X508" s="14"/>
      <c r="Y508" s="14"/>
      <c r="Z508" s="14"/>
      <c r="AA508" s="14"/>
      <c r="AB508" s="14"/>
      <c r="AC508" s="14"/>
      <c r="AD508" s="14"/>
      <c r="AE508" s="14"/>
      <c r="AT508" s="209" t="s">
        <v>302</v>
      </c>
      <c r="AU508" s="209" t="s">
        <v>84</v>
      </c>
      <c r="AV508" s="14" t="s">
        <v>84</v>
      </c>
      <c r="AW508" s="14" t="s">
        <v>32</v>
      </c>
      <c r="AX508" s="14" t="s">
        <v>82</v>
      </c>
      <c r="AY508" s="209" t="s">
        <v>283</v>
      </c>
    </row>
    <row r="509" s="2" customFormat="1" ht="24.15" customHeight="1">
      <c r="A509" s="38"/>
      <c r="B509" s="181"/>
      <c r="C509" s="182" t="s">
        <v>1567</v>
      </c>
      <c r="D509" s="182" t="s">
        <v>285</v>
      </c>
      <c r="E509" s="183" t="s">
        <v>591</v>
      </c>
      <c r="F509" s="184" t="s">
        <v>592</v>
      </c>
      <c r="G509" s="185" t="s">
        <v>345</v>
      </c>
      <c r="H509" s="186">
        <v>3</v>
      </c>
      <c r="I509" s="187"/>
      <c r="J509" s="188">
        <f>ROUND(I509*H509,2)</f>
        <v>0</v>
      </c>
      <c r="K509" s="184" t="s">
        <v>294</v>
      </c>
      <c r="L509" s="39"/>
      <c r="M509" s="189" t="s">
        <v>1</v>
      </c>
      <c r="N509" s="190" t="s">
        <v>40</v>
      </c>
      <c r="O509" s="77"/>
      <c r="P509" s="191">
        <f>O509*H509</f>
        <v>0</v>
      </c>
      <c r="Q509" s="191">
        <v>0</v>
      </c>
      <c r="R509" s="191">
        <f>Q509*H509</f>
        <v>0</v>
      </c>
      <c r="S509" s="191">
        <v>0</v>
      </c>
      <c r="T509" s="192">
        <f>S509*H509</f>
        <v>0</v>
      </c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R509" s="193" t="s">
        <v>96</v>
      </c>
      <c r="AT509" s="193" t="s">
        <v>285</v>
      </c>
      <c r="AU509" s="193" t="s">
        <v>84</v>
      </c>
      <c r="AY509" s="19" t="s">
        <v>283</v>
      </c>
      <c r="BE509" s="194">
        <f>IF(N509="základní",J509,0)</f>
        <v>0</v>
      </c>
      <c r="BF509" s="194">
        <f>IF(N509="snížená",J509,0)</f>
        <v>0</v>
      </c>
      <c r="BG509" s="194">
        <f>IF(N509="zákl. přenesená",J509,0)</f>
        <v>0</v>
      </c>
      <c r="BH509" s="194">
        <f>IF(N509="sníž. přenesená",J509,0)</f>
        <v>0</v>
      </c>
      <c r="BI509" s="194">
        <f>IF(N509="nulová",J509,0)</f>
        <v>0</v>
      </c>
      <c r="BJ509" s="19" t="s">
        <v>82</v>
      </c>
      <c r="BK509" s="194">
        <f>ROUND(I509*H509,2)</f>
        <v>0</v>
      </c>
      <c r="BL509" s="19" t="s">
        <v>96</v>
      </c>
      <c r="BM509" s="193" t="s">
        <v>2600</v>
      </c>
    </row>
    <row r="510" s="2" customFormat="1">
      <c r="A510" s="38"/>
      <c r="B510" s="39"/>
      <c r="C510" s="38"/>
      <c r="D510" s="195" t="s">
        <v>290</v>
      </c>
      <c r="E510" s="38"/>
      <c r="F510" s="196" t="s">
        <v>594</v>
      </c>
      <c r="G510" s="38"/>
      <c r="H510" s="38"/>
      <c r="I510" s="197"/>
      <c r="J510" s="38"/>
      <c r="K510" s="38"/>
      <c r="L510" s="39"/>
      <c r="M510" s="198"/>
      <c r="N510" s="199"/>
      <c r="O510" s="77"/>
      <c r="P510" s="77"/>
      <c r="Q510" s="77"/>
      <c r="R510" s="77"/>
      <c r="S510" s="77"/>
      <c r="T510" s="78"/>
      <c r="U510" s="38"/>
      <c r="V510" s="38"/>
      <c r="W510" s="38"/>
      <c r="X510" s="38"/>
      <c r="Y510" s="38"/>
      <c r="Z510" s="38"/>
      <c r="AA510" s="38"/>
      <c r="AB510" s="38"/>
      <c r="AC510" s="38"/>
      <c r="AD510" s="38"/>
      <c r="AE510" s="38"/>
      <c r="AT510" s="19" t="s">
        <v>290</v>
      </c>
      <c r="AU510" s="19" t="s">
        <v>84</v>
      </c>
    </row>
    <row r="511" s="2" customFormat="1">
      <c r="A511" s="38"/>
      <c r="B511" s="39"/>
      <c r="C511" s="38"/>
      <c r="D511" s="195" t="s">
        <v>300</v>
      </c>
      <c r="E511" s="38"/>
      <c r="F511" s="200" t="s">
        <v>588</v>
      </c>
      <c r="G511" s="38"/>
      <c r="H511" s="38"/>
      <c r="I511" s="197"/>
      <c r="J511" s="38"/>
      <c r="K511" s="38"/>
      <c r="L511" s="39"/>
      <c r="M511" s="198"/>
      <c r="N511" s="199"/>
      <c r="O511" s="77"/>
      <c r="P511" s="77"/>
      <c r="Q511" s="77"/>
      <c r="R511" s="77"/>
      <c r="S511" s="77"/>
      <c r="T511" s="78"/>
      <c r="U511" s="38"/>
      <c r="V511" s="38"/>
      <c r="W511" s="38"/>
      <c r="X511" s="38"/>
      <c r="Y511" s="38"/>
      <c r="Z511" s="38"/>
      <c r="AA511" s="38"/>
      <c r="AB511" s="38"/>
      <c r="AC511" s="38"/>
      <c r="AD511" s="38"/>
      <c r="AE511" s="38"/>
      <c r="AT511" s="19" t="s">
        <v>300</v>
      </c>
      <c r="AU511" s="19" t="s">
        <v>84</v>
      </c>
    </row>
    <row r="512" s="2" customFormat="1" ht="24.15" customHeight="1">
      <c r="A512" s="38"/>
      <c r="B512" s="181"/>
      <c r="C512" s="182" t="s">
        <v>1569</v>
      </c>
      <c r="D512" s="182" t="s">
        <v>285</v>
      </c>
      <c r="E512" s="183" t="s">
        <v>596</v>
      </c>
      <c r="F512" s="184" t="s">
        <v>597</v>
      </c>
      <c r="G512" s="185" t="s">
        <v>486</v>
      </c>
      <c r="H512" s="186">
        <v>1</v>
      </c>
      <c r="I512" s="187"/>
      <c r="J512" s="188">
        <f>ROUND(I512*H512,2)</f>
        <v>0</v>
      </c>
      <c r="K512" s="184" t="s">
        <v>294</v>
      </c>
      <c r="L512" s="39"/>
      <c r="M512" s="189" t="s">
        <v>1</v>
      </c>
      <c r="N512" s="190" t="s">
        <v>40</v>
      </c>
      <c r="O512" s="77"/>
      <c r="P512" s="191">
        <f>O512*H512</f>
        <v>0</v>
      </c>
      <c r="Q512" s="191">
        <v>0.010189999999999999</v>
      </c>
      <c r="R512" s="191">
        <f>Q512*H512</f>
        <v>0.010189999999999999</v>
      </c>
      <c r="S512" s="191">
        <v>0</v>
      </c>
      <c r="T512" s="192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193" t="s">
        <v>96</v>
      </c>
      <c r="AT512" s="193" t="s">
        <v>285</v>
      </c>
      <c r="AU512" s="193" t="s">
        <v>84</v>
      </c>
      <c r="AY512" s="19" t="s">
        <v>283</v>
      </c>
      <c r="BE512" s="194">
        <f>IF(N512="základní",J512,0)</f>
        <v>0</v>
      </c>
      <c r="BF512" s="194">
        <f>IF(N512="snížená",J512,0)</f>
        <v>0</v>
      </c>
      <c r="BG512" s="194">
        <f>IF(N512="zákl. přenesená",J512,0)</f>
        <v>0</v>
      </c>
      <c r="BH512" s="194">
        <f>IF(N512="sníž. přenesená",J512,0)</f>
        <v>0</v>
      </c>
      <c r="BI512" s="194">
        <f>IF(N512="nulová",J512,0)</f>
        <v>0</v>
      </c>
      <c r="BJ512" s="19" t="s">
        <v>82</v>
      </c>
      <c r="BK512" s="194">
        <f>ROUND(I512*H512,2)</f>
        <v>0</v>
      </c>
      <c r="BL512" s="19" t="s">
        <v>96</v>
      </c>
      <c r="BM512" s="193" t="s">
        <v>2601</v>
      </c>
    </row>
    <row r="513" s="2" customFormat="1">
      <c r="A513" s="38"/>
      <c r="B513" s="39"/>
      <c r="C513" s="38"/>
      <c r="D513" s="195" t="s">
        <v>290</v>
      </c>
      <c r="E513" s="38"/>
      <c r="F513" s="196" t="s">
        <v>597</v>
      </c>
      <c r="G513" s="38"/>
      <c r="H513" s="38"/>
      <c r="I513" s="197"/>
      <c r="J513" s="38"/>
      <c r="K513" s="38"/>
      <c r="L513" s="39"/>
      <c r="M513" s="198"/>
      <c r="N513" s="199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290</v>
      </c>
      <c r="AU513" s="19" t="s">
        <v>84</v>
      </c>
    </row>
    <row r="514" s="2" customFormat="1">
      <c r="A514" s="38"/>
      <c r="B514" s="39"/>
      <c r="C514" s="38"/>
      <c r="D514" s="195" t="s">
        <v>300</v>
      </c>
      <c r="E514" s="38"/>
      <c r="F514" s="200" t="s">
        <v>2432</v>
      </c>
      <c r="G514" s="38"/>
      <c r="H514" s="38"/>
      <c r="I514" s="197"/>
      <c r="J514" s="38"/>
      <c r="K514" s="38"/>
      <c r="L514" s="39"/>
      <c r="M514" s="198"/>
      <c r="N514" s="199"/>
      <c r="O514" s="77"/>
      <c r="P514" s="77"/>
      <c r="Q514" s="77"/>
      <c r="R514" s="77"/>
      <c r="S514" s="77"/>
      <c r="T514" s="7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9" t="s">
        <v>300</v>
      </c>
      <c r="AU514" s="19" t="s">
        <v>84</v>
      </c>
    </row>
    <row r="515" s="14" customFormat="1">
      <c r="A515" s="14"/>
      <c r="B515" s="208"/>
      <c r="C515" s="14"/>
      <c r="D515" s="195" t="s">
        <v>302</v>
      </c>
      <c r="E515" s="209" t="s">
        <v>1</v>
      </c>
      <c r="F515" s="210" t="s">
        <v>82</v>
      </c>
      <c r="G515" s="14"/>
      <c r="H515" s="211">
        <v>1</v>
      </c>
      <c r="I515" s="212"/>
      <c r="J515" s="14"/>
      <c r="K515" s="14"/>
      <c r="L515" s="208"/>
      <c r="M515" s="213"/>
      <c r="N515" s="214"/>
      <c r="O515" s="214"/>
      <c r="P515" s="214"/>
      <c r="Q515" s="214"/>
      <c r="R515" s="214"/>
      <c r="S515" s="214"/>
      <c r="T515" s="215"/>
      <c r="U515" s="14"/>
      <c r="V515" s="14"/>
      <c r="W515" s="14"/>
      <c r="X515" s="14"/>
      <c r="Y515" s="14"/>
      <c r="Z515" s="14"/>
      <c r="AA515" s="14"/>
      <c r="AB515" s="14"/>
      <c r="AC515" s="14"/>
      <c r="AD515" s="14"/>
      <c r="AE515" s="14"/>
      <c r="AT515" s="209" t="s">
        <v>302</v>
      </c>
      <c r="AU515" s="209" t="s">
        <v>84</v>
      </c>
      <c r="AV515" s="14" t="s">
        <v>84</v>
      </c>
      <c r="AW515" s="14" t="s">
        <v>32</v>
      </c>
      <c r="AX515" s="14" t="s">
        <v>82</v>
      </c>
      <c r="AY515" s="209" t="s">
        <v>283</v>
      </c>
    </row>
    <row r="516" s="2" customFormat="1" ht="24.15" customHeight="1">
      <c r="A516" s="38"/>
      <c r="B516" s="181"/>
      <c r="C516" s="232" t="s">
        <v>1570</v>
      </c>
      <c r="D516" s="232" t="s">
        <v>440</v>
      </c>
      <c r="E516" s="233" t="s">
        <v>601</v>
      </c>
      <c r="F516" s="234" t="s">
        <v>602</v>
      </c>
      <c r="G516" s="235" t="s">
        <v>486</v>
      </c>
      <c r="H516" s="236">
        <v>1</v>
      </c>
      <c r="I516" s="237"/>
      <c r="J516" s="238">
        <f>ROUND(I516*H516,2)</f>
        <v>0</v>
      </c>
      <c r="K516" s="234" t="s">
        <v>294</v>
      </c>
      <c r="L516" s="239"/>
      <c r="M516" s="240" t="s">
        <v>1</v>
      </c>
      <c r="N516" s="241" t="s">
        <v>40</v>
      </c>
      <c r="O516" s="77"/>
      <c r="P516" s="191">
        <f>O516*H516</f>
        <v>0</v>
      </c>
      <c r="Q516" s="191">
        <v>0.254</v>
      </c>
      <c r="R516" s="191">
        <f>Q516*H516</f>
        <v>0.254</v>
      </c>
      <c r="S516" s="191">
        <v>0</v>
      </c>
      <c r="T516" s="192">
        <f>S516*H516</f>
        <v>0</v>
      </c>
      <c r="U516" s="38"/>
      <c r="V516" s="38"/>
      <c r="W516" s="38"/>
      <c r="X516" s="38"/>
      <c r="Y516" s="38"/>
      <c r="Z516" s="38"/>
      <c r="AA516" s="38"/>
      <c r="AB516" s="38"/>
      <c r="AC516" s="38"/>
      <c r="AD516" s="38"/>
      <c r="AE516" s="38"/>
      <c r="AR516" s="193" t="s">
        <v>329</v>
      </c>
      <c r="AT516" s="193" t="s">
        <v>440</v>
      </c>
      <c r="AU516" s="193" t="s">
        <v>84</v>
      </c>
      <c r="AY516" s="19" t="s">
        <v>283</v>
      </c>
      <c r="BE516" s="194">
        <f>IF(N516="základní",J516,0)</f>
        <v>0</v>
      </c>
      <c r="BF516" s="194">
        <f>IF(N516="snížená",J516,0)</f>
        <v>0</v>
      </c>
      <c r="BG516" s="194">
        <f>IF(N516="zákl. přenesená",J516,0)</f>
        <v>0</v>
      </c>
      <c r="BH516" s="194">
        <f>IF(N516="sníž. přenesená",J516,0)</f>
        <v>0</v>
      </c>
      <c r="BI516" s="194">
        <f>IF(N516="nulová",J516,0)</f>
        <v>0</v>
      </c>
      <c r="BJ516" s="19" t="s">
        <v>82</v>
      </c>
      <c r="BK516" s="194">
        <f>ROUND(I516*H516,2)</f>
        <v>0</v>
      </c>
      <c r="BL516" s="19" t="s">
        <v>96</v>
      </c>
      <c r="BM516" s="193" t="s">
        <v>2602</v>
      </c>
    </row>
    <row r="517" s="2" customFormat="1">
      <c r="A517" s="38"/>
      <c r="B517" s="39"/>
      <c r="C517" s="38"/>
      <c r="D517" s="195" t="s">
        <v>290</v>
      </c>
      <c r="E517" s="38"/>
      <c r="F517" s="196" t="s">
        <v>604</v>
      </c>
      <c r="G517" s="38"/>
      <c r="H517" s="38"/>
      <c r="I517" s="197"/>
      <c r="J517" s="38"/>
      <c r="K517" s="38"/>
      <c r="L517" s="39"/>
      <c r="M517" s="198"/>
      <c r="N517" s="199"/>
      <c r="O517" s="77"/>
      <c r="P517" s="77"/>
      <c r="Q517" s="77"/>
      <c r="R517" s="77"/>
      <c r="S517" s="77"/>
      <c r="T517" s="78"/>
      <c r="U517" s="38"/>
      <c r="V517" s="38"/>
      <c r="W517" s="38"/>
      <c r="X517" s="38"/>
      <c r="Y517" s="38"/>
      <c r="Z517" s="38"/>
      <c r="AA517" s="38"/>
      <c r="AB517" s="38"/>
      <c r="AC517" s="38"/>
      <c r="AD517" s="38"/>
      <c r="AE517" s="38"/>
      <c r="AT517" s="19" t="s">
        <v>290</v>
      </c>
      <c r="AU517" s="19" t="s">
        <v>84</v>
      </c>
    </row>
    <row r="518" s="2" customFormat="1" ht="24.15" customHeight="1">
      <c r="A518" s="38"/>
      <c r="B518" s="181"/>
      <c r="C518" s="182" t="s">
        <v>1571</v>
      </c>
      <c r="D518" s="182" t="s">
        <v>285</v>
      </c>
      <c r="E518" s="183" t="s">
        <v>624</v>
      </c>
      <c r="F518" s="184" t="s">
        <v>625</v>
      </c>
      <c r="G518" s="185" t="s">
        <v>486</v>
      </c>
      <c r="H518" s="186">
        <v>1</v>
      </c>
      <c r="I518" s="187"/>
      <c r="J518" s="188">
        <f>ROUND(I518*H518,2)</f>
        <v>0</v>
      </c>
      <c r="K518" s="184" t="s">
        <v>294</v>
      </c>
      <c r="L518" s="39"/>
      <c r="M518" s="189" t="s">
        <v>1</v>
      </c>
      <c r="N518" s="190" t="s">
        <v>40</v>
      </c>
      <c r="O518" s="77"/>
      <c r="P518" s="191">
        <f>O518*H518</f>
        <v>0</v>
      </c>
      <c r="Q518" s="191">
        <v>0.028539999999999999</v>
      </c>
      <c r="R518" s="191">
        <f>Q518*H518</f>
        <v>0.028539999999999999</v>
      </c>
      <c r="S518" s="191">
        <v>0</v>
      </c>
      <c r="T518" s="192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193" t="s">
        <v>96</v>
      </c>
      <c r="AT518" s="193" t="s">
        <v>285</v>
      </c>
      <c r="AU518" s="193" t="s">
        <v>84</v>
      </c>
      <c r="AY518" s="19" t="s">
        <v>283</v>
      </c>
      <c r="BE518" s="194">
        <f>IF(N518="základní",J518,0)</f>
        <v>0</v>
      </c>
      <c r="BF518" s="194">
        <f>IF(N518="snížená",J518,0)</f>
        <v>0</v>
      </c>
      <c r="BG518" s="194">
        <f>IF(N518="zákl. přenesená",J518,0)</f>
        <v>0</v>
      </c>
      <c r="BH518" s="194">
        <f>IF(N518="sníž. přenesená",J518,0)</f>
        <v>0</v>
      </c>
      <c r="BI518" s="194">
        <f>IF(N518="nulová",J518,0)</f>
        <v>0</v>
      </c>
      <c r="BJ518" s="19" t="s">
        <v>82</v>
      </c>
      <c r="BK518" s="194">
        <f>ROUND(I518*H518,2)</f>
        <v>0</v>
      </c>
      <c r="BL518" s="19" t="s">
        <v>96</v>
      </c>
      <c r="BM518" s="193" t="s">
        <v>2603</v>
      </c>
    </row>
    <row r="519" s="2" customFormat="1">
      <c r="A519" s="38"/>
      <c r="B519" s="39"/>
      <c r="C519" s="38"/>
      <c r="D519" s="195" t="s">
        <v>290</v>
      </c>
      <c r="E519" s="38"/>
      <c r="F519" s="196" t="s">
        <v>625</v>
      </c>
      <c r="G519" s="38"/>
      <c r="H519" s="38"/>
      <c r="I519" s="197"/>
      <c r="J519" s="38"/>
      <c r="K519" s="38"/>
      <c r="L519" s="39"/>
      <c r="M519" s="198"/>
      <c r="N519" s="199"/>
      <c r="O519" s="77"/>
      <c r="P519" s="77"/>
      <c r="Q519" s="77"/>
      <c r="R519" s="77"/>
      <c r="S519" s="77"/>
      <c r="T519" s="7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9" t="s">
        <v>290</v>
      </c>
      <c r="AU519" s="19" t="s">
        <v>84</v>
      </c>
    </row>
    <row r="520" s="2" customFormat="1">
      <c r="A520" s="38"/>
      <c r="B520" s="39"/>
      <c r="C520" s="38"/>
      <c r="D520" s="195" t="s">
        <v>300</v>
      </c>
      <c r="E520" s="38"/>
      <c r="F520" s="200" t="s">
        <v>2432</v>
      </c>
      <c r="G520" s="38"/>
      <c r="H520" s="38"/>
      <c r="I520" s="197"/>
      <c r="J520" s="38"/>
      <c r="K520" s="38"/>
      <c r="L520" s="39"/>
      <c r="M520" s="198"/>
      <c r="N520" s="199"/>
      <c r="O520" s="77"/>
      <c r="P520" s="77"/>
      <c r="Q520" s="77"/>
      <c r="R520" s="77"/>
      <c r="S520" s="77"/>
      <c r="T520" s="7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9" t="s">
        <v>300</v>
      </c>
      <c r="AU520" s="19" t="s">
        <v>84</v>
      </c>
    </row>
    <row r="521" s="14" customFormat="1">
      <c r="A521" s="14"/>
      <c r="B521" s="208"/>
      <c r="C521" s="14"/>
      <c r="D521" s="195" t="s">
        <v>302</v>
      </c>
      <c r="E521" s="209" t="s">
        <v>1</v>
      </c>
      <c r="F521" s="210" t="s">
        <v>82</v>
      </c>
      <c r="G521" s="14"/>
      <c r="H521" s="211">
        <v>1</v>
      </c>
      <c r="I521" s="212"/>
      <c r="J521" s="14"/>
      <c r="K521" s="14"/>
      <c r="L521" s="208"/>
      <c r="M521" s="213"/>
      <c r="N521" s="214"/>
      <c r="O521" s="214"/>
      <c r="P521" s="214"/>
      <c r="Q521" s="214"/>
      <c r="R521" s="214"/>
      <c r="S521" s="214"/>
      <c r="T521" s="215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209" t="s">
        <v>302</v>
      </c>
      <c r="AU521" s="209" t="s">
        <v>84</v>
      </c>
      <c r="AV521" s="14" t="s">
        <v>84</v>
      </c>
      <c r="AW521" s="14" t="s">
        <v>32</v>
      </c>
      <c r="AX521" s="14" t="s">
        <v>82</v>
      </c>
      <c r="AY521" s="209" t="s">
        <v>283</v>
      </c>
    </row>
    <row r="522" s="2" customFormat="1" ht="62.7" customHeight="1">
      <c r="A522" s="38"/>
      <c r="B522" s="181"/>
      <c r="C522" s="232" t="s">
        <v>1572</v>
      </c>
      <c r="D522" s="232" t="s">
        <v>440</v>
      </c>
      <c r="E522" s="233" t="s">
        <v>2604</v>
      </c>
      <c r="F522" s="234" t="s">
        <v>2605</v>
      </c>
      <c r="G522" s="235" t="s">
        <v>486</v>
      </c>
      <c r="H522" s="236">
        <v>1</v>
      </c>
      <c r="I522" s="237"/>
      <c r="J522" s="238">
        <f>ROUND(I522*H522,2)</f>
        <v>0</v>
      </c>
      <c r="K522" s="234" t="s">
        <v>1</v>
      </c>
      <c r="L522" s="239"/>
      <c r="M522" s="240" t="s">
        <v>1</v>
      </c>
      <c r="N522" s="241" t="s">
        <v>40</v>
      </c>
      <c r="O522" s="77"/>
      <c r="P522" s="191">
        <f>O522*H522</f>
        <v>0</v>
      </c>
      <c r="Q522" s="191">
        <v>1.8700000000000001</v>
      </c>
      <c r="R522" s="191">
        <f>Q522*H522</f>
        <v>1.8700000000000001</v>
      </c>
      <c r="S522" s="191">
        <v>0</v>
      </c>
      <c r="T522" s="192">
        <f>S522*H522</f>
        <v>0</v>
      </c>
      <c r="U522" s="38"/>
      <c r="V522" s="38"/>
      <c r="W522" s="38"/>
      <c r="X522" s="38"/>
      <c r="Y522" s="38"/>
      <c r="Z522" s="38"/>
      <c r="AA522" s="38"/>
      <c r="AB522" s="38"/>
      <c r="AC522" s="38"/>
      <c r="AD522" s="38"/>
      <c r="AE522" s="38"/>
      <c r="AR522" s="193" t="s">
        <v>329</v>
      </c>
      <c r="AT522" s="193" t="s">
        <v>440</v>
      </c>
      <c r="AU522" s="193" t="s">
        <v>84</v>
      </c>
      <c r="AY522" s="19" t="s">
        <v>283</v>
      </c>
      <c r="BE522" s="194">
        <f>IF(N522="základní",J522,0)</f>
        <v>0</v>
      </c>
      <c r="BF522" s="194">
        <f>IF(N522="snížená",J522,0)</f>
        <v>0</v>
      </c>
      <c r="BG522" s="194">
        <f>IF(N522="zákl. přenesená",J522,0)</f>
        <v>0</v>
      </c>
      <c r="BH522" s="194">
        <f>IF(N522="sníž. přenesená",J522,0)</f>
        <v>0</v>
      </c>
      <c r="BI522" s="194">
        <f>IF(N522="nulová",J522,0)</f>
        <v>0</v>
      </c>
      <c r="BJ522" s="19" t="s">
        <v>82</v>
      </c>
      <c r="BK522" s="194">
        <f>ROUND(I522*H522,2)</f>
        <v>0</v>
      </c>
      <c r="BL522" s="19" t="s">
        <v>96</v>
      </c>
      <c r="BM522" s="193" t="s">
        <v>2606</v>
      </c>
    </row>
    <row r="523" s="2" customFormat="1">
      <c r="A523" s="38"/>
      <c r="B523" s="39"/>
      <c r="C523" s="38"/>
      <c r="D523" s="195" t="s">
        <v>290</v>
      </c>
      <c r="E523" s="38"/>
      <c r="F523" s="196" t="s">
        <v>2605</v>
      </c>
      <c r="G523" s="38"/>
      <c r="H523" s="38"/>
      <c r="I523" s="197"/>
      <c r="J523" s="38"/>
      <c r="K523" s="38"/>
      <c r="L523" s="39"/>
      <c r="M523" s="198"/>
      <c r="N523" s="199"/>
      <c r="O523" s="77"/>
      <c r="P523" s="77"/>
      <c r="Q523" s="77"/>
      <c r="R523" s="77"/>
      <c r="S523" s="77"/>
      <c r="T523" s="78"/>
      <c r="U523" s="38"/>
      <c r="V523" s="38"/>
      <c r="W523" s="38"/>
      <c r="X523" s="38"/>
      <c r="Y523" s="38"/>
      <c r="Z523" s="38"/>
      <c r="AA523" s="38"/>
      <c r="AB523" s="38"/>
      <c r="AC523" s="38"/>
      <c r="AD523" s="38"/>
      <c r="AE523" s="38"/>
      <c r="AT523" s="19" t="s">
        <v>290</v>
      </c>
      <c r="AU523" s="19" t="s">
        <v>84</v>
      </c>
    </row>
    <row r="524" s="2" customFormat="1" ht="24.15" customHeight="1">
      <c r="A524" s="38"/>
      <c r="B524" s="181"/>
      <c r="C524" s="232" t="s">
        <v>2607</v>
      </c>
      <c r="D524" s="232" t="s">
        <v>440</v>
      </c>
      <c r="E524" s="233" t="s">
        <v>641</v>
      </c>
      <c r="F524" s="234" t="s">
        <v>642</v>
      </c>
      <c r="G524" s="235" t="s">
        <v>486</v>
      </c>
      <c r="H524" s="236">
        <v>2</v>
      </c>
      <c r="I524" s="237"/>
      <c r="J524" s="238">
        <f>ROUND(I524*H524,2)</f>
        <v>0</v>
      </c>
      <c r="K524" s="234" t="s">
        <v>294</v>
      </c>
      <c r="L524" s="239"/>
      <c r="M524" s="240" t="s">
        <v>1</v>
      </c>
      <c r="N524" s="241" t="s">
        <v>40</v>
      </c>
      <c r="O524" s="77"/>
      <c r="P524" s="191">
        <f>O524*H524</f>
        <v>0</v>
      </c>
      <c r="Q524" s="191">
        <v>0.002</v>
      </c>
      <c r="R524" s="191">
        <f>Q524*H524</f>
        <v>0.0040000000000000001</v>
      </c>
      <c r="S524" s="191">
        <v>0</v>
      </c>
      <c r="T524" s="192">
        <f>S524*H524</f>
        <v>0</v>
      </c>
      <c r="U524" s="38"/>
      <c r="V524" s="38"/>
      <c r="W524" s="38"/>
      <c r="X524" s="38"/>
      <c r="Y524" s="38"/>
      <c r="Z524" s="38"/>
      <c r="AA524" s="38"/>
      <c r="AB524" s="38"/>
      <c r="AC524" s="38"/>
      <c r="AD524" s="38"/>
      <c r="AE524" s="38"/>
      <c r="AR524" s="193" t="s">
        <v>329</v>
      </c>
      <c r="AT524" s="193" t="s">
        <v>440</v>
      </c>
      <c r="AU524" s="193" t="s">
        <v>84</v>
      </c>
      <c r="AY524" s="19" t="s">
        <v>283</v>
      </c>
      <c r="BE524" s="194">
        <f>IF(N524="základní",J524,0)</f>
        <v>0</v>
      </c>
      <c r="BF524" s="194">
        <f>IF(N524="snížená",J524,0)</f>
        <v>0</v>
      </c>
      <c r="BG524" s="194">
        <f>IF(N524="zákl. přenesená",J524,0)</f>
        <v>0</v>
      </c>
      <c r="BH524" s="194">
        <f>IF(N524="sníž. přenesená",J524,0)</f>
        <v>0</v>
      </c>
      <c r="BI524" s="194">
        <f>IF(N524="nulová",J524,0)</f>
        <v>0</v>
      </c>
      <c r="BJ524" s="19" t="s">
        <v>82</v>
      </c>
      <c r="BK524" s="194">
        <f>ROUND(I524*H524,2)</f>
        <v>0</v>
      </c>
      <c r="BL524" s="19" t="s">
        <v>96</v>
      </c>
      <c r="BM524" s="193" t="s">
        <v>2608</v>
      </c>
    </row>
    <row r="525" s="2" customFormat="1">
      <c r="A525" s="38"/>
      <c r="B525" s="39"/>
      <c r="C525" s="38"/>
      <c r="D525" s="195" t="s">
        <v>290</v>
      </c>
      <c r="E525" s="38"/>
      <c r="F525" s="196" t="s">
        <v>642</v>
      </c>
      <c r="G525" s="38"/>
      <c r="H525" s="38"/>
      <c r="I525" s="197"/>
      <c r="J525" s="38"/>
      <c r="K525" s="38"/>
      <c r="L525" s="39"/>
      <c r="M525" s="198"/>
      <c r="N525" s="199"/>
      <c r="O525" s="77"/>
      <c r="P525" s="77"/>
      <c r="Q525" s="77"/>
      <c r="R525" s="77"/>
      <c r="S525" s="77"/>
      <c r="T525" s="78"/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T525" s="19" t="s">
        <v>290</v>
      </c>
      <c r="AU525" s="19" t="s">
        <v>84</v>
      </c>
    </row>
    <row r="526" s="2" customFormat="1" ht="24.15" customHeight="1">
      <c r="A526" s="38"/>
      <c r="B526" s="181"/>
      <c r="C526" s="182" t="s">
        <v>2609</v>
      </c>
      <c r="D526" s="182" t="s">
        <v>285</v>
      </c>
      <c r="E526" s="183" t="s">
        <v>786</v>
      </c>
      <c r="F526" s="184" t="s">
        <v>787</v>
      </c>
      <c r="G526" s="185" t="s">
        <v>486</v>
      </c>
      <c r="H526" s="186">
        <v>1</v>
      </c>
      <c r="I526" s="187"/>
      <c r="J526" s="188">
        <f>ROUND(I526*H526,2)</f>
        <v>0</v>
      </c>
      <c r="K526" s="184" t="s">
        <v>294</v>
      </c>
      <c r="L526" s="39"/>
      <c r="M526" s="189" t="s">
        <v>1</v>
      </c>
      <c r="N526" s="190" t="s">
        <v>40</v>
      </c>
      <c r="O526" s="77"/>
      <c r="P526" s="191">
        <f>O526*H526</f>
        <v>0</v>
      </c>
      <c r="Q526" s="191">
        <v>0.039269999999999999</v>
      </c>
      <c r="R526" s="191">
        <f>Q526*H526</f>
        <v>0.039269999999999999</v>
      </c>
      <c r="S526" s="191">
        <v>0</v>
      </c>
      <c r="T526" s="192">
        <f>S526*H526</f>
        <v>0</v>
      </c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R526" s="193" t="s">
        <v>96</v>
      </c>
      <c r="AT526" s="193" t="s">
        <v>285</v>
      </c>
      <c r="AU526" s="193" t="s">
        <v>84</v>
      </c>
      <c r="AY526" s="19" t="s">
        <v>283</v>
      </c>
      <c r="BE526" s="194">
        <f>IF(N526="základní",J526,0)</f>
        <v>0</v>
      </c>
      <c r="BF526" s="194">
        <f>IF(N526="snížená",J526,0)</f>
        <v>0</v>
      </c>
      <c r="BG526" s="194">
        <f>IF(N526="zákl. přenesená",J526,0)</f>
        <v>0</v>
      </c>
      <c r="BH526" s="194">
        <f>IF(N526="sníž. přenesená",J526,0)</f>
        <v>0</v>
      </c>
      <c r="BI526" s="194">
        <f>IF(N526="nulová",J526,0)</f>
        <v>0</v>
      </c>
      <c r="BJ526" s="19" t="s">
        <v>82</v>
      </c>
      <c r="BK526" s="194">
        <f>ROUND(I526*H526,2)</f>
        <v>0</v>
      </c>
      <c r="BL526" s="19" t="s">
        <v>96</v>
      </c>
      <c r="BM526" s="193" t="s">
        <v>2610</v>
      </c>
    </row>
    <row r="527" s="2" customFormat="1">
      <c r="A527" s="38"/>
      <c r="B527" s="39"/>
      <c r="C527" s="38"/>
      <c r="D527" s="195" t="s">
        <v>290</v>
      </c>
      <c r="E527" s="38"/>
      <c r="F527" s="196" t="s">
        <v>787</v>
      </c>
      <c r="G527" s="38"/>
      <c r="H527" s="38"/>
      <c r="I527" s="197"/>
      <c r="J527" s="38"/>
      <c r="K527" s="38"/>
      <c r="L527" s="39"/>
      <c r="M527" s="198"/>
      <c r="N527" s="199"/>
      <c r="O527" s="77"/>
      <c r="P527" s="77"/>
      <c r="Q527" s="77"/>
      <c r="R527" s="77"/>
      <c r="S527" s="77"/>
      <c r="T527" s="78"/>
      <c r="U527" s="38"/>
      <c r="V527" s="38"/>
      <c r="W527" s="38"/>
      <c r="X527" s="38"/>
      <c r="Y527" s="38"/>
      <c r="Z527" s="38"/>
      <c r="AA527" s="38"/>
      <c r="AB527" s="38"/>
      <c r="AC527" s="38"/>
      <c r="AD527" s="38"/>
      <c r="AE527" s="38"/>
      <c r="AT527" s="19" t="s">
        <v>290</v>
      </c>
      <c r="AU527" s="19" t="s">
        <v>84</v>
      </c>
    </row>
    <row r="528" s="2" customFormat="1">
      <c r="A528" s="38"/>
      <c r="B528" s="39"/>
      <c r="C528" s="38"/>
      <c r="D528" s="195" t="s">
        <v>300</v>
      </c>
      <c r="E528" s="38"/>
      <c r="F528" s="200" t="s">
        <v>2432</v>
      </c>
      <c r="G528" s="38"/>
      <c r="H528" s="38"/>
      <c r="I528" s="197"/>
      <c r="J528" s="38"/>
      <c r="K528" s="38"/>
      <c r="L528" s="39"/>
      <c r="M528" s="198"/>
      <c r="N528" s="199"/>
      <c r="O528" s="77"/>
      <c r="P528" s="77"/>
      <c r="Q528" s="77"/>
      <c r="R528" s="77"/>
      <c r="S528" s="77"/>
      <c r="T528" s="78"/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T528" s="19" t="s">
        <v>300</v>
      </c>
      <c r="AU528" s="19" t="s">
        <v>84</v>
      </c>
    </row>
    <row r="529" s="14" customFormat="1">
      <c r="A529" s="14"/>
      <c r="B529" s="208"/>
      <c r="C529" s="14"/>
      <c r="D529" s="195" t="s">
        <v>302</v>
      </c>
      <c r="E529" s="209" t="s">
        <v>1</v>
      </c>
      <c r="F529" s="210" t="s">
        <v>82</v>
      </c>
      <c r="G529" s="14"/>
      <c r="H529" s="211">
        <v>1</v>
      </c>
      <c r="I529" s="212"/>
      <c r="J529" s="14"/>
      <c r="K529" s="14"/>
      <c r="L529" s="208"/>
      <c r="M529" s="213"/>
      <c r="N529" s="214"/>
      <c r="O529" s="214"/>
      <c r="P529" s="214"/>
      <c r="Q529" s="214"/>
      <c r="R529" s="214"/>
      <c r="S529" s="214"/>
      <c r="T529" s="215"/>
      <c r="U529" s="14"/>
      <c r="V529" s="14"/>
      <c r="W529" s="14"/>
      <c r="X529" s="14"/>
      <c r="Y529" s="14"/>
      <c r="Z529" s="14"/>
      <c r="AA529" s="14"/>
      <c r="AB529" s="14"/>
      <c r="AC529" s="14"/>
      <c r="AD529" s="14"/>
      <c r="AE529" s="14"/>
      <c r="AT529" s="209" t="s">
        <v>302</v>
      </c>
      <c r="AU529" s="209" t="s">
        <v>84</v>
      </c>
      <c r="AV529" s="14" t="s">
        <v>84</v>
      </c>
      <c r="AW529" s="14" t="s">
        <v>32</v>
      </c>
      <c r="AX529" s="14" t="s">
        <v>82</v>
      </c>
      <c r="AY529" s="209" t="s">
        <v>283</v>
      </c>
    </row>
    <row r="530" s="2" customFormat="1" ht="24.15" customHeight="1">
      <c r="A530" s="38"/>
      <c r="B530" s="181"/>
      <c r="C530" s="232" t="s">
        <v>2611</v>
      </c>
      <c r="D530" s="232" t="s">
        <v>440</v>
      </c>
      <c r="E530" s="233" t="s">
        <v>789</v>
      </c>
      <c r="F530" s="234" t="s">
        <v>790</v>
      </c>
      <c r="G530" s="235" t="s">
        <v>486</v>
      </c>
      <c r="H530" s="236">
        <v>1</v>
      </c>
      <c r="I530" s="237"/>
      <c r="J530" s="238">
        <f>ROUND(I530*H530,2)</f>
        <v>0</v>
      </c>
      <c r="K530" s="234" t="s">
        <v>1</v>
      </c>
      <c r="L530" s="239"/>
      <c r="M530" s="240" t="s">
        <v>1</v>
      </c>
      <c r="N530" s="241" t="s">
        <v>40</v>
      </c>
      <c r="O530" s="77"/>
      <c r="P530" s="191">
        <f>O530*H530</f>
        <v>0</v>
      </c>
      <c r="Q530" s="191">
        <v>0.44900000000000001</v>
      </c>
      <c r="R530" s="191">
        <f>Q530*H530</f>
        <v>0.44900000000000001</v>
      </c>
      <c r="S530" s="191">
        <v>0</v>
      </c>
      <c r="T530" s="192">
        <f>S530*H530</f>
        <v>0</v>
      </c>
      <c r="U530" s="38"/>
      <c r="V530" s="38"/>
      <c r="W530" s="38"/>
      <c r="X530" s="38"/>
      <c r="Y530" s="38"/>
      <c r="Z530" s="38"/>
      <c r="AA530" s="38"/>
      <c r="AB530" s="38"/>
      <c r="AC530" s="38"/>
      <c r="AD530" s="38"/>
      <c r="AE530" s="38"/>
      <c r="AR530" s="193" t="s">
        <v>329</v>
      </c>
      <c r="AT530" s="193" t="s">
        <v>440</v>
      </c>
      <c r="AU530" s="193" t="s">
        <v>84</v>
      </c>
      <c r="AY530" s="19" t="s">
        <v>283</v>
      </c>
      <c r="BE530" s="194">
        <f>IF(N530="základní",J530,0)</f>
        <v>0</v>
      </c>
      <c r="BF530" s="194">
        <f>IF(N530="snížená",J530,0)</f>
        <v>0</v>
      </c>
      <c r="BG530" s="194">
        <f>IF(N530="zákl. přenesená",J530,0)</f>
        <v>0</v>
      </c>
      <c r="BH530" s="194">
        <f>IF(N530="sníž. přenesená",J530,0)</f>
        <v>0</v>
      </c>
      <c r="BI530" s="194">
        <f>IF(N530="nulová",J530,0)</f>
        <v>0</v>
      </c>
      <c r="BJ530" s="19" t="s">
        <v>82</v>
      </c>
      <c r="BK530" s="194">
        <f>ROUND(I530*H530,2)</f>
        <v>0</v>
      </c>
      <c r="BL530" s="19" t="s">
        <v>96</v>
      </c>
      <c r="BM530" s="193" t="s">
        <v>2612</v>
      </c>
    </row>
    <row r="531" s="2" customFormat="1">
      <c r="A531" s="38"/>
      <c r="B531" s="39"/>
      <c r="C531" s="38"/>
      <c r="D531" s="195" t="s">
        <v>290</v>
      </c>
      <c r="E531" s="38"/>
      <c r="F531" s="196" t="s">
        <v>792</v>
      </c>
      <c r="G531" s="38"/>
      <c r="H531" s="38"/>
      <c r="I531" s="197"/>
      <c r="J531" s="38"/>
      <c r="K531" s="38"/>
      <c r="L531" s="39"/>
      <c r="M531" s="198"/>
      <c r="N531" s="199"/>
      <c r="O531" s="77"/>
      <c r="P531" s="77"/>
      <c r="Q531" s="77"/>
      <c r="R531" s="77"/>
      <c r="S531" s="77"/>
      <c r="T531" s="78"/>
      <c r="U531" s="38"/>
      <c r="V531" s="38"/>
      <c r="W531" s="38"/>
      <c r="X531" s="38"/>
      <c r="Y531" s="38"/>
      <c r="Z531" s="38"/>
      <c r="AA531" s="38"/>
      <c r="AB531" s="38"/>
      <c r="AC531" s="38"/>
      <c r="AD531" s="38"/>
      <c r="AE531" s="38"/>
      <c r="AT531" s="19" t="s">
        <v>290</v>
      </c>
      <c r="AU531" s="19" t="s">
        <v>84</v>
      </c>
    </row>
    <row r="532" s="2" customFormat="1" ht="14.4" customHeight="1">
      <c r="A532" s="38"/>
      <c r="B532" s="181"/>
      <c r="C532" s="182" t="s">
        <v>2613</v>
      </c>
      <c r="D532" s="182" t="s">
        <v>285</v>
      </c>
      <c r="E532" s="183" t="s">
        <v>2370</v>
      </c>
      <c r="F532" s="184" t="s">
        <v>2371</v>
      </c>
      <c r="G532" s="185" t="s">
        <v>316</v>
      </c>
      <c r="H532" s="186">
        <v>1</v>
      </c>
      <c r="I532" s="187"/>
      <c r="J532" s="188">
        <f>ROUND(I532*H532,2)</f>
        <v>0</v>
      </c>
      <c r="K532" s="184" t="s">
        <v>1</v>
      </c>
      <c r="L532" s="39"/>
      <c r="M532" s="189" t="s">
        <v>1</v>
      </c>
      <c r="N532" s="190" t="s">
        <v>40</v>
      </c>
      <c r="O532" s="77"/>
      <c r="P532" s="191">
        <f>O532*H532</f>
        <v>0</v>
      </c>
      <c r="Q532" s="191">
        <v>0</v>
      </c>
      <c r="R532" s="191">
        <f>Q532*H532</f>
        <v>0</v>
      </c>
      <c r="S532" s="191">
        <v>0</v>
      </c>
      <c r="T532" s="192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193" t="s">
        <v>96</v>
      </c>
      <c r="AT532" s="193" t="s">
        <v>285</v>
      </c>
      <c r="AU532" s="193" t="s">
        <v>84</v>
      </c>
      <c r="AY532" s="19" t="s">
        <v>283</v>
      </c>
      <c r="BE532" s="194">
        <f>IF(N532="základní",J532,0)</f>
        <v>0</v>
      </c>
      <c r="BF532" s="194">
        <f>IF(N532="snížená",J532,0)</f>
        <v>0</v>
      </c>
      <c r="BG532" s="194">
        <f>IF(N532="zákl. přenesená",J532,0)</f>
        <v>0</v>
      </c>
      <c r="BH532" s="194">
        <f>IF(N532="sníž. přenesená",J532,0)</f>
        <v>0</v>
      </c>
      <c r="BI532" s="194">
        <f>IF(N532="nulová",J532,0)</f>
        <v>0</v>
      </c>
      <c r="BJ532" s="19" t="s">
        <v>82</v>
      </c>
      <c r="BK532" s="194">
        <f>ROUND(I532*H532,2)</f>
        <v>0</v>
      </c>
      <c r="BL532" s="19" t="s">
        <v>96</v>
      </c>
      <c r="BM532" s="193" t="s">
        <v>2372</v>
      </c>
    </row>
    <row r="533" s="2" customFormat="1">
      <c r="A533" s="38"/>
      <c r="B533" s="39"/>
      <c r="C533" s="38"/>
      <c r="D533" s="195" t="s">
        <v>290</v>
      </c>
      <c r="E533" s="38"/>
      <c r="F533" s="196" t="s">
        <v>2371</v>
      </c>
      <c r="G533" s="38"/>
      <c r="H533" s="38"/>
      <c r="I533" s="197"/>
      <c r="J533" s="38"/>
      <c r="K533" s="38"/>
      <c r="L533" s="39"/>
      <c r="M533" s="198"/>
      <c r="N533" s="199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290</v>
      </c>
      <c r="AU533" s="19" t="s">
        <v>84</v>
      </c>
    </row>
    <row r="534" s="2" customFormat="1" ht="37.8" customHeight="1">
      <c r="A534" s="38"/>
      <c r="B534" s="181"/>
      <c r="C534" s="182" t="s">
        <v>2614</v>
      </c>
      <c r="D534" s="182" t="s">
        <v>285</v>
      </c>
      <c r="E534" s="183" t="s">
        <v>657</v>
      </c>
      <c r="F534" s="184" t="s">
        <v>658</v>
      </c>
      <c r="G534" s="185" t="s">
        <v>316</v>
      </c>
      <c r="H534" s="186">
        <v>1</v>
      </c>
      <c r="I534" s="187"/>
      <c r="J534" s="188">
        <f>ROUND(I534*H534,2)</f>
        <v>0</v>
      </c>
      <c r="K534" s="184" t="s">
        <v>1</v>
      </c>
      <c r="L534" s="39"/>
      <c r="M534" s="189" t="s">
        <v>1</v>
      </c>
      <c r="N534" s="190" t="s">
        <v>40</v>
      </c>
      <c r="O534" s="77"/>
      <c r="P534" s="191">
        <f>O534*H534</f>
        <v>0</v>
      </c>
      <c r="Q534" s="191">
        <v>0</v>
      </c>
      <c r="R534" s="191">
        <f>Q534*H534</f>
        <v>0</v>
      </c>
      <c r="S534" s="191">
        <v>0</v>
      </c>
      <c r="T534" s="192">
        <f>S534*H534</f>
        <v>0</v>
      </c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R534" s="193" t="s">
        <v>96</v>
      </c>
      <c r="AT534" s="193" t="s">
        <v>285</v>
      </c>
      <c r="AU534" s="193" t="s">
        <v>84</v>
      </c>
      <c r="AY534" s="19" t="s">
        <v>283</v>
      </c>
      <c r="BE534" s="194">
        <f>IF(N534="základní",J534,0)</f>
        <v>0</v>
      </c>
      <c r="BF534" s="194">
        <f>IF(N534="snížená",J534,0)</f>
        <v>0</v>
      </c>
      <c r="BG534" s="194">
        <f>IF(N534="zákl. přenesená",J534,0)</f>
        <v>0</v>
      </c>
      <c r="BH534" s="194">
        <f>IF(N534="sníž. přenesená",J534,0)</f>
        <v>0</v>
      </c>
      <c r="BI534" s="194">
        <f>IF(N534="nulová",J534,0)</f>
        <v>0</v>
      </c>
      <c r="BJ534" s="19" t="s">
        <v>82</v>
      </c>
      <c r="BK534" s="194">
        <f>ROUND(I534*H534,2)</f>
        <v>0</v>
      </c>
      <c r="BL534" s="19" t="s">
        <v>96</v>
      </c>
      <c r="BM534" s="193" t="s">
        <v>2615</v>
      </c>
    </row>
    <row r="535" s="2" customFormat="1">
      <c r="A535" s="38"/>
      <c r="B535" s="39"/>
      <c r="C535" s="38"/>
      <c r="D535" s="195" t="s">
        <v>290</v>
      </c>
      <c r="E535" s="38"/>
      <c r="F535" s="196" t="s">
        <v>658</v>
      </c>
      <c r="G535" s="38"/>
      <c r="H535" s="38"/>
      <c r="I535" s="197"/>
      <c r="J535" s="38"/>
      <c r="K535" s="38"/>
      <c r="L535" s="39"/>
      <c r="M535" s="198"/>
      <c r="N535" s="199"/>
      <c r="O535" s="77"/>
      <c r="P535" s="77"/>
      <c r="Q535" s="77"/>
      <c r="R535" s="77"/>
      <c r="S535" s="77"/>
      <c r="T535" s="78"/>
      <c r="U535" s="38"/>
      <c r="V535" s="38"/>
      <c r="W535" s="38"/>
      <c r="X535" s="38"/>
      <c r="Y535" s="38"/>
      <c r="Z535" s="38"/>
      <c r="AA535" s="38"/>
      <c r="AB535" s="38"/>
      <c r="AC535" s="38"/>
      <c r="AD535" s="38"/>
      <c r="AE535" s="38"/>
      <c r="AT535" s="19" t="s">
        <v>290</v>
      </c>
      <c r="AU535" s="19" t="s">
        <v>84</v>
      </c>
    </row>
    <row r="536" s="2" customFormat="1">
      <c r="A536" s="38"/>
      <c r="B536" s="39"/>
      <c r="C536" s="38"/>
      <c r="D536" s="195" t="s">
        <v>300</v>
      </c>
      <c r="E536" s="38"/>
      <c r="F536" s="200" t="s">
        <v>2432</v>
      </c>
      <c r="G536" s="38"/>
      <c r="H536" s="38"/>
      <c r="I536" s="197"/>
      <c r="J536" s="38"/>
      <c r="K536" s="38"/>
      <c r="L536" s="39"/>
      <c r="M536" s="198"/>
      <c r="N536" s="199"/>
      <c r="O536" s="77"/>
      <c r="P536" s="77"/>
      <c r="Q536" s="77"/>
      <c r="R536" s="77"/>
      <c r="S536" s="77"/>
      <c r="T536" s="78"/>
      <c r="U536" s="38"/>
      <c r="V536" s="38"/>
      <c r="W536" s="38"/>
      <c r="X536" s="38"/>
      <c r="Y536" s="38"/>
      <c r="Z536" s="38"/>
      <c r="AA536" s="38"/>
      <c r="AB536" s="38"/>
      <c r="AC536" s="38"/>
      <c r="AD536" s="38"/>
      <c r="AE536" s="38"/>
      <c r="AT536" s="19" t="s">
        <v>300</v>
      </c>
      <c r="AU536" s="19" t="s">
        <v>84</v>
      </c>
    </row>
    <row r="537" s="14" customFormat="1">
      <c r="A537" s="14"/>
      <c r="B537" s="208"/>
      <c r="C537" s="14"/>
      <c r="D537" s="195" t="s">
        <v>302</v>
      </c>
      <c r="E537" s="209" t="s">
        <v>1</v>
      </c>
      <c r="F537" s="210" t="s">
        <v>2616</v>
      </c>
      <c r="G537" s="14"/>
      <c r="H537" s="211">
        <v>1</v>
      </c>
      <c r="I537" s="212"/>
      <c r="J537" s="14"/>
      <c r="K537" s="14"/>
      <c r="L537" s="208"/>
      <c r="M537" s="213"/>
      <c r="N537" s="214"/>
      <c r="O537" s="214"/>
      <c r="P537" s="214"/>
      <c r="Q537" s="214"/>
      <c r="R537" s="214"/>
      <c r="S537" s="214"/>
      <c r="T537" s="215"/>
      <c r="U537" s="14"/>
      <c r="V537" s="14"/>
      <c r="W537" s="14"/>
      <c r="X537" s="14"/>
      <c r="Y537" s="14"/>
      <c r="Z537" s="14"/>
      <c r="AA537" s="14"/>
      <c r="AB537" s="14"/>
      <c r="AC537" s="14"/>
      <c r="AD537" s="14"/>
      <c r="AE537" s="14"/>
      <c r="AT537" s="209" t="s">
        <v>302</v>
      </c>
      <c r="AU537" s="209" t="s">
        <v>84</v>
      </c>
      <c r="AV537" s="14" t="s">
        <v>84</v>
      </c>
      <c r="AW537" s="14" t="s">
        <v>32</v>
      </c>
      <c r="AX537" s="14" t="s">
        <v>82</v>
      </c>
      <c r="AY537" s="209" t="s">
        <v>283</v>
      </c>
    </row>
    <row r="538" s="2" customFormat="1" ht="37.8" customHeight="1">
      <c r="A538" s="38"/>
      <c r="B538" s="181"/>
      <c r="C538" s="182" t="s">
        <v>2617</v>
      </c>
      <c r="D538" s="182" t="s">
        <v>285</v>
      </c>
      <c r="E538" s="183" t="s">
        <v>2373</v>
      </c>
      <c r="F538" s="184" t="s">
        <v>2374</v>
      </c>
      <c r="G538" s="185" t="s">
        <v>316</v>
      </c>
      <c r="H538" s="186">
        <v>1</v>
      </c>
      <c r="I538" s="187"/>
      <c r="J538" s="188">
        <f>ROUND(I538*H538,2)</f>
        <v>0</v>
      </c>
      <c r="K538" s="184" t="s">
        <v>1</v>
      </c>
      <c r="L538" s="39"/>
      <c r="M538" s="189" t="s">
        <v>1</v>
      </c>
      <c r="N538" s="190" t="s">
        <v>40</v>
      </c>
      <c r="O538" s="77"/>
      <c r="P538" s="191">
        <f>O538*H538</f>
        <v>0</v>
      </c>
      <c r="Q538" s="191">
        <v>0</v>
      </c>
      <c r="R538" s="191">
        <f>Q538*H538</f>
        <v>0</v>
      </c>
      <c r="S538" s="191">
        <v>0</v>
      </c>
      <c r="T538" s="192">
        <f>S538*H538</f>
        <v>0</v>
      </c>
      <c r="U538" s="38"/>
      <c r="V538" s="38"/>
      <c r="W538" s="38"/>
      <c r="X538" s="38"/>
      <c r="Y538" s="38"/>
      <c r="Z538" s="38"/>
      <c r="AA538" s="38"/>
      <c r="AB538" s="38"/>
      <c r="AC538" s="38"/>
      <c r="AD538" s="38"/>
      <c r="AE538" s="38"/>
      <c r="AR538" s="193" t="s">
        <v>96</v>
      </c>
      <c r="AT538" s="193" t="s">
        <v>285</v>
      </c>
      <c r="AU538" s="193" t="s">
        <v>84</v>
      </c>
      <c r="AY538" s="19" t="s">
        <v>283</v>
      </c>
      <c r="BE538" s="194">
        <f>IF(N538="základní",J538,0)</f>
        <v>0</v>
      </c>
      <c r="BF538" s="194">
        <f>IF(N538="snížená",J538,0)</f>
        <v>0</v>
      </c>
      <c r="BG538" s="194">
        <f>IF(N538="zákl. přenesená",J538,0)</f>
        <v>0</v>
      </c>
      <c r="BH538" s="194">
        <f>IF(N538="sníž. přenesená",J538,0)</f>
        <v>0</v>
      </c>
      <c r="BI538" s="194">
        <f>IF(N538="nulová",J538,0)</f>
        <v>0</v>
      </c>
      <c r="BJ538" s="19" t="s">
        <v>82</v>
      </c>
      <c r="BK538" s="194">
        <f>ROUND(I538*H538,2)</f>
        <v>0</v>
      </c>
      <c r="BL538" s="19" t="s">
        <v>96</v>
      </c>
      <c r="BM538" s="193" t="s">
        <v>2375</v>
      </c>
    </row>
    <row r="539" s="2" customFormat="1">
      <c r="A539" s="38"/>
      <c r="B539" s="39"/>
      <c r="C539" s="38"/>
      <c r="D539" s="195" t="s">
        <v>290</v>
      </c>
      <c r="E539" s="38"/>
      <c r="F539" s="196" t="s">
        <v>2374</v>
      </c>
      <c r="G539" s="38"/>
      <c r="H539" s="38"/>
      <c r="I539" s="197"/>
      <c r="J539" s="38"/>
      <c r="K539" s="38"/>
      <c r="L539" s="39"/>
      <c r="M539" s="198"/>
      <c r="N539" s="199"/>
      <c r="O539" s="77"/>
      <c r="P539" s="77"/>
      <c r="Q539" s="77"/>
      <c r="R539" s="77"/>
      <c r="S539" s="77"/>
      <c r="T539" s="78"/>
      <c r="U539" s="38"/>
      <c r="V539" s="38"/>
      <c r="W539" s="38"/>
      <c r="X539" s="38"/>
      <c r="Y539" s="38"/>
      <c r="Z539" s="38"/>
      <c r="AA539" s="38"/>
      <c r="AB539" s="38"/>
      <c r="AC539" s="38"/>
      <c r="AD539" s="38"/>
      <c r="AE539" s="38"/>
      <c r="AT539" s="19" t="s">
        <v>290</v>
      </c>
      <c r="AU539" s="19" t="s">
        <v>84</v>
      </c>
    </row>
    <row r="540" s="2" customFormat="1">
      <c r="A540" s="38"/>
      <c r="B540" s="39"/>
      <c r="C540" s="38"/>
      <c r="D540" s="195" t="s">
        <v>300</v>
      </c>
      <c r="E540" s="38"/>
      <c r="F540" s="200" t="s">
        <v>2432</v>
      </c>
      <c r="G540" s="38"/>
      <c r="H540" s="38"/>
      <c r="I540" s="197"/>
      <c r="J540" s="38"/>
      <c r="K540" s="38"/>
      <c r="L540" s="39"/>
      <c r="M540" s="198"/>
      <c r="N540" s="199"/>
      <c r="O540" s="77"/>
      <c r="P540" s="77"/>
      <c r="Q540" s="77"/>
      <c r="R540" s="77"/>
      <c r="S540" s="77"/>
      <c r="T540" s="78"/>
      <c r="U540" s="38"/>
      <c r="V540" s="38"/>
      <c r="W540" s="38"/>
      <c r="X540" s="38"/>
      <c r="Y540" s="38"/>
      <c r="Z540" s="38"/>
      <c r="AA540" s="38"/>
      <c r="AB540" s="38"/>
      <c r="AC540" s="38"/>
      <c r="AD540" s="38"/>
      <c r="AE540" s="38"/>
      <c r="AT540" s="19" t="s">
        <v>300</v>
      </c>
      <c r="AU540" s="19" t="s">
        <v>84</v>
      </c>
    </row>
    <row r="541" s="14" customFormat="1">
      <c r="A541" s="14"/>
      <c r="B541" s="208"/>
      <c r="C541" s="14"/>
      <c r="D541" s="195" t="s">
        <v>302</v>
      </c>
      <c r="E541" s="209" t="s">
        <v>1</v>
      </c>
      <c r="F541" s="210" t="s">
        <v>2618</v>
      </c>
      <c r="G541" s="14"/>
      <c r="H541" s="211">
        <v>1</v>
      </c>
      <c r="I541" s="212"/>
      <c r="J541" s="14"/>
      <c r="K541" s="14"/>
      <c r="L541" s="208"/>
      <c r="M541" s="213"/>
      <c r="N541" s="214"/>
      <c r="O541" s="214"/>
      <c r="P541" s="214"/>
      <c r="Q541" s="214"/>
      <c r="R541" s="214"/>
      <c r="S541" s="214"/>
      <c r="T541" s="215"/>
      <c r="U541" s="14"/>
      <c r="V541" s="14"/>
      <c r="W541" s="14"/>
      <c r="X541" s="14"/>
      <c r="Y541" s="14"/>
      <c r="Z541" s="14"/>
      <c r="AA541" s="14"/>
      <c r="AB541" s="14"/>
      <c r="AC541" s="14"/>
      <c r="AD541" s="14"/>
      <c r="AE541" s="14"/>
      <c r="AT541" s="209" t="s">
        <v>302</v>
      </c>
      <c r="AU541" s="209" t="s">
        <v>84</v>
      </c>
      <c r="AV541" s="14" t="s">
        <v>84</v>
      </c>
      <c r="AW541" s="14" t="s">
        <v>32</v>
      </c>
      <c r="AX541" s="14" t="s">
        <v>82</v>
      </c>
      <c r="AY541" s="209" t="s">
        <v>283</v>
      </c>
    </row>
    <row r="542" s="2" customFormat="1" ht="24.15" customHeight="1">
      <c r="A542" s="38"/>
      <c r="B542" s="181"/>
      <c r="C542" s="182" t="s">
        <v>2619</v>
      </c>
      <c r="D542" s="182" t="s">
        <v>285</v>
      </c>
      <c r="E542" s="183" t="s">
        <v>662</v>
      </c>
      <c r="F542" s="184" t="s">
        <v>663</v>
      </c>
      <c r="G542" s="185" t="s">
        <v>486</v>
      </c>
      <c r="H542" s="186">
        <v>1</v>
      </c>
      <c r="I542" s="187"/>
      <c r="J542" s="188">
        <f>ROUND(I542*H542,2)</f>
        <v>0</v>
      </c>
      <c r="K542" s="184" t="s">
        <v>294</v>
      </c>
      <c r="L542" s="39"/>
      <c r="M542" s="189" t="s">
        <v>1</v>
      </c>
      <c r="N542" s="190" t="s">
        <v>40</v>
      </c>
      <c r="O542" s="77"/>
      <c r="P542" s="191">
        <f>O542*H542</f>
        <v>0</v>
      </c>
      <c r="Q542" s="191">
        <v>0.21734000000000001</v>
      </c>
      <c r="R542" s="191">
        <f>Q542*H542</f>
        <v>0.21734000000000001</v>
      </c>
      <c r="S542" s="191">
        <v>0</v>
      </c>
      <c r="T542" s="192">
        <f>S542*H542</f>
        <v>0</v>
      </c>
      <c r="U542" s="38"/>
      <c r="V542" s="38"/>
      <c r="W542" s="38"/>
      <c r="X542" s="38"/>
      <c r="Y542" s="38"/>
      <c r="Z542" s="38"/>
      <c r="AA542" s="38"/>
      <c r="AB542" s="38"/>
      <c r="AC542" s="38"/>
      <c r="AD542" s="38"/>
      <c r="AE542" s="38"/>
      <c r="AR542" s="193" t="s">
        <v>96</v>
      </c>
      <c r="AT542" s="193" t="s">
        <v>285</v>
      </c>
      <c r="AU542" s="193" t="s">
        <v>84</v>
      </c>
      <c r="AY542" s="19" t="s">
        <v>283</v>
      </c>
      <c r="BE542" s="194">
        <f>IF(N542="základní",J542,0)</f>
        <v>0</v>
      </c>
      <c r="BF542" s="194">
        <f>IF(N542="snížená",J542,0)</f>
        <v>0</v>
      </c>
      <c r="BG542" s="194">
        <f>IF(N542="zákl. přenesená",J542,0)</f>
        <v>0</v>
      </c>
      <c r="BH542" s="194">
        <f>IF(N542="sníž. přenesená",J542,0)</f>
        <v>0</v>
      </c>
      <c r="BI542" s="194">
        <f>IF(N542="nulová",J542,0)</f>
        <v>0</v>
      </c>
      <c r="BJ542" s="19" t="s">
        <v>82</v>
      </c>
      <c r="BK542" s="194">
        <f>ROUND(I542*H542,2)</f>
        <v>0</v>
      </c>
      <c r="BL542" s="19" t="s">
        <v>96</v>
      </c>
      <c r="BM542" s="193" t="s">
        <v>2620</v>
      </c>
    </row>
    <row r="543" s="2" customFormat="1">
      <c r="A543" s="38"/>
      <c r="B543" s="39"/>
      <c r="C543" s="38"/>
      <c r="D543" s="195" t="s">
        <v>290</v>
      </c>
      <c r="E543" s="38"/>
      <c r="F543" s="196" t="s">
        <v>665</v>
      </c>
      <c r="G543" s="38"/>
      <c r="H543" s="38"/>
      <c r="I543" s="197"/>
      <c r="J543" s="38"/>
      <c r="K543" s="38"/>
      <c r="L543" s="39"/>
      <c r="M543" s="198"/>
      <c r="N543" s="199"/>
      <c r="O543" s="77"/>
      <c r="P543" s="77"/>
      <c r="Q543" s="77"/>
      <c r="R543" s="77"/>
      <c r="S543" s="77"/>
      <c r="T543" s="78"/>
      <c r="U543" s="38"/>
      <c r="V543" s="38"/>
      <c r="W543" s="38"/>
      <c r="X543" s="38"/>
      <c r="Y543" s="38"/>
      <c r="Z543" s="38"/>
      <c r="AA543" s="38"/>
      <c r="AB543" s="38"/>
      <c r="AC543" s="38"/>
      <c r="AD543" s="38"/>
      <c r="AE543" s="38"/>
      <c r="AT543" s="19" t="s">
        <v>290</v>
      </c>
      <c r="AU543" s="19" t="s">
        <v>84</v>
      </c>
    </row>
    <row r="544" s="2" customFormat="1">
      <c r="A544" s="38"/>
      <c r="B544" s="39"/>
      <c r="C544" s="38"/>
      <c r="D544" s="195" t="s">
        <v>300</v>
      </c>
      <c r="E544" s="38"/>
      <c r="F544" s="200" t="s">
        <v>2432</v>
      </c>
      <c r="G544" s="38"/>
      <c r="H544" s="38"/>
      <c r="I544" s="197"/>
      <c r="J544" s="38"/>
      <c r="K544" s="38"/>
      <c r="L544" s="39"/>
      <c r="M544" s="198"/>
      <c r="N544" s="199"/>
      <c r="O544" s="77"/>
      <c r="P544" s="77"/>
      <c r="Q544" s="77"/>
      <c r="R544" s="77"/>
      <c r="S544" s="77"/>
      <c r="T544" s="78"/>
      <c r="U544" s="38"/>
      <c r="V544" s="38"/>
      <c r="W544" s="38"/>
      <c r="X544" s="38"/>
      <c r="Y544" s="38"/>
      <c r="Z544" s="38"/>
      <c r="AA544" s="38"/>
      <c r="AB544" s="38"/>
      <c r="AC544" s="38"/>
      <c r="AD544" s="38"/>
      <c r="AE544" s="38"/>
      <c r="AT544" s="19" t="s">
        <v>300</v>
      </c>
      <c r="AU544" s="19" t="s">
        <v>84</v>
      </c>
    </row>
    <row r="545" s="14" customFormat="1">
      <c r="A545" s="14"/>
      <c r="B545" s="208"/>
      <c r="C545" s="14"/>
      <c r="D545" s="195" t="s">
        <v>302</v>
      </c>
      <c r="E545" s="209" t="s">
        <v>1</v>
      </c>
      <c r="F545" s="210" t="s">
        <v>82</v>
      </c>
      <c r="G545" s="14"/>
      <c r="H545" s="211">
        <v>1</v>
      </c>
      <c r="I545" s="212"/>
      <c r="J545" s="14"/>
      <c r="K545" s="14"/>
      <c r="L545" s="208"/>
      <c r="M545" s="213"/>
      <c r="N545" s="214"/>
      <c r="O545" s="214"/>
      <c r="P545" s="214"/>
      <c r="Q545" s="214"/>
      <c r="R545" s="214"/>
      <c r="S545" s="214"/>
      <c r="T545" s="215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T545" s="209" t="s">
        <v>302</v>
      </c>
      <c r="AU545" s="209" t="s">
        <v>84</v>
      </c>
      <c r="AV545" s="14" t="s">
        <v>84</v>
      </c>
      <c r="AW545" s="14" t="s">
        <v>32</v>
      </c>
      <c r="AX545" s="14" t="s">
        <v>82</v>
      </c>
      <c r="AY545" s="209" t="s">
        <v>283</v>
      </c>
    </row>
    <row r="546" s="2" customFormat="1" ht="24.15" customHeight="1">
      <c r="A546" s="38"/>
      <c r="B546" s="181"/>
      <c r="C546" s="232" t="s">
        <v>2621</v>
      </c>
      <c r="D546" s="232" t="s">
        <v>440</v>
      </c>
      <c r="E546" s="233" t="s">
        <v>668</v>
      </c>
      <c r="F546" s="234" t="s">
        <v>669</v>
      </c>
      <c r="G546" s="235" t="s">
        <v>486</v>
      </c>
      <c r="H546" s="236">
        <v>1</v>
      </c>
      <c r="I546" s="237"/>
      <c r="J546" s="238">
        <f>ROUND(I546*H546,2)</f>
        <v>0</v>
      </c>
      <c r="K546" s="234" t="s">
        <v>1</v>
      </c>
      <c r="L546" s="239"/>
      <c r="M546" s="240" t="s">
        <v>1</v>
      </c>
      <c r="N546" s="241" t="s">
        <v>40</v>
      </c>
      <c r="O546" s="77"/>
      <c r="P546" s="191">
        <f>O546*H546</f>
        <v>0</v>
      </c>
      <c r="Q546" s="191">
        <v>0.045999999999999999</v>
      </c>
      <c r="R546" s="191">
        <f>Q546*H546</f>
        <v>0.045999999999999999</v>
      </c>
      <c r="S546" s="191">
        <v>0</v>
      </c>
      <c r="T546" s="192">
        <f>S546*H546</f>
        <v>0</v>
      </c>
      <c r="U546" s="38"/>
      <c r="V546" s="38"/>
      <c r="W546" s="38"/>
      <c r="X546" s="38"/>
      <c r="Y546" s="38"/>
      <c r="Z546" s="38"/>
      <c r="AA546" s="38"/>
      <c r="AB546" s="38"/>
      <c r="AC546" s="38"/>
      <c r="AD546" s="38"/>
      <c r="AE546" s="38"/>
      <c r="AR546" s="193" t="s">
        <v>329</v>
      </c>
      <c r="AT546" s="193" t="s">
        <v>440</v>
      </c>
      <c r="AU546" s="193" t="s">
        <v>84</v>
      </c>
      <c r="AY546" s="19" t="s">
        <v>283</v>
      </c>
      <c r="BE546" s="194">
        <f>IF(N546="základní",J546,0)</f>
        <v>0</v>
      </c>
      <c r="BF546" s="194">
        <f>IF(N546="snížená",J546,0)</f>
        <v>0</v>
      </c>
      <c r="BG546" s="194">
        <f>IF(N546="zákl. přenesená",J546,0)</f>
        <v>0</v>
      </c>
      <c r="BH546" s="194">
        <f>IF(N546="sníž. přenesená",J546,0)</f>
        <v>0</v>
      </c>
      <c r="BI546" s="194">
        <f>IF(N546="nulová",J546,0)</f>
        <v>0</v>
      </c>
      <c r="BJ546" s="19" t="s">
        <v>82</v>
      </c>
      <c r="BK546" s="194">
        <f>ROUND(I546*H546,2)</f>
        <v>0</v>
      </c>
      <c r="BL546" s="19" t="s">
        <v>96</v>
      </c>
      <c r="BM546" s="193" t="s">
        <v>2622</v>
      </c>
    </row>
    <row r="547" s="2" customFormat="1">
      <c r="A547" s="38"/>
      <c r="B547" s="39"/>
      <c r="C547" s="38"/>
      <c r="D547" s="195" t="s">
        <v>290</v>
      </c>
      <c r="E547" s="38"/>
      <c r="F547" s="196" t="s">
        <v>669</v>
      </c>
      <c r="G547" s="38"/>
      <c r="H547" s="38"/>
      <c r="I547" s="197"/>
      <c r="J547" s="38"/>
      <c r="K547" s="38"/>
      <c r="L547" s="39"/>
      <c r="M547" s="198"/>
      <c r="N547" s="199"/>
      <c r="O547" s="77"/>
      <c r="P547" s="77"/>
      <c r="Q547" s="77"/>
      <c r="R547" s="77"/>
      <c r="S547" s="77"/>
      <c r="T547" s="78"/>
      <c r="U547" s="38"/>
      <c r="V547" s="38"/>
      <c r="W547" s="38"/>
      <c r="X547" s="38"/>
      <c r="Y547" s="38"/>
      <c r="Z547" s="38"/>
      <c r="AA547" s="38"/>
      <c r="AB547" s="38"/>
      <c r="AC547" s="38"/>
      <c r="AD547" s="38"/>
      <c r="AE547" s="38"/>
      <c r="AT547" s="19" t="s">
        <v>290</v>
      </c>
      <c r="AU547" s="19" t="s">
        <v>84</v>
      </c>
    </row>
    <row r="548" s="2" customFormat="1" ht="24.15" customHeight="1">
      <c r="A548" s="38"/>
      <c r="B548" s="181"/>
      <c r="C548" s="182" t="s">
        <v>2623</v>
      </c>
      <c r="D548" s="182" t="s">
        <v>285</v>
      </c>
      <c r="E548" s="183" t="s">
        <v>2624</v>
      </c>
      <c r="F548" s="184" t="s">
        <v>2625</v>
      </c>
      <c r="G548" s="185" t="s">
        <v>486</v>
      </c>
      <c r="H548" s="186">
        <v>2</v>
      </c>
      <c r="I548" s="187"/>
      <c r="J548" s="188">
        <f>ROUND(I548*H548,2)</f>
        <v>0</v>
      </c>
      <c r="K548" s="184" t="s">
        <v>294</v>
      </c>
      <c r="L548" s="39"/>
      <c r="M548" s="189" t="s">
        <v>1</v>
      </c>
      <c r="N548" s="190" t="s">
        <v>40</v>
      </c>
      <c r="O548" s="77"/>
      <c r="P548" s="191">
        <f>O548*H548</f>
        <v>0</v>
      </c>
      <c r="Q548" s="191">
        <v>0.32906000000000002</v>
      </c>
      <c r="R548" s="191">
        <f>Q548*H548</f>
        <v>0.65812000000000004</v>
      </c>
      <c r="S548" s="191">
        <v>0</v>
      </c>
      <c r="T548" s="192">
        <f>S548*H548</f>
        <v>0</v>
      </c>
      <c r="U548" s="38"/>
      <c r="V548" s="38"/>
      <c r="W548" s="38"/>
      <c r="X548" s="38"/>
      <c r="Y548" s="38"/>
      <c r="Z548" s="38"/>
      <c r="AA548" s="38"/>
      <c r="AB548" s="38"/>
      <c r="AC548" s="38"/>
      <c r="AD548" s="38"/>
      <c r="AE548" s="38"/>
      <c r="AR548" s="193" t="s">
        <v>96</v>
      </c>
      <c r="AT548" s="193" t="s">
        <v>285</v>
      </c>
      <c r="AU548" s="193" t="s">
        <v>84</v>
      </c>
      <c r="AY548" s="19" t="s">
        <v>283</v>
      </c>
      <c r="BE548" s="194">
        <f>IF(N548="základní",J548,0)</f>
        <v>0</v>
      </c>
      <c r="BF548" s="194">
        <f>IF(N548="snížená",J548,0)</f>
        <v>0</v>
      </c>
      <c r="BG548" s="194">
        <f>IF(N548="zákl. přenesená",J548,0)</f>
        <v>0</v>
      </c>
      <c r="BH548" s="194">
        <f>IF(N548="sníž. přenesená",J548,0)</f>
        <v>0</v>
      </c>
      <c r="BI548" s="194">
        <f>IF(N548="nulová",J548,0)</f>
        <v>0</v>
      </c>
      <c r="BJ548" s="19" t="s">
        <v>82</v>
      </c>
      <c r="BK548" s="194">
        <f>ROUND(I548*H548,2)</f>
        <v>0</v>
      </c>
      <c r="BL548" s="19" t="s">
        <v>96</v>
      </c>
      <c r="BM548" s="193" t="s">
        <v>2626</v>
      </c>
    </row>
    <row r="549" s="2" customFormat="1">
      <c r="A549" s="38"/>
      <c r="B549" s="39"/>
      <c r="C549" s="38"/>
      <c r="D549" s="195" t="s">
        <v>290</v>
      </c>
      <c r="E549" s="38"/>
      <c r="F549" s="196" t="s">
        <v>2627</v>
      </c>
      <c r="G549" s="38"/>
      <c r="H549" s="38"/>
      <c r="I549" s="197"/>
      <c r="J549" s="38"/>
      <c r="K549" s="38"/>
      <c r="L549" s="39"/>
      <c r="M549" s="198"/>
      <c r="N549" s="199"/>
      <c r="O549" s="77"/>
      <c r="P549" s="77"/>
      <c r="Q549" s="77"/>
      <c r="R549" s="77"/>
      <c r="S549" s="77"/>
      <c r="T549" s="78"/>
      <c r="U549" s="38"/>
      <c r="V549" s="38"/>
      <c r="W549" s="38"/>
      <c r="X549" s="38"/>
      <c r="Y549" s="38"/>
      <c r="Z549" s="38"/>
      <c r="AA549" s="38"/>
      <c r="AB549" s="38"/>
      <c r="AC549" s="38"/>
      <c r="AD549" s="38"/>
      <c r="AE549" s="38"/>
      <c r="AT549" s="19" t="s">
        <v>290</v>
      </c>
      <c r="AU549" s="19" t="s">
        <v>84</v>
      </c>
    </row>
    <row r="550" s="2" customFormat="1">
      <c r="A550" s="38"/>
      <c r="B550" s="39"/>
      <c r="C550" s="38"/>
      <c r="D550" s="195" t="s">
        <v>300</v>
      </c>
      <c r="E550" s="38"/>
      <c r="F550" s="200" t="s">
        <v>2432</v>
      </c>
      <c r="G550" s="38"/>
      <c r="H550" s="38"/>
      <c r="I550" s="197"/>
      <c r="J550" s="38"/>
      <c r="K550" s="38"/>
      <c r="L550" s="39"/>
      <c r="M550" s="198"/>
      <c r="N550" s="199"/>
      <c r="O550" s="77"/>
      <c r="P550" s="77"/>
      <c r="Q550" s="77"/>
      <c r="R550" s="77"/>
      <c r="S550" s="77"/>
      <c r="T550" s="78"/>
      <c r="U550" s="38"/>
      <c r="V550" s="38"/>
      <c r="W550" s="38"/>
      <c r="X550" s="38"/>
      <c r="Y550" s="38"/>
      <c r="Z550" s="38"/>
      <c r="AA550" s="38"/>
      <c r="AB550" s="38"/>
      <c r="AC550" s="38"/>
      <c r="AD550" s="38"/>
      <c r="AE550" s="38"/>
      <c r="AT550" s="19" t="s">
        <v>300</v>
      </c>
      <c r="AU550" s="19" t="s">
        <v>84</v>
      </c>
    </row>
    <row r="551" s="14" customFormat="1">
      <c r="A551" s="14"/>
      <c r="B551" s="208"/>
      <c r="C551" s="14"/>
      <c r="D551" s="195" t="s">
        <v>302</v>
      </c>
      <c r="E551" s="209" t="s">
        <v>1</v>
      </c>
      <c r="F551" s="210" t="s">
        <v>84</v>
      </c>
      <c r="G551" s="14"/>
      <c r="H551" s="211">
        <v>2</v>
      </c>
      <c r="I551" s="212"/>
      <c r="J551" s="14"/>
      <c r="K551" s="14"/>
      <c r="L551" s="208"/>
      <c r="M551" s="213"/>
      <c r="N551" s="214"/>
      <c r="O551" s="214"/>
      <c r="P551" s="214"/>
      <c r="Q551" s="214"/>
      <c r="R551" s="214"/>
      <c r="S551" s="214"/>
      <c r="T551" s="215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T551" s="209" t="s">
        <v>302</v>
      </c>
      <c r="AU551" s="209" t="s">
        <v>84</v>
      </c>
      <c r="AV551" s="14" t="s">
        <v>84</v>
      </c>
      <c r="AW551" s="14" t="s">
        <v>32</v>
      </c>
      <c r="AX551" s="14" t="s">
        <v>82</v>
      </c>
      <c r="AY551" s="209" t="s">
        <v>283</v>
      </c>
    </row>
    <row r="552" s="2" customFormat="1" ht="14.4" customHeight="1">
      <c r="A552" s="38"/>
      <c r="B552" s="181"/>
      <c r="C552" s="232" t="s">
        <v>2628</v>
      </c>
      <c r="D552" s="232" t="s">
        <v>440</v>
      </c>
      <c r="E552" s="233" t="s">
        <v>2629</v>
      </c>
      <c r="F552" s="234" t="s">
        <v>2630</v>
      </c>
      <c r="G552" s="235" t="s">
        <v>486</v>
      </c>
      <c r="H552" s="236">
        <v>2</v>
      </c>
      <c r="I552" s="237"/>
      <c r="J552" s="238">
        <f>ROUND(I552*H552,2)</f>
        <v>0</v>
      </c>
      <c r="K552" s="234" t="s">
        <v>294</v>
      </c>
      <c r="L552" s="239"/>
      <c r="M552" s="240" t="s">
        <v>1</v>
      </c>
      <c r="N552" s="241" t="s">
        <v>40</v>
      </c>
      <c r="O552" s="77"/>
      <c r="P552" s="191">
        <f>O552*H552</f>
        <v>0</v>
      </c>
      <c r="Q552" s="191">
        <v>0.029499999999999998</v>
      </c>
      <c r="R552" s="191">
        <f>Q552*H552</f>
        <v>0.058999999999999997</v>
      </c>
      <c r="S552" s="191">
        <v>0</v>
      </c>
      <c r="T552" s="192">
        <f>S552*H552</f>
        <v>0</v>
      </c>
      <c r="U552" s="38"/>
      <c r="V552" s="38"/>
      <c r="W552" s="38"/>
      <c r="X552" s="38"/>
      <c r="Y552" s="38"/>
      <c r="Z552" s="38"/>
      <c r="AA552" s="38"/>
      <c r="AB552" s="38"/>
      <c r="AC552" s="38"/>
      <c r="AD552" s="38"/>
      <c r="AE552" s="38"/>
      <c r="AR552" s="193" t="s">
        <v>329</v>
      </c>
      <c r="AT552" s="193" t="s">
        <v>440</v>
      </c>
      <c r="AU552" s="193" t="s">
        <v>84</v>
      </c>
      <c r="AY552" s="19" t="s">
        <v>283</v>
      </c>
      <c r="BE552" s="194">
        <f>IF(N552="základní",J552,0)</f>
        <v>0</v>
      </c>
      <c r="BF552" s="194">
        <f>IF(N552="snížená",J552,0)</f>
        <v>0</v>
      </c>
      <c r="BG552" s="194">
        <f>IF(N552="zákl. přenesená",J552,0)</f>
        <v>0</v>
      </c>
      <c r="BH552" s="194">
        <f>IF(N552="sníž. přenesená",J552,0)</f>
        <v>0</v>
      </c>
      <c r="BI552" s="194">
        <f>IF(N552="nulová",J552,0)</f>
        <v>0</v>
      </c>
      <c r="BJ552" s="19" t="s">
        <v>82</v>
      </c>
      <c r="BK552" s="194">
        <f>ROUND(I552*H552,2)</f>
        <v>0</v>
      </c>
      <c r="BL552" s="19" t="s">
        <v>96</v>
      </c>
      <c r="BM552" s="193" t="s">
        <v>2631</v>
      </c>
    </row>
    <row r="553" s="2" customFormat="1">
      <c r="A553" s="38"/>
      <c r="B553" s="39"/>
      <c r="C553" s="38"/>
      <c r="D553" s="195" t="s">
        <v>290</v>
      </c>
      <c r="E553" s="38"/>
      <c r="F553" s="196" t="s">
        <v>2630</v>
      </c>
      <c r="G553" s="38"/>
      <c r="H553" s="38"/>
      <c r="I553" s="197"/>
      <c r="J553" s="38"/>
      <c r="K553" s="38"/>
      <c r="L553" s="39"/>
      <c r="M553" s="198"/>
      <c r="N553" s="199"/>
      <c r="O553" s="77"/>
      <c r="P553" s="77"/>
      <c r="Q553" s="77"/>
      <c r="R553" s="77"/>
      <c r="S553" s="77"/>
      <c r="T553" s="78"/>
      <c r="U553" s="38"/>
      <c r="V553" s="38"/>
      <c r="W553" s="38"/>
      <c r="X553" s="38"/>
      <c r="Y553" s="38"/>
      <c r="Z553" s="38"/>
      <c r="AA553" s="38"/>
      <c r="AB553" s="38"/>
      <c r="AC553" s="38"/>
      <c r="AD553" s="38"/>
      <c r="AE553" s="38"/>
      <c r="AT553" s="19" t="s">
        <v>290</v>
      </c>
      <c r="AU553" s="19" t="s">
        <v>84</v>
      </c>
    </row>
    <row r="554" s="2" customFormat="1" ht="14.4" customHeight="1">
      <c r="A554" s="38"/>
      <c r="B554" s="181"/>
      <c r="C554" s="232" t="s">
        <v>2632</v>
      </c>
      <c r="D554" s="232" t="s">
        <v>440</v>
      </c>
      <c r="E554" s="233" t="s">
        <v>2633</v>
      </c>
      <c r="F554" s="234" t="s">
        <v>2634</v>
      </c>
      <c r="G554" s="235" t="s">
        <v>316</v>
      </c>
      <c r="H554" s="236">
        <v>2</v>
      </c>
      <c r="I554" s="237"/>
      <c r="J554" s="238">
        <f>ROUND(I554*H554,2)</f>
        <v>0</v>
      </c>
      <c r="K554" s="234" t="s">
        <v>1</v>
      </c>
      <c r="L554" s="239"/>
      <c r="M554" s="240" t="s">
        <v>1</v>
      </c>
      <c r="N554" s="241" t="s">
        <v>40</v>
      </c>
      <c r="O554" s="77"/>
      <c r="P554" s="191">
        <f>O554*H554</f>
        <v>0</v>
      </c>
      <c r="Q554" s="191">
        <v>0</v>
      </c>
      <c r="R554" s="191">
        <f>Q554*H554</f>
        <v>0</v>
      </c>
      <c r="S554" s="191">
        <v>0</v>
      </c>
      <c r="T554" s="192">
        <f>S554*H554</f>
        <v>0</v>
      </c>
      <c r="U554" s="38"/>
      <c r="V554" s="38"/>
      <c r="W554" s="38"/>
      <c r="X554" s="38"/>
      <c r="Y554" s="38"/>
      <c r="Z554" s="38"/>
      <c r="AA554" s="38"/>
      <c r="AB554" s="38"/>
      <c r="AC554" s="38"/>
      <c r="AD554" s="38"/>
      <c r="AE554" s="38"/>
      <c r="AR554" s="193" t="s">
        <v>329</v>
      </c>
      <c r="AT554" s="193" t="s">
        <v>440</v>
      </c>
      <c r="AU554" s="193" t="s">
        <v>84</v>
      </c>
      <c r="AY554" s="19" t="s">
        <v>283</v>
      </c>
      <c r="BE554" s="194">
        <f>IF(N554="základní",J554,0)</f>
        <v>0</v>
      </c>
      <c r="BF554" s="194">
        <f>IF(N554="snížená",J554,0)</f>
        <v>0</v>
      </c>
      <c r="BG554" s="194">
        <f>IF(N554="zákl. přenesená",J554,0)</f>
        <v>0</v>
      </c>
      <c r="BH554" s="194">
        <f>IF(N554="sníž. přenesená",J554,0)</f>
        <v>0</v>
      </c>
      <c r="BI554" s="194">
        <f>IF(N554="nulová",J554,0)</f>
        <v>0</v>
      </c>
      <c r="BJ554" s="19" t="s">
        <v>82</v>
      </c>
      <c r="BK554" s="194">
        <f>ROUND(I554*H554,2)</f>
        <v>0</v>
      </c>
      <c r="BL554" s="19" t="s">
        <v>96</v>
      </c>
      <c r="BM554" s="193" t="s">
        <v>2635</v>
      </c>
    </row>
    <row r="555" s="2" customFormat="1">
      <c r="A555" s="38"/>
      <c r="B555" s="39"/>
      <c r="C555" s="38"/>
      <c r="D555" s="195" t="s">
        <v>290</v>
      </c>
      <c r="E555" s="38"/>
      <c r="F555" s="196" t="s">
        <v>2634</v>
      </c>
      <c r="G555" s="38"/>
      <c r="H555" s="38"/>
      <c r="I555" s="197"/>
      <c r="J555" s="38"/>
      <c r="K555" s="38"/>
      <c r="L555" s="39"/>
      <c r="M555" s="198"/>
      <c r="N555" s="199"/>
      <c r="O555" s="77"/>
      <c r="P555" s="77"/>
      <c r="Q555" s="77"/>
      <c r="R555" s="77"/>
      <c r="S555" s="77"/>
      <c r="T555" s="78"/>
      <c r="U555" s="38"/>
      <c r="V555" s="38"/>
      <c r="W555" s="38"/>
      <c r="X555" s="38"/>
      <c r="Y555" s="38"/>
      <c r="Z555" s="38"/>
      <c r="AA555" s="38"/>
      <c r="AB555" s="38"/>
      <c r="AC555" s="38"/>
      <c r="AD555" s="38"/>
      <c r="AE555" s="38"/>
      <c r="AT555" s="19" t="s">
        <v>290</v>
      </c>
      <c r="AU555" s="19" t="s">
        <v>84</v>
      </c>
    </row>
    <row r="556" s="2" customFormat="1" ht="24.15" customHeight="1">
      <c r="A556" s="38"/>
      <c r="B556" s="181"/>
      <c r="C556" s="182" t="s">
        <v>1596</v>
      </c>
      <c r="D556" s="182" t="s">
        <v>285</v>
      </c>
      <c r="E556" s="183" t="s">
        <v>2377</v>
      </c>
      <c r="F556" s="184" t="s">
        <v>2378</v>
      </c>
      <c r="G556" s="185" t="s">
        <v>345</v>
      </c>
      <c r="H556" s="186">
        <v>540</v>
      </c>
      <c r="I556" s="187"/>
      <c r="J556" s="188">
        <f>ROUND(I556*H556,2)</f>
        <v>0</v>
      </c>
      <c r="K556" s="184" t="s">
        <v>294</v>
      </c>
      <c r="L556" s="39"/>
      <c r="M556" s="189" t="s">
        <v>1</v>
      </c>
      <c r="N556" s="190" t="s">
        <v>40</v>
      </c>
      <c r="O556" s="77"/>
      <c r="P556" s="191">
        <f>O556*H556</f>
        <v>0</v>
      </c>
      <c r="Q556" s="191">
        <v>0.00019000000000000001</v>
      </c>
      <c r="R556" s="191">
        <f>Q556*H556</f>
        <v>0.10260000000000001</v>
      </c>
      <c r="S556" s="191">
        <v>0</v>
      </c>
      <c r="T556" s="192">
        <f>S556*H556</f>
        <v>0</v>
      </c>
      <c r="U556" s="38"/>
      <c r="V556" s="38"/>
      <c r="W556" s="38"/>
      <c r="X556" s="38"/>
      <c r="Y556" s="38"/>
      <c r="Z556" s="38"/>
      <c r="AA556" s="38"/>
      <c r="AB556" s="38"/>
      <c r="AC556" s="38"/>
      <c r="AD556" s="38"/>
      <c r="AE556" s="38"/>
      <c r="AR556" s="193" t="s">
        <v>96</v>
      </c>
      <c r="AT556" s="193" t="s">
        <v>285</v>
      </c>
      <c r="AU556" s="193" t="s">
        <v>84</v>
      </c>
      <c r="AY556" s="19" t="s">
        <v>283</v>
      </c>
      <c r="BE556" s="194">
        <f>IF(N556="základní",J556,0)</f>
        <v>0</v>
      </c>
      <c r="BF556" s="194">
        <f>IF(N556="snížená",J556,0)</f>
        <v>0</v>
      </c>
      <c r="BG556" s="194">
        <f>IF(N556="zákl. přenesená",J556,0)</f>
        <v>0</v>
      </c>
      <c r="BH556" s="194">
        <f>IF(N556="sníž. přenesená",J556,0)</f>
        <v>0</v>
      </c>
      <c r="BI556" s="194">
        <f>IF(N556="nulová",J556,0)</f>
        <v>0</v>
      </c>
      <c r="BJ556" s="19" t="s">
        <v>82</v>
      </c>
      <c r="BK556" s="194">
        <f>ROUND(I556*H556,2)</f>
        <v>0</v>
      </c>
      <c r="BL556" s="19" t="s">
        <v>96</v>
      </c>
      <c r="BM556" s="193" t="s">
        <v>2379</v>
      </c>
    </row>
    <row r="557" s="2" customFormat="1">
      <c r="A557" s="38"/>
      <c r="B557" s="39"/>
      <c r="C557" s="38"/>
      <c r="D557" s="195" t="s">
        <v>290</v>
      </c>
      <c r="E557" s="38"/>
      <c r="F557" s="196" t="s">
        <v>2380</v>
      </c>
      <c r="G557" s="38"/>
      <c r="H557" s="38"/>
      <c r="I557" s="197"/>
      <c r="J557" s="38"/>
      <c r="K557" s="38"/>
      <c r="L557" s="39"/>
      <c r="M557" s="198"/>
      <c r="N557" s="199"/>
      <c r="O557" s="77"/>
      <c r="P557" s="77"/>
      <c r="Q557" s="77"/>
      <c r="R557" s="77"/>
      <c r="S557" s="77"/>
      <c r="T557" s="78"/>
      <c r="U557" s="38"/>
      <c r="V557" s="38"/>
      <c r="W557" s="38"/>
      <c r="X557" s="38"/>
      <c r="Y557" s="38"/>
      <c r="Z557" s="38"/>
      <c r="AA557" s="38"/>
      <c r="AB557" s="38"/>
      <c r="AC557" s="38"/>
      <c r="AD557" s="38"/>
      <c r="AE557" s="38"/>
      <c r="AT557" s="19" t="s">
        <v>290</v>
      </c>
      <c r="AU557" s="19" t="s">
        <v>84</v>
      </c>
    </row>
    <row r="558" s="2" customFormat="1">
      <c r="A558" s="38"/>
      <c r="B558" s="39"/>
      <c r="C558" s="38"/>
      <c r="D558" s="195" t="s">
        <v>300</v>
      </c>
      <c r="E558" s="38"/>
      <c r="F558" s="200" t="s">
        <v>2432</v>
      </c>
      <c r="G558" s="38"/>
      <c r="H558" s="38"/>
      <c r="I558" s="197"/>
      <c r="J558" s="38"/>
      <c r="K558" s="38"/>
      <c r="L558" s="39"/>
      <c r="M558" s="198"/>
      <c r="N558" s="199"/>
      <c r="O558" s="77"/>
      <c r="P558" s="77"/>
      <c r="Q558" s="77"/>
      <c r="R558" s="77"/>
      <c r="S558" s="77"/>
      <c r="T558" s="78"/>
      <c r="U558" s="38"/>
      <c r="V558" s="38"/>
      <c r="W558" s="38"/>
      <c r="X558" s="38"/>
      <c r="Y558" s="38"/>
      <c r="Z558" s="38"/>
      <c r="AA558" s="38"/>
      <c r="AB558" s="38"/>
      <c r="AC558" s="38"/>
      <c r="AD558" s="38"/>
      <c r="AE558" s="38"/>
      <c r="AT558" s="19" t="s">
        <v>300</v>
      </c>
      <c r="AU558" s="19" t="s">
        <v>84</v>
      </c>
    </row>
    <row r="559" s="14" customFormat="1">
      <c r="A559" s="14"/>
      <c r="B559" s="208"/>
      <c r="C559" s="14"/>
      <c r="D559" s="195" t="s">
        <v>302</v>
      </c>
      <c r="E559" s="209" t="s">
        <v>1</v>
      </c>
      <c r="F559" s="210" t="s">
        <v>2636</v>
      </c>
      <c r="G559" s="14"/>
      <c r="H559" s="211">
        <v>540</v>
      </c>
      <c r="I559" s="212"/>
      <c r="J559" s="14"/>
      <c r="K559" s="14"/>
      <c r="L559" s="208"/>
      <c r="M559" s="213"/>
      <c r="N559" s="214"/>
      <c r="O559" s="214"/>
      <c r="P559" s="214"/>
      <c r="Q559" s="214"/>
      <c r="R559" s="214"/>
      <c r="S559" s="214"/>
      <c r="T559" s="215"/>
      <c r="U559" s="14"/>
      <c r="V559" s="14"/>
      <c r="W559" s="14"/>
      <c r="X559" s="14"/>
      <c r="Y559" s="14"/>
      <c r="Z559" s="14"/>
      <c r="AA559" s="14"/>
      <c r="AB559" s="14"/>
      <c r="AC559" s="14"/>
      <c r="AD559" s="14"/>
      <c r="AE559" s="14"/>
      <c r="AT559" s="209" t="s">
        <v>302</v>
      </c>
      <c r="AU559" s="209" t="s">
        <v>84</v>
      </c>
      <c r="AV559" s="14" t="s">
        <v>84</v>
      </c>
      <c r="AW559" s="14" t="s">
        <v>32</v>
      </c>
      <c r="AX559" s="14" t="s">
        <v>82</v>
      </c>
      <c r="AY559" s="209" t="s">
        <v>283</v>
      </c>
    </row>
    <row r="560" s="2" customFormat="1" ht="14.4" customHeight="1">
      <c r="A560" s="38"/>
      <c r="B560" s="181"/>
      <c r="C560" s="182" t="s">
        <v>2637</v>
      </c>
      <c r="D560" s="182" t="s">
        <v>285</v>
      </c>
      <c r="E560" s="183" t="s">
        <v>2382</v>
      </c>
      <c r="F560" s="184" t="s">
        <v>2383</v>
      </c>
      <c r="G560" s="185" t="s">
        <v>345</v>
      </c>
      <c r="H560" s="186">
        <v>515</v>
      </c>
      <c r="I560" s="187"/>
      <c r="J560" s="188">
        <f>ROUND(I560*H560,2)</f>
        <v>0</v>
      </c>
      <c r="K560" s="184" t="s">
        <v>294</v>
      </c>
      <c r="L560" s="39"/>
      <c r="M560" s="189" t="s">
        <v>1</v>
      </c>
      <c r="N560" s="190" t="s">
        <v>40</v>
      </c>
      <c r="O560" s="77"/>
      <c r="P560" s="191">
        <f>O560*H560</f>
        <v>0</v>
      </c>
      <c r="Q560" s="191">
        <v>9.0000000000000006E-05</v>
      </c>
      <c r="R560" s="191">
        <f>Q560*H560</f>
        <v>0.046350000000000002</v>
      </c>
      <c r="S560" s="191">
        <v>0</v>
      </c>
      <c r="T560" s="192">
        <f>S560*H560</f>
        <v>0</v>
      </c>
      <c r="U560" s="38"/>
      <c r="V560" s="38"/>
      <c r="W560" s="38"/>
      <c r="X560" s="38"/>
      <c r="Y560" s="38"/>
      <c r="Z560" s="38"/>
      <c r="AA560" s="38"/>
      <c r="AB560" s="38"/>
      <c r="AC560" s="38"/>
      <c r="AD560" s="38"/>
      <c r="AE560" s="38"/>
      <c r="AR560" s="193" t="s">
        <v>96</v>
      </c>
      <c r="AT560" s="193" t="s">
        <v>285</v>
      </c>
      <c r="AU560" s="193" t="s">
        <v>84</v>
      </c>
      <c r="AY560" s="19" t="s">
        <v>283</v>
      </c>
      <c r="BE560" s="194">
        <f>IF(N560="základní",J560,0)</f>
        <v>0</v>
      </c>
      <c r="BF560" s="194">
        <f>IF(N560="snížená",J560,0)</f>
        <v>0</v>
      </c>
      <c r="BG560" s="194">
        <f>IF(N560="zákl. přenesená",J560,0)</f>
        <v>0</v>
      </c>
      <c r="BH560" s="194">
        <f>IF(N560="sníž. přenesená",J560,0)</f>
        <v>0</v>
      </c>
      <c r="BI560" s="194">
        <f>IF(N560="nulová",J560,0)</f>
        <v>0</v>
      </c>
      <c r="BJ560" s="19" t="s">
        <v>82</v>
      </c>
      <c r="BK560" s="194">
        <f>ROUND(I560*H560,2)</f>
        <v>0</v>
      </c>
      <c r="BL560" s="19" t="s">
        <v>96</v>
      </c>
      <c r="BM560" s="193" t="s">
        <v>2384</v>
      </c>
    </row>
    <row r="561" s="2" customFormat="1">
      <c r="A561" s="38"/>
      <c r="B561" s="39"/>
      <c r="C561" s="38"/>
      <c r="D561" s="195" t="s">
        <v>290</v>
      </c>
      <c r="E561" s="38"/>
      <c r="F561" s="196" t="s">
        <v>2385</v>
      </c>
      <c r="G561" s="38"/>
      <c r="H561" s="38"/>
      <c r="I561" s="197"/>
      <c r="J561" s="38"/>
      <c r="K561" s="38"/>
      <c r="L561" s="39"/>
      <c r="M561" s="198"/>
      <c r="N561" s="199"/>
      <c r="O561" s="77"/>
      <c r="P561" s="77"/>
      <c r="Q561" s="77"/>
      <c r="R561" s="77"/>
      <c r="S561" s="77"/>
      <c r="T561" s="78"/>
      <c r="U561" s="38"/>
      <c r="V561" s="38"/>
      <c r="W561" s="38"/>
      <c r="X561" s="38"/>
      <c r="Y561" s="38"/>
      <c r="Z561" s="38"/>
      <c r="AA561" s="38"/>
      <c r="AB561" s="38"/>
      <c r="AC561" s="38"/>
      <c r="AD561" s="38"/>
      <c r="AE561" s="38"/>
      <c r="AT561" s="19" t="s">
        <v>290</v>
      </c>
      <c r="AU561" s="19" t="s">
        <v>84</v>
      </c>
    </row>
    <row r="562" s="2" customFormat="1">
      <c r="A562" s="38"/>
      <c r="B562" s="39"/>
      <c r="C562" s="38"/>
      <c r="D562" s="195" t="s">
        <v>300</v>
      </c>
      <c r="E562" s="38"/>
      <c r="F562" s="200" t="s">
        <v>2432</v>
      </c>
      <c r="G562" s="38"/>
      <c r="H562" s="38"/>
      <c r="I562" s="197"/>
      <c r="J562" s="38"/>
      <c r="K562" s="38"/>
      <c r="L562" s="39"/>
      <c r="M562" s="198"/>
      <c r="N562" s="199"/>
      <c r="O562" s="77"/>
      <c r="P562" s="77"/>
      <c r="Q562" s="77"/>
      <c r="R562" s="77"/>
      <c r="S562" s="77"/>
      <c r="T562" s="78"/>
      <c r="U562" s="38"/>
      <c r="V562" s="38"/>
      <c r="W562" s="38"/>
      <c r="X562" s="38"/>
      <c r="Y562" s="38"/>
      <c r="Z562" s="38"/>
      <c r="AA562" s="38"/>
      <c r="AB562" s="38"/>
      <c r="AC562" s="38"/>
      <c r="AD562" s="38"/>
      <c r="AE562" s="38"/>
      <c r="AT562" s="19" t="s">
        <v>300</v>
      </c>
      <c r="AU562" s="19" t="s">
        <v>84</v>
      </c>
    </row>
    <row r="563" s="14" customFormat="1">
      <c r="A563" s="14"/>
      <c r="B563" s="208"/>
      <c r="C563" s="14"/>
      <c r="D563" s="195" t="s">
        <v>302</v>
      </c>
      <c r="E563" s="209" t="s">
        <v>1</v>
      </c>
      <c r="F563" s="210" t="s">
        <v>2638</v>
      </c>
      <c r="G563" s="14"/>
      <c r="H563" s="211">
        <v>515</v>
      </c>
      <c r="I563" s="212"/>
      <c r="J563" s="14"/>
      <c r="K563" s="14"/>
      <c r="L563" s="208"/>
      <c r="M563" s="213"/>
      <c r="N563" s="214"/>
      <c r="O563" s="214"/>
      <c r="P563" s="214"/>
      <c r="Q563" s="214"/>
      <c r="R563" s="214"/>
      <c r="S563" s="214"/>
      <c r="T563" s="215"/>
      <c r="U563" s="14"/>
      <c r="V563" s="14"/>
      <c r="W563" s="14"/>
      <c r="X563" s="14"/>
      <c r="Y563" s="14"/>
      <c r="Z563" s="14"/>
      <c r="AA563" s="14"/>
      <c r="AB563" s="14"/>
      <c r="AC563" s="14"/>
      <c r="AD563" s="14"/>
      <c r="AE563" s="14"/>
      <c r="AT563" s="209" t="s">
        <v>302</v>
      </c>
      <c r="AU563" s="209" t="s">
        <v>84</v>
      </c>
      <c r="AV563" s="14" t="s">
        <v>84</v>
      </c>
      <c r="AW563" s="14" t="s">
        <v>32</v>
      </c>
      <c r="AX563" s="14" t="s">
        <v>82</v>
      </c>
      <c r="AY563" s="209" t="s">
        <v>283</v>
      </c>
    </row>
    <row r="564" s="12" customFormat="1" ht="22.8" customHeight="1">
      <c r="A564" s="12"/>
      <c r="B564" s="168"/>
      <c r="C564" s="12"/>
      <c r="D564" s="169" t="s">
        <v>74</v>
      </c>
      <c r="E564" s="179" t="s">
        <v>336</v>
      </c>
      <c r="F564" s="179" t="s">
        <v>675</v>
      </c>
      <c r="G564" s="12"/>
      <c r="H564" s="12"/>
      <c r="I564" s="171"/>
      <c r="J564" s="180">
        <f>BK564</f>
        <v>0</v>
      </c>
      <c r="K564" s="12"/>
      <c r="L564" s="168"/>
      <c r="M564" s="173"/>
      <c r="N564" s="174"/>
      <c r="O564" s="174"/>
      <c r="P564" s="175">
        <f>SUM(P565:P569)</f>
        <v>0</v>
      </c>
      <c r="Q564" s="174"/>
      <c r="R564" s="175">
        <f>SUM(R565:R569)</f>
        <v>0</v>
      </c>
      <c r="S564" s="174"/>
      <c r="T564" s="176">
        <f>SUM(T565:T569)</f>
        <v>0</v>
      </c>
      <c r="U564" s="12"/>
      <c r="V564" s="12"/>
      <c r="W564" s="12"/>
      <c r="X564" s="12"/>
      <c r="Y564" s="12"/>
      <c r="Z564" s="12"/>
      <c r="AA564" s="12"/>
      <c r="AB564" s="12"/>
      <c r="AC564" s="12"/>
      <c r="AD564" s="12"/>
      <c r="AE564" s="12"/>
      <c r="AR564" s="169" t="s">
        <v>82</v>
      </c>
      <c r="AT564" s="177" t="s">
        <v>74</v>
      </c>
      <c r="AU564" s="177" t="s">
        <v>82</v>
      </c>
      <c r="AY564" s="169" t="s">
        <v>283</v>
      </c>
      <c r="BK564" s="178">
        <f>SUM(BK565:BK569)</f>
        <v>0</v>
      </c>
    </row>
    <row r="565" s="2" customFormat="1" ht="14.4" customHeight="1">
      <c r="A565" s="38"/>
      <c r="B565" s="181"/>
      <c r="C565" s="182" t="s">
        <v>2639</v>
      </c>
      <c r="D565" s="182" t="s">
        <v>285</v>
      </c>
      <c r="E565" s="183" t="s">
        <v>690</v>
      </c>
      <c r="F565" s="184" t="s">
        <v>691</v>
      </c>
      <c r="G565" s="185" t="s">
        <v>316</v>
      </c>
      <c r="H565" s="186">
        <v>20</v>
      </c>
      <c r="I565" s="187"/>
      <c r="J565" s="188">
        <f>ROUND(I565*H565,2)</f>
        <v>0</v>
      </c>
      <c r="K565" s="184" t="s">
        <v>1</v>
      </c>
      <c r="L565" s="39"/>
      <c r="M565" s="189" t="s">
        <v>1</v>
      </c>
      <c r="N565" s="190" t="s">
        <v>40</v>
      </c>
      <c r="O565" s="77"/>
      <c r="P565" s="191">
        <f>O565*H565</f>
        <v>0</v>
      </c>
      <c r="Q565" s="191">
        <v>0</v>
      </c>
      <c r="R565" s="191">
        <f>Q565*H565</f>
        <v>0</v>
      </c>
      <c r="S565" s="191">
        <v>0</v>
      </c>
      <c r="T565" s="192">
        <f>S565*H565</f>
        <v>0</v>
      </c>
      <c r="U565" s="38"/>
      <c r="V565" s="38"/>
      <c r="W565" s="38"/>
      <c r="X565" s="38"/>
      <c r="Y565" s="38"/>
      <c r="Z565" s="38"/>
      <c r="AA565" s="38"/>
      <c r="AB565" s="38"/>
      <c r="AC565" s="38"/>
      <c r="AD565" s="38"/>
      <c r="AE565" s="38"/>
      <c r="AR565" s="193" t="s">
        <v>96</v>
      </c>
      <c r="AT565" s="193" t="s">
        <v>285</v>
      </c>
      <c r="AU565" s="193" t="s">
        <v>84</v>
      </c>
      <c r="AY565" s="19" t="s">
        <v>283</v>
      </c>
      <c r="BE565" s="194">
        <f>IF(N565="základní",J565,0)</f>
        <v>0</v>
      </c>
      <c r="BF565" s="194">
        <f>IF(N565="snížená",J565,0)</f>
        <v>0</v>
      </c>
      <c r="BG565" s="194">
        <f>IF(N565="zákl. přenesená",J565,0)</f>
        <v>0</v>
      </c>
      <c r="BH565" s="194">
        <f>IF(N565="sníž. přenesená",J565,0)</f>
        <v>0</v>
      </c>
      <c r="BI565" s="194">
        <f>IF(N565="nulová",J565,0)</f>
        <v>0</v>
      </c>
      <c r="BJ565" s="19" t="s">
        <v>82</v>
      </c>
      <c r="BK565" s="194">
        <f>ROUND(I565*H565,2)</f>
        <v>0</v>
      </c>
      <c r="BL565" s="19" t="s">
        <v>96</v>
      </c>
      <c r="BM565" s="193" t="s">
        <v>692</v>
      </c>
    </row>
    <row r="566" s="2" customFormat="1">
      <c r="A566" s="38"/>
      <c r="B566" s="39"/>
      <c r="C566" s="38"/>
      <c r="D566" s="195" t="s">
        <v>290</v>
      </c>
      <c r="E566" s="38"/>
      <c r="F566" s="196" t="s">
        <v>693</v>
      </c>
      <c r="G566" s="38"/>
      <c r="H566" s="38"/>
      <c r="I566" s="197"/>
      <c r="J566" s="38"/>
      <c r="K566" s="38"/>
      <c r="L566" s="39"/>
      <c r="M566" s="198"/>
      <c r="N566" s="199"/>
      <c r="O566" s="77"/>
      <c r="P566" s="77"/>
      <c r="Q566" s="77"/>
      <c r="R566" s="77"/>
      <c r="S566" s="77"/>
      <c r="T566" s="78"/>
      <c r="U566" s="38"/>
      <c r="V566" s="38"/>
      <c r="W566" s="38"/>
      <c r="X566" s="38"/>
      <c r="Y566" s="38"/>
      <c r="Z566" s="38"/>
      <c r="AA566" s="38"/>
      <c r="AB566" s="38"/>
      <c r="AC566" s="38"/>
      <c r="AD566" s="38"/>
      <c r="AE566" s="38"/>
      <c r="AT566" s="19" t="s">
        <v>290</v>
      </c>
      <c r="AU566" s="19" t="s">
        <v>84</v>
      </c>
    </row>
    <row r="567" s="2" customFormat="1">
      <c r="A567" s="38"/>
      <c r="B567" s="39"/>
      <c r="C567" s="38"/>
      <c r="D567" s="195" t="s">
        <v>300</v>
      </c>
      <c r="E567" s="38"/>
      <c r="F567" s="200" t="s">
        <v>2387</v>
      </c>
      <c r="G567" s="38"/>
      <c r="H567" s="38"/>
      <c r="I567" s="197"/>
      <c r="J567" s="38"/>
      <c r="K567" s="38"/>
      <c r="L567" s="39"/>
      <c r="M567" s="198"/>
      <c r="N567" s="199"/>
      <c r="O567" s="77"/>
      <c r="P567" s="77"/>
      <c r="Q567" s="77"/>
      <c r="R567" s="77"/>
      <c r="S567" s="77"/>
      <c r="T567" s="78"/>
      <c r="U567" s="38"/>
      <c r="V567" s="38"/>
      <c r="W567" s="38"/>
      <c r="X567" s="38"/>
      <c r="Y567" s="38"/>
      <c r="Z567" s="38"/>
      <c r="AA567" s="38"/>
      <c r="AB567" s="38"/>
      <c r="AC567" s="38"/>
      <c r="AD567" s="38"/>
      <c r="AE567" s="38"/>
      <c r="AT567" s="19" t="s">
        <v>300</v>
      </c>
      <c r="AU567" s="19" t="s">
        <v>84</v>
      </c>
    </row>
    <row r="568" s="13" customFormat="1">
      <c r="A568" s="13"/>
      <c r="B568" s="201"/>
      <c r="C568" s="13"/>
      <c r="D568" s="195" t="s">
        <v>302</v>
      </c>
      <c r="E568" s="202" t="s">
        <v>1</v>
      </c>
      <c r="F568" s="203" t="s">
        <v>695</v>
      </c>
      <c r="G568" s="13"/>
      <c r="H568" s="202" t="s">
        <v>1</v>
      </c>
      <c r="I568" s="204"/>
      <c r="J568" s="13"/>
      <c r="K568" s="13"/>
      <c r="L568" s="201"/>
      <c r="M568" s="205"/>
      <c r="N568" s="206"/>
      <c r="O568" s="206"/>
      <c r="P568" s="206"/>
      <c r="Q568" s="206"/>
      <c r="R568" s="206"/>
      <c r="S568" s="206"/>
      <c r="T568" s="207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02" t="s">
        <v>302</v>
      </c>
      <c r="AU568" s="202" t="s">
        <v>84</v>
      </c>
      <c r="AV568" s="13" t="s">
        <v>82</v>
      </c>
      <c r="AW568" s="13" t="s">
        <v>32</v>
      </c>
      <c r="AX568" s="13" t="s">
        <v>75</v>
      </c>
      <c r="AY568" s="202" t="s">
        <v>283</v>
      </c>
    </row>
    <row r="569" s="14" customFormat="1">
      <c r="A569" s="14"/>
      <c r="B569" s="208"/>
      <c r="C569" s="14"/>
      <c r="D569" s="195" t="s">
        <v>302</v>
      </c>
      <c r="E569" s="209" t="s">
        <v>1</v>
      </c>
      <c r="F569" s="210" t="s">
        <v>405</v>
      </c>
      <c r="G569" s="14"/>
      <c r="H569" s="211">
        <v>20</v>
      </c>
      <c r="I569" s="212"/>
      <c r="J569" s="14"/>
      <c r="K569" s="14"/>
      <c r="L569" s="208"/>
      <c r="M569" s="213"/>
      <c r="N569" s="214"/>
      <c r="O569" s="214"/>
      <c r="P569" s="214"/>
      <c r="Q569" s="214"/>
      <c r="R569" s="214"/>
      <c r="S569" s="214"/>
      <c r="T569" s="215"/>
      <c r="U569" s="14"/>
      <c r="V569" s="14"/>
      <c r="W569" s="14"/>
      <c r="X569" s="14"/>
      <c r="Y569" s="14"/>
      <c r="Z569" s="14"/>
      <c r="AA569" s="14"/>
      <c r="AB569" s="14"/>
      <c r="AC569" s="14"/>
      <c r="AD569" s="14"/>
      <c r="AE569" s="14"/>
      <c r="AT569" s="209" t="s">
        <v>302</v>
      </c>
      <c r="AU569" s="209" t="s">
        <v>84</v>
      </c>
      <c r="AV569" s="14" t="s">
        <v>84</v>
      </c>
      <c r="AW569" s="14" t="s">
        <v>32</v>
      </c>
      <c r="AX569" s="14" t="s">
        <v>82</v>
      </c>
      <c r="AY569" s="209" t="s">
        <v>283</v>
      </c>
    </row>
    <row r="570" s="12" customFormat="1" ht="22.8" customHeight="1">
      <c r="A570" s="12"/>
      <c r="B570" s="168"/>
      <c r="C570" s="12"/>
      <c r="D570" s="169" t="s">
        <v>74</v>
      </c>
      <c r="E570" s="179" t="s">
        <v>696</v>
      </c>
      <c r="F570" s="179" t="s">
        <v>697</v>
      </c>
      <c r="G570" s="12"/>
      <c r="H570" s="12"/>
      <c r="I570" s="171"/>
      <c r="J570" s="180">
        <f>BK570</f>
        <v>0</v>
      </c>
      <c r="K570" s="12"/>
      <c r="L570" s="168"/>
      <c r="M570" s="173"/>
      <c r="N570" s="174"/>
      <c r="O570" s="174"/>
      <c r="P570" s="175">
        <f>SUM(P571:P589)</f>
        <v>0</v>
      </c>
      <c r="Q570" s="174"/>
      <c r="R570" s="175">
        <f>SUM(R571:R589)</f>
        <v>0</v>
      </c>
      <c r="S570" s="174"/>
      <c r="T570" s="176">
        <f>SUM(T571:T589)</f>
        <v>0</v>
      </c>
      <c r="U570" s="12"/>
      <c r="V570" s="12"/>
      <c r="W570" s="12"/>
      <c r="X570" s="12"/>
      <c r="Y570" s="12"/>
      <c r="Z570" s="12"/>
      <c r="AA570" s="12"/>
      <c r="AB570" s="12"/>
      <c r="AC570" s="12"/>
      <c r="AD570" s="12"/>
      <c r="AE570" s="12"/>
      <c r="AR570" s="169" t="s">
        <v>82</v>
      </c>
      <c r="AT570" s="177" t="s">
        <v>74</v>
      </c>
      <c r="AU570" s="177" t="s">
        <v>82</v>
      </c>
      <c r="AY570" s="169" t="s">
        <v>283</v>
      </c>
      <c r="BK570" s="178">
        <f>SUM(BK571:BK589)</f>
        <v>0</v>
      </c>
    </row>
    <row r="571" s="2" customFormat="1" ht="14.4" customHeight="1">
      <c r="A571" s="38"/>
      <c r="B571" s="181"/>
      <c r="C571" s="182" t="s">
        <v>2640</v>
      </c>
      <c r="D571" s="182" t="s">
        <v>285</v>
      </c>
      <c r="E571" s="183" t="s">
        <v>699</v>
      </c>
      <c r="F571" s="184" t="s">
        <v>700</v>
      </c>
      <c r="G571" s="185" t="s">
        <v>419</v>
      </c>
      <c r="H571" s="186">
        <v>416.97800000000001</v>
      </c>
      <c r="I571" s="187"/>
      <c r="J571" s="188">
        <f>ROUND(I571*H571,2)</f>
        <v>0</v>
      </c>
      <c r="K571" s="184" t="s">
        <v>294</v>
      </c>
      <c r="L571" s="39"/>
      <c r="M571" s="189" t="s">
        <v>1</v>
      </c>
      <c r="N571" s="190" t="s">
        <v>40</v>
      </c>
      <c r="O571" s="77"/>
      <c r="P571" s="191">
        <f>O571*H571</f>
        <v>0</v>
      </c>
      <c r="Q571" s="191">
        <v>0</v>
      </c>
      <c r="R571" s="191">
        <f>Q571*H571</f>
        <v>0</v>
      </c>
      <c r="S571" s="191">
        <v>0</v>
      </c>
      <c r="T571" s="192">
        <f>S571*H571</f>
        <v>0</v>
      </c>
      <c r="U571" s="38"/>
      <c r="V571" s="38"/>
      <c r="W571" s="38"/>
      <c r="X571" s="38"/>
      <c r="Y571" s="38"/>
      <c r="Z571" s="38"/>
      <c r="AA571" s="38"/>
      <c r="AB571" s="38"/>
      <c r="AC571" s="38"/>
      <c r="AD571" s="38"/>
      <c r="AE571" s="38"/>
      <c r="AR571" s="193" t="s">
        <v>96</v>
      </c>
      <c r="AT571" s="193" t="s">
        <v>285</v>
      </c>
      <c r="AU571" s="193" t="s">
        <v>84</v>
      </c>
      <c r="AY571" s="19" t="s">
        <v>283</v>
      </c>
      <c r="BE571" s="194">
        <f>IF(N571="základní",J571,0)</f>
        <v>0</v>
      </c>
      <c r="BF571" s="194">
        <f>IF(N571="snížená",J571,0)</f>
        <v>0</v>
      </c>
      <c r="BG571" s="194">
        <f>IF(N571="zákl. přenesená",J571,0)</f>
        <v>0</v>
      </c>
      <c r="BH571" s="194">
        <f>IF(N571="sníž. přenesená",J571,0)</f>
        <v>0</v>
      </c>
      <c r="BI571" s="194">
        <f>IF(N571="nulová",J571,0)</f>
        <v>0</v>
      </c>
      <c r="BJ571" s="19" t="s">
        <v>82</v>
      </c>
      <c r="BK571" s="194">
        <f>ROUND(I571*H571,2)</f>
        <v>0</v>
      </c>
      <c r="BL571" s="19" t="s">
        <v>96</v>
      </c>
      <c r="BM571" s="193" t="s">
        <v>701</v>
      </c>
    </row>
    <row r="572" s="2" customFormat="1">
      <c r="A572" s="38"/>
      <c r="B572" s="39"/>
      <c r="C572" s="38"/>
      <c r="D572" s="195" t="s">
        <v>290</v>
      </c>
      <c r="E572" s="38"/>
      <c r="F572" s="196" t="s">
        <v>702</v>
      </c>
      <c r="G572" s="38"/>
      <c r="H572" s="38"/>
      <c r="I572" s="197"/>
      <c r="J572" s="38"/>
      <c r="K572" s="38"/>
      <c r="L572" s="39"/>
      <c r="M572" s="198"/>
      <c r="N572" s="199"/>
      <c r="O572" s="77"/>
      <c r="P572" s="77"/>
      <c r="Q572" s="77"/>
      <c r="R572" s="77"/>
      <c r="S572" s="77"/>
      <c r="T572" s="78"/>
      <c r="U572" s="38"/>
      <c r="V572" s="38"/>
      <c r="W572" s="38"/>
      <c r="X572" s="38"/>
      <c r="Y572" s="38"/>
      <c r="Z572" s="38"/>
      <c r="AA572" s="38"/>
      <c r="AB572" s="38"/>
      <c r="AC572" s="38"/>
      <c r="AD572" s="38"/>
      <c r="AE572" s="38"/>
      <c r="AT572" s="19" t="s">
        <v>290</v>
      </c>
      <c r="AU572" s="19" t="s">
        <v>84</v>
      </c>
    </row>
    <row r="573" s="14" customFormat="1">
      <c r="A573" s="14"/>
      <c r="B573" s="208"/>
      <c r="C573" s="14"/>
      <c r="D573" s="195" t="s">
        <v>302</v>
      </c>
      <c r="E573" s="209" t="s">
        <v>1</v>
      </c>
      <c r="F573" s="210" t="s">
        <v>2641</v>
      </c>
      <c r="G573" s="14"/>
      <c r="H573" s="211">
        <v>339.09199999999998</v>
      </c>
      <c r="I573" s="212"/>
      <c r="J573" s="14"/>
      <c r="K573" s="14"/>
      <c r="L573" s="208"/>
      <c r="M573" s="213"/>
      <c r="N573" s="214"/>
      <c r="O573" s="214"/>
      <c r="P573" s="214"/>
      <c r="Q573" s="214"/>
      <c r="R573" s="214"/>
      <c r="S573" s="214"/>
      <c r="T573" s="215"/>
      <c r="U573" s="14"/>
      <c r="V573" s="14"/>
      <c r="W573" s="14"/>
      <c r="X573" s="14"/>
      <c r="Y573" s="14"/>
      <c r="Z573" s="14"/>
      <c r="AA573" s="14"/>
      <c r="AB573" s="14"/>
      <c r="AC573" s="14"/>
      <c r="AD573" s="14"/>
      <c r="AE573" s="14"/>
      <c r="AT573" s="209" t="s">
        <v>302</v>
      </c>
      <c r="AU573" s="209" t="s">
        <v>84</v>
      </c>
      <c r="AV573" s="14" t="s">
        <v>84</v>
      </c>
      <c r="AW573" s="14" t="s">
        <v>32</v>
      </c>
      <c r="AX573" s="14" t="s">
        <v>75</v>
      </c>
      <c r="AY573" s="209" t="s">
        <v>283</v>
      </c>
    </row>
    <row r="574" s="14" customFormat="1">
      <c r="A574" s="14"/>
      <c r="B574" s="208"/>
      <c r="C574" s="14"/>
      <c r="D574" s="195" t="s">
        <v>302</v>
      </c>
      <c r="E574" s="209" t="s">
        <v>1</v>
      </c>
      <c r="F574" s="210" t="s">
        <v>2642</v>
      </c>
      <c r="G574" s="14"/>
      <c r="H574" s="211">
        <v>77.885999999999996</v>
      </c>
      <c r="I574" s="212"/>
      <c r="J574" s="14"/>
      <c r="K574" s="14"/>
      <c r="L574" s="208"/>
      <c r="M574" s="213"/>
      <c r="N574" s="214"/>
      <c r="O574" s="214"/>
      <c r="P574" s="214"/>
      <c r="Q574" s="214"/>
      <c r="R574" s="214"/>
      <c r="S574" s="214"/>
      <c r="T574" s="215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T574" s="209" t="s">
        <v>302</v>
      </c>
      <c r="AU574" s="209" t="s">
        <v>84</v>
      </c>
      <c r="AV574" s="14" t="s">
        <v>84</v>
      </c>
      <c r="AW574" s="14" t="s">
        <v>32</v>
      </c>
      <c r="AX574" s="14" t="s">
        <v>75</v>
      </c>
      <c r="AY574" s="209" t="s">
        <v>283</v>
      </c>
    </row>
    <row r="575" s="15" customFormat="1">
      <c r="A575" s="15"/>
      <c r="B575" s="216"/>
      <c r="C575" s="15"/>
      <c r="D575" s="195" t="s">
        <v>302</v>
      </c>
      <c r="E575" s="217" t="s">
        <v>1</v>
      </c>
      <c r="F575" s="218" t="s">
        <v>306</v>
      </c>
      <c r="G575" s="15"/>
      <c r="H575" s="219">
        <v>416.97799999999995</v>
      </c>
      <c r="I575" s="220"/>
      <c r="J575" s="15"/>
      <c r="K575" s="15"/>
      <c r="L575" s="216"/>
      <c r="M575" s="221"/>
      <c r="N575" s="222"/>
      <c r="O575" s="222"/>
      <c r="P575" s="222"/>
      <c r="Q575" s="222"/>
      <c r="R575" s="222"/>
      <c r="S575" s="222"/>
      <c r="T575" s="223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T575" s="217" t="s">
        <v>302</v>
      </c>
      <c r="AU575" s="217" t="s">
        <v>84</v>
      </c>
      <c r="AV575" s="15" t="s">
        <v>96</v>
      </c>
      <c r="AW575" s="15" t="s">
        <v>32</v>
      </c>
      <c r="AX575" s="15" t="s">
        <v>82</v>
      </c>
      <c r="AY575" s="217" t="s">
        <v>283</v>
      </c>
    </row>
    <row r="576" s="2" customFormat="1" ht="24.15" customHeight="1">
      <c r="A576" s="38"/>
      <c r="B576" s="181"/>
      <c r="C576" s="182" t="s">
        <v>2643</v>
      </c>
      <c r="D576" s="182" t="s">
        <v>285</v>
      </c>
      <c r="E576" s="183" t="s">
        <v>706</v>
      </c>
      <c r="F576" s="184" t="s">
        <v>707</v>
      </c>
      <c r="G576" s="185" t="s">
        <v>419</v>
      </c>
      <c r="H576" s="186">
        <v>5837.692</v>
      </c>
      <c r="I576" s="187"/>
      <c r="J576" s="188">
        <f>ROUND(I576*H576,2)</f>
        <v>0</v>
      </c>
      <c r="K576" s="184" t="s">
        <v>294</v>
      </c>
      <c r="L576" s="39"/>
      <c r="M576" s="189" t="s">
        <v>1</v>
      </c>
      <c r="N576" s="190" t="s">
        <v>40</v>
      </c>
      <c r="O576" s="77"/>
      <c r="P576" s="191">
        <f>O576*H576</f>
        <v>0</v>
      </c>
      <c r="Q576" s="191">
        <v>0</v>
      </c>
      <c r="R576" s="191">
        <f>Q576*H576</f>
        <v>0</v>
      </c>
      <c r="S576" s="191">
        <v>0</v>
      </c>
      <c r="T576" s="192">
        <f>S576*H576</f>
        <v>0</v>
      </c>
      <c r="U576" s="38"/>
      <c r="V576" s="38"/>
      <c r="W576" s="38"/>
      <c r="X576" s="38"/>
      <c r="Y576" s="38"/>
      <c r="Z576" s="38"/>
      <c r="AA576" s="38"/>
      <c r="AB576" s="38"/>
      <c r="AC576" s="38"/>
      <c r="AD576" s="38"/>
      <c r="AE576" s="38"/>
      <c r="AR576" s="193" t="s">
        <v>96</v>
      </c>
      <c r="AT576" s="193" t="s">
        <v>285</v>
      </c>
      <c r="AU576" s="193" t="s">
        <v>84</v>
      </c>
      <c r="AY576" s="19" t="s">
        <v>283</v>
      </c>
      <c r="BE576" s="194">
        <f>IF(N576="základní",J576,0)</f>
        <v>0</v>
      </c>
      <c r="BF576" s="194">
        <f>IF(N576="snížená",J576,0)</f>
        <v>0</v>
      </c>
      <c r="BG576" s="194">
        <f>IF(N576="zákl. přenesená",J576,0)</f>
        <v>0</v>
      </c>
      <c r="BH576" s="194">
        <f>IF(N576="sníž. přenesená",J576,0)</f>
        <v>0</v>
      </c>
      <c r="BI576" s="194">
        <f>IF(N576="nulová",J576,0)</f>
        <v>0</v>
      </c>
      <c r="BJ576" s="19" t="s">
        <v>82</v>
      </c>
      <c r="BK576" s="194">
        <f>ROUND(I576*H576,2)</f>
        <v>0</v>
      </c>
      <c r="BL576" s="19" t="s">
        <v>96</v>
      </c>
      <c r="BM576" s="193" t="s">
        <v>708</v>
      </c>
    </row>
    <row r="577" s="2" customFormat="1">
      <c r="A577" s="38"/>
      <c r="B577" s="39"/>
      <c r="C577" s="38"/>
      <c r="D577" s="195" t="s">
        <v>290</v>
      </c>
      <c r="E577" s="38"/>
      <c r="F577" s="196" t="s">
        <v>709</v>
      </c>
      <c r="G577" s="38"/>
      <c r="H577" s="38"/>
      <c r="I577" s="197"/>
      <c r="J577" s="38"/>
      <c r="K577" s="38"/>
      <c r="L577" s="39"/>
      <c r="M577" s="198"/>
      <c r="N577" s="199"/>
      <c r="O577" s="77"/>
      <c r="P577" s="77"/>
      <c r="Q577" s="77"/>
      <c r="R577" s="77"/>
      <c r="S577" s="77"/>
      <c r="T577" s="78"/>
      <c r="U577" s="38"/>
      <c r="V577" s="38"/>
      <c r="W577" s="38"/>
      <c r="X577" s="38"/>
      <c r="Y577" s="38"/>
      <c r="Z577" s="38"/>
      <c r="AA577" s="38"/>
      <c r="AB577" s="38"/>
      <c r="AC577" s="38"/>
      <c r="AD577" s="38"/>
      <c r="AE577" s="38"/>
      <c r="AT577" s="19" t="s">
        <v>290</v>
      </c>
      <c r="AU577" s="19" t="s">
        <v>84</v>
      </c>
    </row>
    <row r="578" s="14" customFormat="1">
      <c r="A578" s="14"/>
      <c r="B578" s="208"/>
      <c r="C578" s="14"/>
      <c r="D578" s="195" t="s">
        <v>302</v>
      </c>
      <c r="E578" s="209" t="s">
        <v>1</v>
      </c>
      <c r="F578" s="210" t="s">
        <v>2641</v>
      </c>
      <c r="G578" s="14"/>
      <c r="H578" s="211">
        <v>339.09199999999998</v>
      </c>
      <c r="I578" s="212"/>
      <c r="J578" s="14"/>
      <c r="K578" s="14"/>
      <c r="L578" s="208"/>
      <c r="M578" s="213"/>
      <c r="N578" s="214"/>
      <c r="O578" s="214"/>
      <c r="P578" s="214"/>
      <c r="Q578" s="214"/>
      <c r="R578" s="214"/>
      <c r="S578" s="214"/>
      <c r="T578" s="215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209" t="s">
        <v>302</v>
      </c>
      <c r="AU578" s="209" t="s">
        <v>84</v>
      </c>
      <c r="AV578" s="14" t="s">
        <v>84</v>
      </c>
      <c r="AW578" s="14" t="s">
        <v>32</v>
      </c>
      <c r="AX578" s="14" t="s">
        <v>75</v>
      </c>
      <c r="AY578" s="209" t="s">
        <v>283</v>
      </c>
    </row>
    <row r="579" s="14" customFormat="1">
      <c r="A579" s="14"/>
      <c r="B579" s="208"/>
      <c r="C579" s="14"/>
      <c r="D579" s="195" t="s">
        <v>302</v>
      </c>
      <c r="E579" s="209" t="s">
        <v>1</v>
      </c>
      <c r="F579" s="210" t="s">
        <v>2642</v>
      </c>
      <c r="G579" s="14"/>
      <c r="H579" s="211">
        <v>77.885999999999996</v>
      </c>
      <c r="I579" s="212"/>
      <c r="J579" s="14"/>
      <c r="K579" s="14"/>
      <c r="L579" s="208"/>
      <c r="M579" s="213"/>
      <c r="N579" s="214"/>
      <c r="O579" s="214"/>
      <c r="P579" s="214"/>
      <c r="Q579" s="214"/>
      <c r="R579" s="214"/>
      <c r="S579" s="214"/>
      <c r="T579" s="215"/>
      <c r="U579" s="14"/>
      <c r="V579" s="14"/>
      <c r="W579" s="14"/>
      <c r="X579" s="14"/>
      <c r="Y579" s="14"/>
      <c r="Z579" s="14"/>
      <c r="AA579" s="14"/>
      <c r="AB579" s="14"/>
      <c r="AC579" s="14"/>
      <c r="AD579" s="14"/>
      <c r="AE579" s="14"/>
      <c r="AT579" s="209" t="s">
        <v>302</v>
      </c>
      <c r="AU579" s="209" t="s">
        <v>84</v>
      </c>
      <c r="AV579" s="14" t="s">
        <v>84</v>
      </c>
      <c r="AW579" s="14" t="s">
        <v>32</v>
      </c>
      <c r="AX579" s="14" t="s">
        <v>75</v>
      </c>
      <c r="AY579" s="209" t="s">
        <v>283</v>
      </c>
    </row>
    <row r="580" s="15" customFormat="1">
      <c r="A580" s="15"/>
      <c r="B580" s="216"/>
      <c r="C580" s="15"/>
      <c r="D580" s="195" t="s">
        <v>302</v>
      </c>
      <c r="E580" s="217" t="s">
        <v>1</v>
      </c>
      <c r="F580" s="218" t="s">
        <v>306</v>
      </c>
      <c r="G580" s="15"/>
      <c r="H580" s="219">
        <v>416.97799999999995</v>
      </c>
      <c r="I580" s="220"/>
      <c r="J580" s="15"/>
      <c r="K580" s="15"/>
      <c r="L580" s="216"/>
      <c r="M580" s="221"/>
      <c r="N580" s="222"/>
      <c r="O580" s="222"/>
      <c r="P580" s="222"/>
      <c r="Q580" s="222"/>
      <c r="R580" s="222"/>
      <c r="S580" s="222"/>
      <c r="T580" s="223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T580" s="217" t="s">
        <v>302</v>
      </c>
      <c r="AU580" s="217" t="s">
        <v>84</v>
      </c>
      <c r="AV580" s="15" t="s">
        <v>96</v>
      </c>
      <c r="AW580" s="15" t="s">
        <v>32</v>
      </c>
      <c r="AX580" s="15" t="s">
        <v>82</v>
      </c>
      <c r="AY580" s="217" t="s">
        <v>283</v>
      </c>
    </row>
    <row r="581" s="14" customFormat="1">
      <c r="A581" s="14"/>
      <c r="B581" s="208"/>
      <c r="C581" s="14"/>
      <c r="D581" s="195" t="s">
        <v>302</v>
      </c>
      <c r="E581" s="14"/>
      <c r="F581" s="210" t="s">
        <v>2644</v>
      </c>
      <c r="G581" s="14"/>
      <c r="H581" s="211">
        <v>5837.692</v>
      </c>
      <c r="I581" s="212"/>
      <c r="J581" s="14"/>
      <c r="K581" s="14"/>
      <c r="L581" s="208"/>
      <c r="M581" s="213"/>
      <c r="N581" s="214"/>
      <c r="O581" s="214"/>
      <c r="P581" s="214"/>
      <c r="Q581" s="214"/>
      <c r="R581" s="214"/>
      <c r="S581" s="214"/>
      <c r="T581" s="215"/>
      <c r="U581" s="14"/>
      <c r="V581" s="14"/>
      <c r="W581" s="14"/>
      <c r="X581" s="14"/>
      <c r="Y581" s="14"/>
      <c r="Z581" s="14"/>
      <c r="AA581" s="14"/>
      <c r="AB581" s="14"/>
      <c r="AC581" s="14"/>
      <c r="AD581" s="14"/>
      <c r="AE581" s="14"/>
      <c r="AT581" s="209" t="s">
        <v>302</v>
      </c>
      <c r="AU581" s="209" t="s">
        <v>84</v>
      </c>
      <c r="AV581" s="14" t="s">
        <v>84</v>
      </c>
      <c r="AW581" s="14" t="s">
        <v>3</v>
      </c>
      <c r="AX581" s="14" t="s">
        <v>82</v>
      </c>
      <c r="AY581" s="209" t="s">
        <v>283</v>
      </c>
    </row>
    <row r="582" s="2" customFormat="1" ht="24.15" customHeight="1">
      <c r="A582" s="38"/>
      <c r="B582" s="181"/>
      <c r="C582" s="182" t="s">
        <v>2386</v>
      </c>
      <c r="D582" s="182" t="s">
        <v>285</v>
      </c>
      <c r="E582" s="183" t="s">
        <v>712</v>
      </c>
      <c r="F582" s="184" t="s">
        <v>713</v>
      </c>
      <c r="G582" s="185" t="s">
        <v>419</v>
      </c>
      <c r="H582" s="186">
        <v>416.97699999999998</v>
      </c>
      <c r="I582" s="187"/>
      <c r="J582" s="188">
        <f>ROUND(I582*H582,2)</f>
        <v>0</v>
      </c>
      <c r="K582" s="184" t="s">
        <v>294</v>
      </c>
      <c r="L582" s="39"/>
      <c r="M582" s="189" t="s">
        <v>1</v>
      </c>
      <c r="N582" s="190" t="s">
        <v>40</v>
      </c>
      <c r="O582" s="77"/>
      <c r="P582" s="191">
        <f>O582*H582</f>
        <v>0</v>
      </c>
      <c r="Q582" s="191">
        <v>0</v>
      </c>
      <c r="R582" s="191">
        <f>Q582*H582</f>
        <v>0</v>
      </c>
      <c r="S582" s="191">
        <v>0</v>
      </c>
      <c r="T582" s="192">
        <f>S582*H582</f>
        <v>0</v>
      </c>
      <c r="U582" s="38"/>
      <c r="V582" s="38"/>
      <c r="W582" s="38"/>
      <c r="X582" s="38"/>
      <c r="Y582" s="38"/>
      <c r="Z582" s="38"/>
      <c r="AA582" s="38"/>
      <c r="AB582" s="38"/>
      <c r="AC582" s="38"/>
      <c r="AD582" s="38"/>
      <c r="AE582" s="38"/>
      <c r="AR582" s="193" t="s">
        <v>96</v>
      </c>
      <c r="AT582" s="193" t="s">
        <v>285</v>
      </c>
      <c r="AU582" s="193" t="s">
        <v>84</v>
      </c>
      <c r="AY582" s="19" t="s">
        <v>283</v>
      </c>
      <c r="BE582" s="194">
        <f>IF(N582="základní",J582,0)</f>
        <v>0</v>
      </c>
      <c r="BF582" s="194">
        <f>IF(N582="snížená",J582,0)</f>
        <v>0</v>
      </c>
      <c r="BG582" s="194">
        <f>IF(N582="zákl. přenesená",J582,0)</f>
        <v>0</v>
      </c>
      <c r="BH582" s="194">
        <f>IF(N582="sníž. přenesená",J582,0)</f>
        <v>0</v>
      </c>
      <c r="BI582" s="194">
        <f>IF(N582="nulová",J582,0)</f>
        <v>0</v>
      </c>
      <c r="BJ582" s="19" t="s">
        <v>82</v>
      </c>
      <c r="BK582" s="194">
        <f>ROUND(I582*H582,2)</f>
        <v>0</v>
      </c>
      <c r="BL582" s="19" t="s">
        <v>96</v>
      </c>
      <c r="BM582" s="193" t="s">
        <v>714</v>
      </c>
    </row>
    <row r="583" s="2" customFormat="1">
      <c r="A583" s="38"/>
      <c r="B583" s="39"/>
      <c r="C583" s="38"/>
      <c r="D583" s="195" t="s">
        <v>290</v>
      </c>
      <c r="E583" s="38"/>
      <c r="F583" s="196" t="s">
        <v>715</v>
      </c>
      <c r="G583" s="38"/>
      <c r="H583" s="38"/>
      <c r="I583" s="197"/>
      <c r="J583" s="38"/>
      <c r="K583" s="38"/>
      <c r="L583" s="39"/>
      <c r="M583" s="198"/>
      <c r="N583" s="199"/>
      <c r="O583" s="77"/>
      <c r="P583" s="77"/>
      <c r="Q583" s="77"/>
      <c r="R583" s="77"/>
      <c r="S583" s="77"/>
      <c r="T583" s="78"/>
      <c r="U583" s="38"/>
      <c r="V583" s="38"/>
      <c r="W583" s="38"/>
      <c r="X583" s="38"/>
      <c r="Y583" s="38"/>
      <c r="Z583" s="38"/>
      <c r="AA583" s="38"/>
      <c r="AB583" s="38"/>
      <c r="AC583" s="38"/>
      <c r="AD583" s="38"/>
      <c r="AE583" s="38"/>
      <c r="AT583" s="19" t="s">
        <v>290</v>
      </c>
      <c r="AU583" s="19" t="s">
        <v>84</v>
      </c>
    </row>
    <row r="584" s="2" customFormat="1" ht="37.8" customHeight="1">
      <c r="A584" s="38"/>
      <c r="B584" s="181"/>
      <c r="C584" s="182" t="s">
        <v>2645</v>
      </c>
      <c r="D584" s="182" t="s">
        <v>285</v>
      </c>
      <c r="E584" s="183" t="s">
        <v>717</v>
      </c>
      <c r="F584" s="184" t="s">
        <v>421</v>
      </c>
      <c r="G584" s="185" t="s">
        <v>419</v>
      </c>
      <c r="H584" s="186">
        <v>339.09199999999998</v>
      </c>
      <c r="I584" s="187"/>
      <c r="J584" s="188">
        <f>ROUND(I584*H584,2)</f>
        <v>0</v>
      </c>
      <c r="K584" s="184" t="s">
        <v>294</v>
      </c>
      <c r="L584" s="39"/>
      <c r="M584" s="189" t="s">
        <v>1</v>
      </c>
      <c r="N584" s="190" t="s">
        <v>40</v>
      </c>
      <c r="O584" s="77"/>
      <c r="P584" s="191">
        <f>O584*H584</f>
        <v>0</v>
      </c>
      <c r="Q584" s="191">
        <v>0</v>
      </c>
      <c r="R584" s="191">
        <f>Q584*H584</f>
        <v>0</v>
      </c>
      <c r="S584" s="191">
        <v>0</v>
      </c>
      <c r="T584" s="192">
        <f>S584*H584</f>
        <v>0</v>
      </c>
      <c r="U584" s="38"/>
      <c r="V584" s="38"/>
      <c r="W584" s="38"/>
      <c r="X584" s="38"/>
      <c r="Y584" s="38"/>
      <c r="Z584" s="38"/>
      <c r="AA584" s="38"/>
      <c r="AB584" s="38"/>
      <c r="AC584" s="38"/>
      <c r="AD584" s="38"/>
      <c r="AE584" s="38"/>
      <c r="AR584" s="193" t="s">
        <v>96</v>
      </c>
      <c r="AT584" s="193" t="s">
        <v>285</v>
      </c>
      <c r="AU584" s="193" t="s">
        <v>84</v>
      </c>
      <c r="AY584" s="19" t="s">
        <v>283</v>
      </c>
      <c r="BE584" s="194">
        <f>IF(N584="základní",J584,0)</f>
        <v>0</v>
      </c>
      <c r="BF584" s="194">
        <f>IF(N584="snížená",J584,0)</f>
        <v>0</v>
      </c>
      <c r="BG584" s="194">
        <f>IF(N584="zákl. přenesená",J584,0)</f>
        <v>0</v>
      </c>
      <c r="BH584" s="194">
        <f>IF(N584="sníž. přenesená",J584,0)</f>
        <v>0</v>
      </c>
      <c r="BI584" s="194">
        <f>IF(N584="nulová",J584,0)</f>
        <v>0</v>
      </c>
      <c r="BJ584" s="19" t="s">
        <v>82</v>
      </c>
      <c r="BK584" s="194">
        <f>ROUND(I584*H584,2)</f>
        <v>0</v>
      </c>
      <c r="BL584" s="19" t="s">
        <v>96</v>
      </c>
      <c r="BM584" s="193" t="s">
        <v>718</v>
      </c>
    </row>
    <row r="585" s="2" customFormat="1">
      <c r="A585" s="38"/>
      <c r="B585" s="39"/>
      <c r="C585" s="38"/>
      <c r="D585" s="195" t="s">
        <v>290</v>
      </c>
      <c r="E585" s="38"/>
      <c r="F585" s="196" t="s">
        <v>421</v>
      </c>
      <c r="G585" s="38"/>
      <c r="H585" s="38"/>
      <c r="I585" s="197"/>
      <c r="J585" s="38"/>
      <c r="K585" s="38"/>
      <c r="L585" s="39"/>
      <c r="M585" s="198"/>
      <c r="N585" s="199"/>
      <c r="O585" s="77"/>
      <c r="P585" s="77"/>
      <c r="Q585" s="77"/>
      <c r="R585" s="77"/>
      <c r="S585" s="77"/>
      <c r="T585" s="78"/>
      <c r="U585" s="38"/>
      <c r="V585" s="38"/>
      <c r="W585" s="38"/>
      <c r="X585" s="38"/>
      <c r="Y585" s="38"/>
      <c r="Z585" s="38"/>
      <c r="AA585" s="38"/>
      <c r="AB585" s="38"/>
      <c r="AC585" s="38"/>
      <c r="AD585" s="38"/>
      <c r="AE585" s="38"/>
      <c r="AT585" s="19" t="s">
        <v>290</v>
      </c>
      <c r="AU585" s="19" t="s">
        <v>84</v>
      </c>
    </row>
    <row r="586" s="14" customFormat="1">
      <c r="A586" s="14"/>
      <c r="B586" s="208"/>
      <c r="C586" s="14"/>
      <c r="D586" s="195" t="s">
        <v>302</v>
      </c>
      <c r="E586" s="209" t="s">
        <v>1</v>
      </c>
      <c r="F586" s="210" t="s">
        <v>2641</v>
      </c>
      <c r="G586" s="14"/>
      <c r="H586" s="211">
        <v>339.09199999999998</v>
      </c>
      <c r="I586" s="212"/>
      <c r="J586" s="14"/>
      <c r="K586" s="14"/>
      <c r="L586" s="208"/>
      <c r="M586" s="213"/>
      <c r="N586" s="214"/>
      <c r="O586" s="214"/>
      <c r="P586" s="214"/>
      <c r="Q586" s="214"/>
      <c r="R586" s="214"/>
      <c r="S586" s="214"/>
      <c r="T586" s="215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T586" s="209" t="s">
        <v>302</v>
      </c>
      <c r="AU586" s="209" t="s">
        <v>84</v>
      </c>
      <c r="AV586" s="14" t="s">
        <v>84</v>
      </c>
      <c r="AW586" s="14" t="s">
        <v>32</v>
      </c>
      <c r="AX586" s="14" t="s">
        <v>82</v>
      </c>
      <c r="AY586" s="209" t="s">
        <v>283</v>
      </c>
    </row>
    <row r="587" s="2" customFormat="1" ht="37.8" customHeight="1">
      <c r="A587" s="38"/>
      <c r="B587" s="181"/>
      <c r="C587" s="182" t="s">
        <v>2646</v>
      </c>
      <c r="D587" s="182" t="s">
        <v>285</v>
      </c>
      <c r="E587" s="183" t="s">
        <v>720</v>
      </c>
      <c r="F587" s="184" t="s">
        <v>721</v>
      </c>
      <c r="G587" s="185" t="s">
        <v>419</v>
      </c>
      <c r="H587" s="186">
        <v>77.885999999999996</v>
      </c>
      <c r="I587" s="187"/>
      <c r="J587" s="188">
        <f>ROUND(I587*H587,2)</f>
        <v>0</v>
      </c>
      <c r="K587" s="184" t="s">
        <v>294</v>
      </c>
      <c r="L587" s="39"/>
      <c r="M587" s="189" t="s">
        <v>1</v>
      </c>
      <c r="N587" s="190" t="s">
        <v>40</v>
      </c>
      <c r="O587" s="77"/>
      <c r="P587" s="191">
        <f>O587*H587</f>
        <v>0</v>
      </c>
      <c r="Q587" s="191">
        <v>0</v>
      </c>
      <c r="R587" s="191">
        <f>Q587*H587</f>
        <v>0</v>
      </c>
      <c r="S587" s="191">
        <v>0</v>
      </c>
      <c r="T587" s="192">
        <f>S587*H587</f>
        <v>0</v>
      </c>
      <c r="U587" s="38"/>
      <c r="V587" s="38"/>
      <c r="W587" s="38"/>
      <c r="X587" s="38"/>
      <c r="Y587" s="38"/>
      <c r="Z587" s="38"/>
      <c r="AA587" s="38"/>
      <c r="AB587" s="38"/>
      <c r="AC587" s="38"/>
      <c r="AD587" s="38"/>
      <c r="AE587" s="38"/>
      <c r="AR587" s="193" t="s">
        <v>96</v>
      </c>
      <c r="AT587" s="193" t="s">
        <v>285</v>
      </c>
      <c r="AU587" s="193" t="s">
        <v>84</v>
      </c>
      <c r="AY587" s="19" t="s">
        <v>283</v>
      </c>
      <c r="BE587" s="194">
        <f>IF(N587="základní",J587,0)</f>
        <v>0</v>
      </c>
      <c r="BF587" s="194">
        <f>IF(N587="snížená",J587,0)</f>
        <v>0</v>
      </c>
      <c r="BG587" s="194">
        <f>IF(N587="zákl. přenesená",J587,0)</f>
        <v>0</v>
      </c>
      <c r="BH587" s="194">
        <f>IF(N587="sníž. přenesená",J587,0)</f>
        <v>0</v>
      </c>
      <c r="BI587" s="194">
        <f>IF(N587="nulová",J587,0)</f>
        <v>0</v>
      </c>
      <c r="BJ587" s="19" t="s">
        <v>82</v>
      </c>
      <c r="BK587" s="194">
        <f>ROUND(I587*H587,2)</f>
        <v>0</v>
      </c>
      <c r="BL587" s="19" t="s">
        <v>96</v>
      </c>
      <c r="BM587" s="193" t="s">
        <v>722</v>
      </c>
    </row>
    <row r="588" s="2" customFormat="1">
      <c r="A588" s="38"/>
      <c r="B588" s="39"/>
      <c r="C588" s="38"/>
      <c r="D588" s="195" t="s">
        <v>290</v>
      </c>
      <c r="E588" s="38"/>
      <c r="F588" s="196" t="s">
        <v>721</v>
      </c>
      <c r="G588" s="38"/>
      <c r="H588" s="38"/>
      <c r="I588" s="197"/>
      <c r="J588" s="38"/>
      <c r="K588" s="38"/>
      <c r="L588" s="39"/>
      <c r="M588" s="198"/>
      <c r="N588" s="199"/>
      <c r="O588" s="77"/>
      <c r="P588" s="77"/>
      <c r="Q588" s="77"/>
      <c r="R588" s="77"/>
      <c r="S588" s="77"/>
      <c r="T588" s="78"/>
      <c r="U588" s="38"/>
      <c r="V588" s="38"/>
      <c r="W588" s="38"/>
      <c r="X588" s="38"/>
      <c r="Y588" s="38"/>
      <c r="Z588" s="38"/>
      <c r="AA588" s="38"/>
      <c r="AB588" s="38"/>
      <c r="AC588" s="38"/>
      <c r="AD588" s="38"/>
      <c r="AE588" s="38"/>
      <c r="AT588" s="19" t="s">
        <v>290</v>
      </c>
      <c r="AU588" s="19" t="s">
        <v>84</v>
      </c>
    </row>
    <row r="589" s="14" customFormat="1">
      <c r="A589" s="14"/>
      <c r="B589" s="208"/>
      <c r="C589" s="14"/>
      <c r="D589" s="195" t="s">
        <v>302</v>
      </c>
      <c r="E589" s="209" t="s">
        <v>1</v>
      </c>
      <c r="F589" s="210" t="s">
        <v>2642</v>
      </c>
      <c r="G589" s="14"/>
      <c r="H589" s="211">
        <v>77.885999999999996</v>
      </c>
      <c r="I589" s="212"/>
      <c r="J589" s="14"/>
      <c r="K589" s="14"/>
      <c r="L589" s="208"/>
      <c r="M589" s="213"/>
      <c r="N589" s="214"/>
      <c r="O589" s="214"/>
      <c r="P589" s="214"/>
      <c r="Q589" s="214"/>
      <c r="R589" s="214"/>
      <c r="S589" s="214"/>
      <c r="T589" s="215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T589" s="209" t="s">
        <v>302</v>
      </c>
      <c r="AU589" s="209" t="s">
        <v>84</v>
      </c>
      <c r="AV589" s="14" t="s">
        <v>84</v>
      </c>
      <c r="AW589" s="14" t="s">
        <v>32</v>
      </c>
      <c r="AX589" s="14" t="s">
        <v>82</v>
      </c>
      <c r="AY589" s="209" t="s">
        <v>283</v>
      </c>
    </row>
    <row r="590" s="12" customFormat="1" ht="22.8" customHeight="1">
      <c r="A590" s="12"/>
      <c r="B590" s="168"/>
      <c r="C590" s="12"/>
      <c r="D590" s="169" t="s">
        <v>74</v>
      </c>
      <c r="E590" s="179" t="s">
        <v>723</v>
      </c>
      <c r="F590" s="179" t="s">
        <v>724</v>
      </c>
      <c r="G590" s="12"/>
      <c r="H590" s="12"/>
      <c r="I590" s="171"/>
      <c r="J590" s="180">
        <f>BK590</f>
        <v>0</v>
      </c>
      <c r="K590" s="12"/>
      <c r="L590" s="168"/>
      <c r="M590" s="173"/>
      <c r="N590" s="174"/>
      <c r="O590" s="174"/>
      <c r="P590" s="175">
        <f>SUM(P591:P594)</f>
        <v>0</v>
      </c>
      <c r="Q590" s="174"/>
      <c r="R590" s="175">
        <f>SUM(R591:R594)</f>
        <v>0</v>
      </c>
      <c r="S590" s="174"/>
      <c r="T590" s="176">
        <f>SUM(T591:T594)</f>
        <v>0</v>
      </c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R590" s="169" t="s">
        <v>82</v>
      </c>
      <c r="AT590" s="177" t="s">
        <v>74</v>
      </c>
      <c r="AU590" s="177" t="s">
        <v>82</v>
      </c>
      <c r="AY590" s="169" t="s">
        <v>283</v>
      </c>
      <c r="BK590" s="178">
        <f>SUM(BK591:BK594)</f>
        <v>0</v>
      </c>
    </row>
    <row r="591" s="2" customFormat="1" ht="24.15" customHeight="1">
      <c r="A591" s="38"/>
      <c r="B591" s="181"/>
      <c r="C591" s="182" t="s">
        <v>2647</v>
      </c>
      <c r="D591" s="182" t="s">
        <v>285</v>
      </c>
      <c r="E591" s="183" t="s">
        <v>726</v>
      </c>
      <c r="F591" s="184" t="s">
        <v>727</v>
      </c>
      <c r="G591" s="185" t="s">
        <v>419</v>
      </c>
      <c r="H591" s="186">
        <v>112.985</v>
      </c>
      <c r="I591" s="187"/>
      <c r="J591" s="188">
        <f>ROUND(I591*H591,2)</f>
        <v>0</v>
      </c>
      <c r="K591" s="184" t="s">
        <v>294</v>
      </c>
      <c r="L591" s="39"/>
      <c r="M591" s="189" t="s">
        <v>1</v>
      </c>
      <c r="N591" s="190" t="s">
        <v>40</v>
      </c>
      <c r="O591" s="77"/>
      <c r="P591" s="191">
        <f>O591*H591</f>
        <v>0</v>
      </c>
      <c r="Q591" s="191">
        <v>0</v>
      </c>
      <c r="R591" s="191">
        <f>Q591*H591</f>
        <v>0</v>
      </c>
      <c r="S591" s="191">
        <v>0</v>
      </c>
      <c r="T591" s="192">
        <f>S591*H591</f>
        <v>0</v>
      </c>
      <c r="U591" s="38"/>
      <c r="V591" s="38"/>
      <c r="W591" s="38"/>
      <c r="X591" s="38"/>
      <c r="Y591" s="38"/>
      <c r="Z591" s="38"/>
      <c r="AA591" s="38"/>
      <c r="AB591" s="38"/>
      <c r="AC591" s="38"/>
      <c r="AD591" s="38"/>
      <c r="AE591" s="38"/>
      <c r="AR591" s="193" t="s">
        <v>96</v>
      </c>
      <c r="AT591" s="193" t="s">
        <v>285</v>
      </c>
      <c r="AU591" s="193" t="s">
        <v>84</v>
      </c>
      <c r="AY591" s="19" t="s">
        <v>283</v>
      </c>
      <c r="BE591" s="194">
        <f>IF(N591="základní",J591,0)</f>
        <v>0</v>
      </c>
      <c r="BF591" s="194">
        <f>IF(N591="snížená",J591,0)</f>
        <v>0</v>
      </c>
      <c r="BG591" s="194">
        <f>IF(N591="zákl. přenesená",J591,0)</f>
        <v>0</v>
      </c>
      <c r="BH591" s="194">
        <f>IF(N591="sníž. přenesená",J591,0)</f>
        <v>0</v>
      </c>
      <c r="BI591" s="194">
        <f>IF(N591="nulová",J591,0)</f>
        <v>0</v>
      </c>
      <c r="BJ591" s="19" t="s">
        <v>82</v>
      </c>
      <c r="BK591" s="194">
        <f>ROUND(I591*H591,2)</f>
        <v>0</v>
      </c>
      <c r="BL591" s="19" t="s">
        <v>96</v>
      </c>
      <c r="BM591" s="193" t="s">
        <v>728</v>
      </c>
    </row>
    <row r="592" s="2" customFormat="1">
      <c r="A592" s="38"/>
      <c r="B592" s="39"/>
      <c r="C592" s="38"/>
      <c r="D592" s="195" t="s">
        <v>290</v>
      </c>
      <c r="E592" s="38"/>
      <c r="F592" s="196" t="s">
        <v>729</v>
      </c>
      <c r="G592" s="38"/>
      <c r="H592" s="38"/>
      <c r="I592" s="197"/>
      <c r="J592" s="38"/>
      <c r="K592" s="38"/>
      <c r="L592" s="39"/>
      <c r="M592" s="198"/>
      <c r="N592" s="199"/>
      <c r="O592" s="77"/>
      <c r="P592" s="77"/>
      <c r="Q592" s="77"/>
      <c r="R592" s="77"/>
      <c r="S592" s="77"/>
      <c r="T592" s="78"/>
      <c r="U592" s="38"/>
      <c r="V592" s="38"/>
      <c r="W592" s="38"/>
      <c r="X592" s="38"/>
      <c r="Y592" s="38"/>
      <c r="Z592" s="38"/>
      <c r="AA592" s="38"/>
      <c r="AB592" s="38"/>
      <c r="AC592" s="38"/>
      <c r="AD592" s="38"/>
      <c r="AE592" s="38"/>
      <c r="AT592" s="19" t="s">
        <v>290</v>
      </c>
      <c r="AU592" s="19" t="s">
        <v>84</v>
      </c>
    </row>
    <row r="593" s="13" customFormat="1">
      <c r="A593" s="13"/>
      <c r="B593" s="201"/>
      <c r="C593" s="13"/>
      <c r="D593" s="195" t="s">
        <v>302</v>
      </c>
      <c r="E593" s="202" t="s">
        <v>1</v>
      </c>
      <c r="F593" s="203" t="s">
        <v>730</v>
      </c>
      <c r="G593" s="13"/>
      <c r="H593" s="202" t="s">
        <v>1</v>
      </c>
      <c r="I593" s="204"/>
      <c r="J593" s="13"/>
      <c r="K593" s="13"/>
      <c r="L593" s="201"/>
      <c r="M593" s="205"/>
      <c r="N593" s="206"/>
      <c r="O593" s="206"/>
      <c r="P593" s="206"/>
      <c r="Q593" s="206"/>
      <c r="R593" s="206"/>
      <c r="S593" s="206"/>
      <c r="T593" s="207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02" t="s">
        <v>302</v>
      </c>
      <c r="AU593" s="202" t="s">
        <v>84</v>
      </c>
      <c r="AV593" s="13" t="s">
        <v>82</v>
      </c>
      <c r="AW593" s="13" t="s">
        <v>32</v>
      </c>
      <c r="AX593" s="13" t="s">
        <v>75</v>
      </c>
      <c r="AY593" s="202" t="s">
        <v>283</v>
      </c>
    </row>
    <row r="594" s="14" customFormat="1">
      <c r="A594" s="14"/>
      <c r="B594" s="208"/>
      <c r="C594" s="14"/>
      <c r="D594" s="195" t="s">
        <v>302</v>
      </c>
      <c r="E594" s="209" t="s">
        <v>1</v>
      </c>
      <c r="F594" s="210" t="s">
        <v>2648</v>
      </c>
      <c r="G594" s="14"/>
      <c r="H594" s="211">
        <v>112.985</v>
      </c>
      <c r="I594" s="212"/>
      <c r="J594" s="14"/>
      <c r="K594" s="14"/>
      <c r="L594" s="208"/>
      <c r="M594" s="242"/>
      <c r="N594" s="243"/>
      <c r="O594" s="243"/>
      <c r="P594" s="243"/>
      <c r="Q594" s="243"/>
      <c r="R594" s="243"/>
      <c r="S594" s="243"/>
      <c r="T594" s="244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09" t="s">
        <v>302</v>
      </c>
      <c r="AU594" s="209" t="s">
        <v>84</v>
      </c>
      <c r="AV594" s="14" t="s">
        <v>84</v>
      </c>
      <c r="AW594" s="14" t="s">
        <v>32</v>
      </c>
      <c r="AX594" s="14" t="s">
        <v>82</v>
      </c>
      <c r="AY594" s="209" t="s">
        <v>283</v>
      </c>
    </row>
    <row r="595" s="2" customFormat="1" ht="6.96" customHeight="1">
      <c r="A595" s="38"/>
      <c r="B595" s="60"/>
      <c r="C595" s="61"/>
      <c r="D595" s="61"/>
      <c r="E595" s="61"/>
      <c r="F595" s="61"/>
      <c r="G595" s="61"/>
      <c r="H595" s="61"/>
      <c r="I595" s="61"/>
      <c r="J595" s="61"/>
      <c r="K595" s="61"/>
      <c r="L595" s="39"/>
      <c r="M595" s="38"/>
      <c r="O595" s="38"/>
      <c r="P595" s="38"/>
      <c r="Q595" s="38"/>
      <c r="R595" s="38"/>
      <c r="S595" s="38"/>
      <c r="T595" s="38"/>
      <c r="U595" s="38"/>
      <c r="V595" s="38"/>
      <c r="W595" s="38"/>
      <c r="X595" s="38"/>
      <c r="Y595" s="38"/>
      <c r="Z595" s="38"/>
      <c r="AA595" s="38"/>
      <c r="AB595" s="38"/>
      <c r="AC595" s="38"/>
      <c r="AD595" s="38"/>
      <c r="AE595" s="38"/>
    </row>
  </sheetData>
  <autoFilter ref="C131:K594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2278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2649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251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21.84" customHeight="1">
      <c r="A17" s="38"/>
      <c r="B17" s="39"/>
      <c r="C17" s="38"/>
      <c r="D17" s="26" t="s">
        <v>252</v>
      </c>
      <c r="E17" s="38"/>
      <c r="F17" s="132" t="s">
        <v>253</v>
      </c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ROUND(J132,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ROUND((SUM(BE132:BE352)),  2)</f>
        <v>0</v>
      </c>
      <c r="G37" s="38"/>
      <c r="H37" s="38"/>
      <c r="I37" s="138">
        <v>0.20999999999999999</v>
      </c>
      <c r="J37" s="137">
        <f>ROUND(((SUM(BE132:BE352))*I37),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ROUND((SUM(BF132:BF352)),  2)</f>
        <v>0</v>
      </c>
      <c r="G38" s="38"/>
      <c r="H38" s="38"/>
      <c r="I38" s="138">
        <v>0.14999999999999999</v>
      </c>
      <c r="J38" s="137">
        <f>ROUND(((SUM(BF132:BF352))*I38),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ROUND((SUM(BG132:BG352)),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ROUND((SUM(BH132:BH352)),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ROUND((SUM(BI132:BI352)),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2" customFormat="1" ht="14.4" customHeight="1">
      <c r="B49" s="55"/>
      <c r="D49" s="56" t="s">
        <v>48</v>
      </c>
      <c r="E49" s="57"/>
      <c r="F49" s="57"/>
      <c r="G49" s="56" t="s">
        <v>49</v>
      </c>
      <c r="H49" s="57"/>
      <c r="I49" s="57"/>
      <c r="J49" s="57"/>
      <c r="K49" s="57"/>
      <c r="L49" s="55"/>
    </row>
    <row r="50">
      <c r="B50" s="22"/>
      <c r="L50" s="22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 s="2" customFormat="1">
      <c r="A60" s="38"/>
      <c r="B60" s="39"/>
      <c r="C60" s="38"/>
      <c r="D60" s="58" t="s">
        <v>50</v>
      </c>
      <c r="E60" s="41"/>
      <c r="F60" s="145" t="s">
        <v>51</v>
      </c>
      <c r="G60" s="58" t="s">
        <v>50</v>
      </c>
      <c r="H60" s="41"/>
      <c r="I60" s="41"/>
      <c r="J60" s="146" t="s">
        <v>51</v>
      </c>
      <c r="K60" s="41"/>
      <c r="L60" s="55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</row>
    <row r="61">
      <c r="B61" s="22"/>
      <c r="L61" s="22"/>
    </row>
    <row r="62">
      <c r="B62" s="22"/>
      <c r="L62" s="22"/>
    </row>
    <row r="63">
      <c r="B63" s="22"/>
      <c r="L63" s="22"/>
    </row>
    <row r="64" s="2" customFormat="1">
      <c r="A64" s="38"/>
      <c r="B64" s="39"/>
      <c r="C64" s="38"/>
      <c r="D64" s="56" t="s">
        <v>52</v>
      </c>
      <c r="E64" s="59"/>
      <c r="F64" s="59"/>
      <c r="G64" s="56" t="s">
        <v>53</v>
      </c>
      <c r="H64" s="59"/>
      <c r="I64" s="59"/>
      <c r="J64" s="59"/>
      <c r="K64" s="59"/>
      <c r="L64" s="55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</row>
    <row r="65">
      <c r="B65" s="22"/>
      <c r="L65" s="2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 s="2" customFormat="1">
      <c r="A75" s="38"/>
      <c r="B75" s="39"/>
      <c r="C75" s="38"/>
      <c r="D75" s="58" t="s">
        <v>50</v>
      </c>
      <c r="E75" s="41"/>
      <c r="F75" s="145" t="s">
        <v>51</v>
      </c>
      <c r="G75" s="58" t="s">
        <v>50</v>
      </c>
      <c r="H75" s="41"/>
      <c r="I75" s="41"/>
      <c r="J75" s="146" t="s">
        <v>51</v>
      </c>
      <c r="K75" s="41"/>
      <c r="L75" s="55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</row>
    <row r="76" s="2" customFormat="1" ht="14.4" customHeight="1">
      <c r="A76" s="38"/>
      <c r="B76" s="60"/>
      <c r="C76" s="61"/>
      <c r="D76" s="61"/>
      <c r="E76" s="61"/>
      <c r="F76" s="61"/>
      <c r="G76" s="61"/>
      <c r="H76" s="61"/>
      <c r="I76" s="61"/>
      <c r="J76" s="61"/>
      <c r="K76" s="6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80" s="2" customFormat="1" ht="6.96" customHeight="1">
      <c r="A80" s="38"/>
      <c r="B80" s="62"/>
      <c r="C80" s="63"/>
      <c r="D80" s="63"/>
      <c r="E80" s="63"/>
      <c r="F80" s="63"/>
      <c r="G80" s="63"/>
      <c r="H80" s="63"/>
      <c r="I80" s="63"/>
      <c r="J80" s="63"/>
      <c r="K80" s="63"/>
      <c r="L80" s="55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</row>
    <row r="81" s="2" customFormat="1" ht="24.96" customHeight="1">
      <c r="A81" s="38"/>
      <c r="B81" s="39"/>
      <c r="C81" s="23" t="s">
        <v>254</v>
      </c>
      <c r="D81" s="38"/>
      <c r="E81" s="38"/>
      <c r="F81" s="38"/>
      <c r="G81" s="38"/>
      <c r="H81" s="38"/>
      <c r="I81" s="38"/>
      <c r="J81" s="38"/>
      <c r="K81" s="38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6.96" customHeight="1">
      <c r="A82" s="38"/>
      <c r="B82" s="39"/>
      <c r="C82" s="38"/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12" customHeight="1">
      <c r="A83" s="38"/>
      <c r="B83" s="39"/>
      <c r="C83" s="32" t="s">
        <v>16</v>
      </c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6.5" customHeight="1">
      <c r="A84" s="38"/>
      <c r="B84" s="39"/>
      <c r="C84" s="38"/>
      <c r="D84" s="38"/>
      <c r="E84" s="130" t="str">
        <f>E7</f>
        <v>Kanalizace Podlesí - I.Etapa</v>
      </c>
      <c r="F84" s="32"/>
      <c r="G84" s="32"/>
      <c r="H84" s="32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1" customFormat="1" ht="12" customHeight="1">
      <c r="B85" s="22"/>
      <c r="C85" s="32" t="s">
        <v>245</v>
      </c>
      <c r="L85" s="22"/>
    </row>
    <row r="86" s="1" customFormat="1" ht="16.5" customHeight="1">
      <c r="B86" s="22"/>
      <c r="E86" s="130" t="s">
        <v>246</v>
      </c>
      <c r="F86" s="1"/>
      <c r="G86" s="1"/>
      <c r="H86" s="1"/>
      <c r="L86" s="22"/>
    </row>
    <row r="87" s="1" customFormat="1" ht="12" customHeight="1">
      <c r="B87" s="22"/>
      <c r="C87" s="32" t="s">
        <v>247</v>
      </c>
      <c r="L87" s="22"/>
    </row>
    <row r="88" s="2" customFormat="1" ht="16.5" customHeight="1">
      <c r="A88" s="38"/>
      <c r="B88" s="39"/>
      <c r="C88" s="38"/>
      <c r="D88" s="38"/>
      <c r="E88" s="131" t="s">
        <v>2278</v>
      </c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1791</v>
      </c>
      <c r="D89" s="38"/>
      <c r="E89" s="38"/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6.5" customHeight="1">
      <c r="A90" s="38"/>
      <c r="B90" s="39"/>
      <c r="C90" s="38"/>
      <c r="D90" s="38"/>
      <c r="E90" s="67" t="str">
        <f>E13</f>
        <v>0008 - DSO 11.8 Výtlak V11</v>
      </c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6.96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2" customHeight="1">
      <c r="A92" s="38"/>
      <c r="B92" s="39"/>
      <c r="C92" s="32" t="s">
        <v>20</v>
      </c>
      <c r="D92" s="38"/>
      <c r="E92" s="38"/>
      <c r="F92" s="27" t="str">
        <f>F16</f>
        <v xml:space="preserve"> </v>
      </c>
      <c r="G92" s="38"/>
      <c r="H92" s="38"/>
      <c r="I92" s="32" t="s">
        <v>22</v>
      </c>
      <c r="J92" s="69" t="str">
        <f>IF(J16="","",J16)</f>
        <v>18. 11. 2020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6.96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40.05" customHeight="1">
      <c r="A94" s="38"/>
      <c r="B94" s="39"/>
      <c r="C94" s="32" t="s">
        <v>24</v>
      </c>
      <c r="D94" s="38"/>
      <c r="E94" s="38"/>
      <c r="F94" s="27" t="str">
        <f>E19</f>
        <v>Město Petřvald</v>
      </c>
      <c r="G94" s="38"/>
      <c r="H94" s="38"/>
      <c r="I94" s="32" t="s">
        <v>30</v>
      </c>
      <c r="J94" s="36" t="str">
        <f>E25</f>
        <v>Sweco Hydroprojekt a.s., divize Morava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5.15" customHeight="1">
      <c r="A95" s="38"/>
      <c r="B95" s="39"/>
      <c r="C95" s="32" t="s">
        <v>28</v>
      </c>
      <c r="D95" s="38"/>
      <c r="E95" s="38"/>
      <c r="F95" s="27" t="str">
        <f>IF(E22="","",E22)</f>
        <v>Vyplň údaj</v>
      </c>
      <c r="G95" s="38"/>
      <c r="H95" s="38"/>
      <c r="I95" s="32" t="s">
        <v>33</v>
      </c>
      <c r="J95" s="36" t="str">
        <f>E28</f>
        <v xml:space="preserve"> 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0.32" customHeight="1">
      <c r="A96" s="38"/>
      <c r="B96" s="39"/>
      <c r="C96" s="38"/>
      <c r="D96" s="38"/>
      <c r="E96" s="38"/>
      <c r="F96" s="38"/>
      <c r="G96" s="38"/>
      <c r="H96" s="38"/>
      <c r="I96" s="38"/>
      <c r="J96" s="38"/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29.28" customHeight="1">
      <c r="A97" s="38"/>
      <c r="B97" s="39"/>
      <c r="C97" s="147" t="s">
        <v>255</v>
      </c>
      <c r="D97" s="139"/>
      <c r="E97" s="139"/>
      <c r="F97" s="139"/>
      <c r="G97" s="139"/>
      <c r="H97" s="139"/>
      <c r="I97" s="139"/>
      <c r="J97" s="148" t="s">
        <v>256</v>
      </c>
      <c r="K97" s="139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10.32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22.8" customHeight="1">
      <c r="A99" s="38"/>
      <c r="B99" s="39"/>
      <c r="C99" s="149" t="s">
        <v>257</v>
      </c>
      <c r="D99" s="38"/>
      <c r="E99" s="38"/>
      <c r="F99" s="38"/>
      <c r="G99" s="38"/>
      <c r="H99" s="38"/>
      <c r="I99" s="38"/>
      <c r="J99" s="96">
        <f>J132</f>
        <v>0</v>
      </c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U99" s="19" t="s">
        <v>258</v>
      </c>
    </row>
    <row r="100" s="9" customFormat="1" ht="24.96" customHeight="1">
      <c r="A100" s="9"/>
      <c r="B100" s="150"/>
      <c r="C100" s="9"/>
      <c r="D100" s="151" t="s">
        <v>259</v>
      </c>
      <c r="E100" s="152"/>
      <c r="F100" s="152"/>
      <c r="G100" s="152"/>
      <c r="H100" s="152"/>
      <c r="I100" s="152"/>
      <c r="J100" s="153">
        <f>J133</f>
        <v>0</v>
      </c>
      <c r="K100" s="9"/>
      <c r="L100" s="150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54"/>
      <c r="C101" s="10"/>
      <c r="D101" s="155" t="s">
        <v>260</v>
      </c>
      <c r="E101" s="156"/>
      <c r="F101" s="156"/>
      <c r="G101" s="156"/>
      <c r="H101" s="156"/>
      <c r="I101" s="156"/>
      <c r="J101" s="157">
        <f>J134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4"/>
      <c r="C102" s="10"/>
      <c r="D102" s="155" t="s">
        <v>261</v>
      </c>
      <c r="E102" s="156"/>
      <c r="F102" s="156"/>
      <c r="G102" s="156"/>
      <c r="H102" s="156"/>
      <c r="I102" s="156"/>
      <c r="J102" s="157">
        <f>J242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262</v>
      </c>
      <c r="E103" s="156"/>
      <c r="F103" s="156"/>
      <c r="G103" s="156"/>
      <c r="H103" s="156"/>
      <c r="I103" s="156"/>
      <c r="J103" s="157">
        <f>J247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263</v>
      </c>
      <c r="E104" s="156"/>
      <c r="F104" s="156"/>
      <c r="G104" s="156"/>
      <c r="H104" s="156"/>
      <c r="I104" s="156"/>
      <c r="J104" s="157">
        <f>J256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264</v>
      </c>
      <c r="E105" s="156"/>
      <c r="F105" s="156"/>
      <c r="G105" s="156"/>
      <c r="H105" s="156"/>
      <c r="I105" s="156"/>
      <c r="J105" s="157">
        <f>J275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265</v>
      </c>
      <c r="E106" s="156"/>
      <c r="F106" s="156"/>
      <c r="G106" s="156"/>
      <c r="H106" s="156"/>
      <c r="I106" s="156"/>
      <c r="J106" s="157">
        <f>J322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266</v>
      </c>
      <c r="E107" s="156"/>
      <c r="F107" s="156"/>
      <c r="G107" s="156"/>
      <c r="H107" s="156"/>
      <c r="I107" s="156"/>
      <c r="J107" s="157">
        <f>J328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267</v>
      </c>
      <c r="E108" s="156"/>
      <c r="F108" s="156"/>
      <c r="G108" s="156"/>
      <c r="H108" s="156"/>
      <c r="I108" s="156"/>
      <c r="J108" s="157">
        <f>J348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60"/>
      <c r="C110" s="61"/>
      <c r="D110" s="61"/>
      <c r="E110" s="61"/>
      <c r="F110" s="61"/>
      <c r="G110" s="61"/>
      <c r="H110" s="61"/>
      <c r="I110" s="61"/>
      <c r="J110" s="61"/>
      <c r="K110" s="61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4" s="2" customFormat="1" ht="6.96" customHeight="1">
      <c r="A114" s="38"/>
      <c r="B114" s="62"/>
      <c r="C114" s="63"/>
      <c r="D114" s="63"/>
      <c r="E114" s="63"/>
      <c r="F114" s="63"/>
      <c r="G114" s="63"/>
      <c r="H114" s="63"/>
      <c r="I114" s="63"/>
      <c r="J114" s="63"/>
      <c r="K114" s="63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24.96" customHeight="1">
      <c r="A115" s="38"/>
      <c r="B115" s="39"/>
      <c r="C115" s="23" t="s">
        <v>268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16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6.5" customHeight="1">
      <c r="A118" s="38"/>
      <c r="B118" s="39"/>
      <c r="C118" s="38"/>
      <c r="D118" s="38"/>
      <c r="E118" s="130" t="str">
        <f>E7</f>
        <v>Kanalizace Podlesí - I.Etapa</v>
      </c>
      <c r="F118" s="32"/>
      <c r="G118" s="32"/>
      <c r="H118" s="32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" customFormat="1" ht="12" customHeight="1">
      <c r="B119" s="22"/>
      <c r="C119" s="32" t="s">
        <v>245</v>
      </c>
      <c r="L119" s="22"/>
    </row>
    <row r="120" s="1" customFormat="1" ht="16.5" customHeight="1">
      <c r="B120" s="22"/>
      <c r="E120" s="130" t="s">
        <v>246</v>
      </c>
      <c r="F120" s="1"/>
      <c r="G120" s="1"/>
      <c r="H120" s="1"/>
      <c r="L120" s="22"/>
    </row>
    <row r="121" s="1" customFormat="1" ht="12" customHeight="1">
      <c r="B121" s="22"/>
      <c r="C121" s="32" t="s">
        <v>247</v>
      </c>
      <c r="L121" s="22"/>
    </row>
    <row r="122" s="2" customFormat="1" ht="16.5" customHeight="1">
      <c r="A122" s="38"/>
      <c r="B122" s="39"/>
      <c r="C122" s="38"/>
      <c r="D122" s="38"/>
      <c r="E122" s="131" t="s">
        <v>2278</v>
      </c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1791</v>
      </c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6.5" customHeight="1">
      <c r="A124" s="38"/>
      <c r="B124" s="39"/>
      <c r="C124" s="38"/>
      <c r="D124" s="38"/>
      <c r="E124" s="67" t="str">
        <f>E13</f>
        <v>0008 - DSO 11.8 Výtlak V11</v>
      </c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38"/>
      <c r="D125" s="38"/>
      <c r="E125" s="38"/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2" customHeight="1">
      <c r="A126" s="38"/>
      <c r="B126" s="39"/>
      <c r="C126" s="32" t="s">
        <v>20</v>
      </c>
      <c r="D126" s="38"/>
      <c r="E126" s="38"/>
      <c r="F126" s="27" t="str">
        <f>F16</f>
        <v xml:space="preserve"> </v>
      </c>
      <c r="G126" s="38"/>
      <c r="H126" s="38"/>
      <c r="I126" s="32" t="s">
        <v>22</v>
      </c>
      <c r="J126" s="69" t="str">
        <f>IF(J16="","",J16)</f>
        <v>18. 11. 2020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6.96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40.05" customHeight="1">
      <c r="A128" s="38"/>
      <c r="B128" s="39"/>
      <c r="C128" s="32" t="s">
        <v>24</v>
      </c>
      <c r="D128" s="38"/>
      <c r="E128" s="38"/>
      <c r="F128" s="27" t="str">
        <f>E19</f>
        <v>Město Petřvald</v>
      </c>
      <c r="G128" s="38"/>
      <c r="H128" s="38"/>
      <c r="I128" s="32" t="s">
        <v>30</v>
      </c>
      <c r="J128" s="36" t="str">
        <f>E25</f>
        <v>Sweco Hydroprojekt a.s., divize Morava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5.15" customHeight="1">
      <c r="A129" s="38"/>
      <c r="B129" s="39"/>
      <c r="C129" s="32" t="s">
        <v>28</v>
      </c>
      <c r="D129" s="38"/>
      <c r="E129" s="38"/>
      <c r="F129" s="27" t="str">
        <f>IF(E22="","",E22)</f>
        <v>Vyplň údaj</v>
      </c>
      <c r="G129" s="38"/>
      <c r="H129" s="38"/>
      <c r="I129" s="32" t="s">
        <v>33</v>
      </c>
      <c r="J129" s="36" t="str">
        <f>E28</f>
        <v xml:space="preserve"> 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0.32" customHeight="1">
      <c r="A130" s="38"/>
      <c r="B130" s="39"/>
      <c r="C130" s="38"/>
      <c r="D130" s="38"/>
      <c r="E130" s="38"/>
      <c r="F130" s="38"/>
      <c r="G130" s="38"/>
      <c r="H130" s="38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1" customFormat="1" ht="29.28" customHeight="1">
      <c r="A131" s="158"/>
      <c r="B131" s="159"/>
      <c r="C131" s="160" t="s">
        <v>269</v>
      </c>
      <c r="D131" s="161" t="s">
        <v>60</v>
      </c>
      <c r="E131" s="161" t="s">
        <v>56</v>
      </c>
      <c r="F131" s="161" t="s">
        <v>57</v>
      </c>
      <c r="G131" s="161" t="s">
        <v>270</v>
      </c>
      <c r="H131" s="161" t="s">
        <v>271</v>
      </c>
      <c r="I131" s="161" t="s">
        <v>272</v>
      </c>
      <c r="J131" s="161" t="s">
        <v>256</v>
      </c>
      <c r="K131" s="162" t="s">
        <v>273</v>
      </c>
      <c r="L131" s="163"/>
      <c r="M131" s="86" t="s">
        <v>1</v>
      </c>
      <c r="N131" s="87" t="s">
        <v>39</v>
      </c>
      <c r="O131" s="87" t="s">
        <v>274</v>
      </c>
      <c r="P131" s="87" t="s">
        <v>275</v>
      </c>
      <c r="Q131" s="87" t="s">
        <v>276</v>
      </c>
      <c r="R131" s="87" t="s">
        <v>277</v>
      </c>
      <c r="S131" s="87" t="s">
        <v>278</v>
      </c>
      <c r="T131" s="88" t="s">
        <v>279</v>
      </c>
      <c r="U131" s="158"/>
      <c r="V131" s="158"/>
      <c r="W131" s="158"/>
      <c r="X131" s="158"/>
      <c r="Y131" s="158"/>
      <c r="Z131" s="158"/>
      <c r="AA131" s="158"/>
      <c r="AB131" s="158"/>
      <c r="AC131" s="158"/>
      <c r="AD131" s="158"/>
      <c r="AE131" s="158"/>
    </row>
    <row r="132" s="2" customFormat="1" ht="22.8" customHeight="1">
      <c r="A132" s="38"/>
      <c r="B132" s="39"/>
      <c r="C132" s="93" t="s">
        <v>280</v>
      </c>
      <c r="D132" s="38"/>
      <c r="E132" s="38"/>
      <c r="F132" s="38"/>
      <c r="G132" s="38"/>
      <c r="H132" s="38"/>
      <c r="I132" s="38"/>
      <c r="J132" s="164">
        <f>BK132</f>
        <v>0</v>
      </c>
      <c r="K132" s="38"/>
      <c r="L132" s="39"/>
      <c r="M132" s="89"/>
      <c r="N132" s="73"/>
      <c r="O132" s="90"/>
      <c r="P132" s="165">
        <f>P133</f>
        <v>0</v>
      </c>
      <c r="Q132" s="90"/>
      <c r="R132" s="165">
        <f>R133</f>
        <v>295.81119670000004</v>
      </c>
      <c r="S132" s="90"/>
      <c r="T132" s="166">
        <f>T133</f>
        <v>105.41861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74</v>
      </c>
      <c r="AU132" s="19" t="s">
        <v>258</v>
      </c>
      <c r="BK132" s="167">
        <f>BK133</f>
        <v>0</v>
      </c>
    </row>
    <row r="133" s="12" customFormat="1" ht="25.92" customHeight="1">
      <c r="A133" s="12"/>
      <c r="B133" s="168"/>
      <c r="C133" s="12"/>
      <c r="D133" s="169" t="s">
        <v>74</v>
      </c>
      <c r="E133" s="170" t="s">
        <v>281</v>
      </c>
      <c r="F133" s="170" t="s">
        <v>282</v>
      </c>
      <c r="G133" s="12"/>
      <c r="H133" s="12"/>
      <c r="I133" s="171"/>
      <c r="J133" s="172">
        <f>BK133</f>
        <v>0</v>
      </c>
      <c r="K133" s="12"/>
      <c r="L133" s="168"/>
      <c r="M133" s="173"/>
      <c r="N133" s="174"/>
      <c r="O133" s="174"/>
      <c r="P133" s="175">
        <f>P134+P242+P247+P256+P275+P322+P328+P348</f>
        <v>0</v>
      </c>
      <c r="Q133" s="174"/>
      <c r="R133" s="175">
        <f>R134+R242+R247+R256+R275+R322+R328+R348</f>
        <v>295.81119670000004</v>
      </c>
      <c r="S133" s="174"/>
      <c r="T133" s="176">
        <f>T134+T242+T247+T256+T275+T322+T328+T348</f>
        <v>105.41861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69" t="s">
        <v>82</v>
      </c>
      <c r="AT133" s="177" t="s">
        <v>74</v>
      </c>
      <c r="AU133" s="177" t="s">
        <v>75</v>
      </c>
      <c r="AY133" s="169" t="s">
        <v>283</v>
      </c>
      <c r="BK133" s="178">
        <f>BK134+BK242+BK247+BK256+BK275+BK322+BK328+BK348</f>
        <v>0</v>
      </c>
    </row>
    <row r="134" s="12" customFormat="1" ht="22.8" customHeight="1">
      <c r="A134" s="12"/>
      <c r="B134" s="168"/>
      <c r="C134" s="12"/>
      <c r="D134" s="169" t="s">
        <v>74</v>
      </c>
      <c r="E134" s="179" t="s">
        <v>82</v>
      </c>
      <c r="F134" s="179" t="s">
        <v>284</v>
      </c>
      <c r="G134" s="12"/>
      <c r="H134" s="12"/>
      <c r="I134" s="171"/>
      <c r="J134" s="180">
        <f>BK134</f>
        <v>0</v>
      </c>
      <c r="K134" s="12"/>
      <c r="L134" s="168"/>
      <c r="M134" s="173"/>
      <c r="N134" s="174"/>
      <c r="O134" s="174"/>
      <c r="P134" s="175">
        <f>SUM(P135:P241)</f>
        <v>0</v>
      </c>
      <c r="Q134" s="174"/>
      <c r="R134" s="175">
        <f>SUM(R135:R241)</f>
        <v>278.33505650000001</v>
      </c>
      <c r="S134" s="174"/>
      <c r="T134" s="176">
        <f>SUM(T135:T241)</f>
        <v>105.41861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82</v>
      </c>
      <c r="AY134" s="169" t="s">
        <v>283</v>
      </c>
      <c r="BK134" s="178">
        <f>SUM(BK135:BK241)</f>
        <v>0</v>
      </c>
    </row>
    <row r="135" s="2" customFormat="1" ht="24.15" customHeight="1">
      <c r="A135" s="38"/>
      <c r="B135" s="181"/>
      <c r="C135" s="182" t="s">
        <v>82</v>
      </c>
      <c r="D135" s="182" t="s">
        <v>285</v>
      </c>
      <c r="E135" s="183" t="s">
        <v>2280</v>
      </c>
      <c r="F135" s="184" t="s">
        <v>2281</v>
      </c>
      <c r="G135" s="185" t="s">
        <v>288</v>
      </c>
      <c r="H135" s="186">
        <v>75.420000000000002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0.57999999999999996</v>
      </c>
      <c r="T135" s="192">
        <f>S135*H135</f>
        <v>43.743600000000001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2282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291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>
      <c r="A137" s="38"/>
      <c r="B137" s="39"/>
      <c r="C137" s="38"/>
      <c r="D137" s="195" t="s">
        <v>300</v>
      </c>
      <c r="E137" s="38"/>
      <c r="F137" s="200" t="s">
        <v>2650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300</v>
      </c>
      <c r="AU137" s="19" t="s">
        <v>84</v>
      </c>
    </row>
    <row r="138" s="14" customFormat="1">
      <c r="A138" s="14"/>
      <c r="B138" s="208"/>
      <c r="C138" s="14"/>
      <c r="D138" s="195" t="s">
        <v>302</v>
      </c>
      <c r="E138" s="209" t="s">
        <v>1</v>
      </c>
      <c r="F138" s="210" t="s">
        <v>2651</v>
      </c>
      <c r="G138" s="14"/>
      <c r="H138" s="211">
        <v>75.420000000000002</v>
      </c>
      <c r="I138" s="212"/>
      <c r="J138" s="14"/>
      <c r="K138" s="14"/>
      <c r="L138" s="208"/>
      <c r="M138" s="213"/>
      <c r="N138" s="214"/>
      <c r="O138" s="214"/>
      <c r="P138" s="214"/>
      <c r="Q138" s="214"/>
      <c r="R138" s="214"/>
      <c r="S138" s="214"/>
      <c r="T138" s="215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9" t="s">
        <v>302</v>
      </c>
      <c r="AU138" s="209" t="s">
        <v>84</v>
      </c>
      <c r="AV138" s="14" t="s">
        <v>84</v>
      </c>
      <c r="AW138" s="14" t="s">
        <v>32</v>
      </c>
      <c r="AX138" s="14" t="s">
        <v>82</v>
      </c>
      <c r="AY138" s="209" t="s">
        <v>283</v>
      </c>
    </row>
    <row r="139" s="2" customFormat="1" ht="24.15" customHeight="1">
      <c r="A139" s="38"/>
      <c r="B139" s="181"/>
      <c r="C139" s="182" t="s">
        <v>84</v>
      </c>
      <c r="D139" s="182" t="s">
        <v>285</v>
      </c>
      <c r="E139" s="183" t="s">
        <v>286</v>
      </c>
      <c r="F139" s="184" t="s">
        <v>2285</v>
      </c>
      <c r="G139" s="185" t="s">
        <v>288</v>
      </c>
      <c r="H139" s="186">
        <v>21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0.57999999999999996</v>
      </c>
      <c r="T139" s="192">
        <f>S139*H139</f>
        <v>12.18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2286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291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>
      <c r="A141" s="38"/>
      <c r="B141" s="39"/>
      <c r="C141" s="38"/>
      <c r="D141" s="195" t="s">
        <v>300</v>
      </c>
      <c r="E141" s="38"/>
      <c r="F141" s="200" t="s">
        <v>2650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300</v>
      </c>
      <c r="AU141" s="19" t="s">
        <v>84</v>
      </c>
    </row>
    <row r="142" s="14" customFormat="1">
      <c r="A142" s="14"/>
      <c r="B142" s="208"/>
      <c r="C142" s="14"/>
      <c r="D142" s="195" t="s">
        <v>302</v>
      </c>
      <c r="E142" s="209" t="s">
        <v>1</v>
      </c>
      <c r="F142" s="210" t="s">
        <v>2652</v>
      </c>
      <c r="G142" s="14"/>
      <c r="H142" s="211">
        <v>21</v>
      </c>
      <c r="I142" s="212"/>
      <c r="J142" s="14"/>
      <c r="K142" s="14"/>
      <c r="L142" s="208"/>
      <c r="M142" s="213"/>
      <c r="N142" s="214"/>
      <c r="O142" s="214"/>
      <c r="P142" s="214"/>
      <c r="Q142" s="214"/>
      <c r="R142" s="214"/>
      <c r="S142" s="214"/>
      <c r="T142" s="215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9" t="s">
        <v>302</v>
      </c>
      <c r="AU142" s="209" t="s">
        <v>84</v>
      </c>
      <c r="AV142" s="14" t="s">
        <v>84</v>
      </c>
      <c r="AW142" s="14" t="s">
        <v>32</v>
      </c>
      <c r="AX142" s="14" t="s">
        <v>82</v>
      </c>
      <c r="AY142" s="209" t="s">
        <v>283</v>
      </c>
    </row>
    <row r="143" s="2" customFormat="1" ht="24.15" customHeight="1">
      <c r="A143" s="38"/>
      <c r="B143" s="181"/>
      <c r="C143" s="182" t="s">
        <v>91</v>
      </c>
      <c r="D143" s="182" t="s">
        <v>285</v>
      </c>
      <c r="E143" s="183" t="s">
        <v>292</v>
      </c>
      <c r="F143" s="184" t="s">
        <v>293</v>
      </c>
      <c r="G143" s="185" t="s">
        <v>288</v>
      </c>
      <c r="H143" s="186">
        <v>54.420000000000002</v>
      </c>
      <c r="I143" s="187"/>
      <c r="J143" s="188">
        <f>ROUND(I143*H143,2)</f>
        <v>0</v>
      </c>
      <c r="K143" s="184" t="s">
        <v>294</v>
      </c>
      <c r="L143" s="39"/>
      <c r="M143" s="189" t="s">
        <v>1</v>
      </c>
      <c r="N143" s="190" t="s">
        <v>40</v>
      </c>
      <c r="O143" s="77"/>
      <c r="P143" s="191">
        <f>O143*H143</f>
        <v>0</v>
      </c>
      <c r="Q143" s="191">
        <v>0</v>
      </c>
      <c r="R143" s="191">
        <f>Q143*H143</f>
        <v>0</v>
      </c>
      <c r="S143" s="191">
        <v>0.57999999999999996</v>
      </c>
      <c r="T143" s="192">
        <f>S143*H143</f>
        <v>31.563599999999997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3" t="s">
        <v>96</v>
      </c>
      <c r="AT143" s="193" t="s">
        <v>285</v>
      </c>
      <c r="AU143" s="193" t="s">
        <v>84</v>
      </c>
      <c r="AY143" s="19" t="s">
        <v>283</v>
      </c>
      <c r="BE143" s="194">
        <f>IF(N143="základní",J143,0)</f>
        <v>0</v>
      </c>
      <c r="BF143" s="194">
        <f>IF(N143="snížená",J143,0)</f>
        <v>0</v>
      </c>
      <c r="BG143" s="194">
        <f>IF(N143="zákl. přenesená",J143,0)</f>
        <v>0</v>
      </c>
      <c r="BH143" s="194">
        <f>IF(N143="sníž. přenesená",J143,0)</f>
        <v>0</v>
      </c>
      <c r="BI143" s="194">
        <f>IF(N143="nulová",J143,0)</f>
        <v>0</v>
      </c>
      <c r="BJ143" s="19" t="s">
        <v>82</v>
      </c>
      <c r="BK143" s="194">
        <f>ROUND(I143*H143,2)</f>
        <v>0</v>
      </c>
      <c r="BL143" s="19" t="s">
        <v>96</v>
      </c>
      <c r="BM143" s="193" t="s">
        <v>295</v>
      </c>
    </row>
    <row r="144" s="2" customFormat="1">
      <c r="A144" s="38"/>
      <c r="B144" s="39"/>
      <c r="C144" s="38"/>
      <c r="D144" s="195" t="s">
        <v>290</v>
      </c>
      <c r="E144" s="38"/>
      <c r="F144" s="196" t="s">
        <v>291</v>
      </c>
      <c r="G144" s="38"/>
      <c r="H144" s="38"/>
      <c r="I144" s="197"/>
      <c r="J144" s="38"/>
      <c r="K144" s="38"/>
      <c r="L144" s="39"/>
      <c r="M144" s="198"/>
      <c r="N144" s="199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290</v>
      </c>
      <c r="AU144" s="19" t="s">
        <v>84</v>
      </c>
    </row>
    <row r="145" s="2" customFormat="1" ht="24.15" customHeight="1">
      <c r="A145" s="38"/>
      <c r="B145" s="181"/>
      <c r="C145" s="182" t="s">
        <v>96</v>
      </c>
      <c r="D145" s="182" t="s">
        <v>285</v>
      </c>
      <c r="E145" s="183" t="s">
        <v>296</v>
      </c>
      <c r="F145" s="184" t="s">
        <v>733</v>
      </c>
      <c r="G145" s="185" t="s">
        <v>288</v>
      </c>
      <c r="H145" s="186">
        <v>54.420000000000002</v>
      </c>
      <c r="I145" s="187"/>
      <c r="J145" s="188">
        <f>ROUND(I145*H145,2)</f>
        <v>0</v>
      </c>
      <c r="K145" s="184" t="s">
        <v>294</v>
      </c>
      <c r="L145" s="39"/>
      <c r="M145" s="189" t="s">
        <v>1</v>
      </c>
      <c r="N145" s="190" t="s">
        <v>40</v>
      </c>
      <c r="O145" s="77"/>
      <c r="P145" s="191">
        <f>O145*H145</f>
        <v>0</v>
      </c>
      <c r="Q145" s="191">
        <v>0</v>
      </c>
      <c r="R145" s="191">
        <f>Q145*H145</f>
        <v>0</v>
      </c>
      <c r="S145" s="191">
        <v>0.098000000000000004</v>
      </c>
      <c r="T145" s="192">
        <f>S145*H145</f>
        <v>5.3331600000000003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3" t="s">
        <v>96</v>
      </c>
      <c r="AT145" s="193" t="s">
        <v>285</v>
      </c>
      <c r="AU145" s="193" t="s">
        <v>84</v>
      </c>
      <c r="AY145" s="19" t="s">
        <v>283</v>
      </c>
      <c r="BE145" s="194">
        <f>IF(N145="základní",J145,0)</f>
        <v>0</v>
      </c>
      <c r="BF145" s="194">
        <f>IF(N145="snížená",J145,0)</f>
        <v>0</v>
      </c>
      <c r="BG145" s="194">
        <f>IF(N145="zákl. přenesená",J145,0)</f>
        <v>0</v>
      </c>
      <c r="BH145" s="194">
        <f>IF(N145="sníž. přenesená",J145,0)</f>
        <v>0</v>
      </c>
      <c r="BI145" s="194">
        <f>IF(N145="nulová",J145,0)</f>
        <v>0</v>
      </c>
      <c r="BJ145" s="19" t="s">
        <v>82</v>
      </c>
      <c r="BK145" s="194">
        <f>ROUND(I145*H145,2)</f>
        <v>0</v>
      </c>
      <c r="BL145" s="19" t="s">
        <v>96</v>
      </c>
      <c r="BM145" s="193" t="s">
        <v>298</v>
      </c>
    </row>
    <row r="146" s="2" customFormat="1">
      <c r="A146" s="38"/>
      <c r="B146" s="39"/>
      <c r="C146" s="38"/>
      <c r="D146" s="195" t="s">
        <v>290</v>
      </c>
      <c r="E146" s="38"/>
      <c r="F146" s="196" t="s">
        <v>299</v>
      </c>
      <c r="G146" s="38"/>
      <c r="H146" s="38"/>
      <c r="I146" s="197"/>
      <c r="J146" s="38"/>
      <c r="K146" s="38"/>
      <c r="L146" s="39"/>
      <c r="M146" s="198"/>
      <c r="N146" s="199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290</v>
      </c>
      <c r="AU146" s="19" t="s">
        <v>84</v>
      </c>
    </row>
    <row r="147" s="2" customFormat="1">
      <c r="A147" s="38"/>
      <c r="B147" s="39"/>
      <c r="C147" s="38"/>
      <c r="D147" s="195" t="s">
        <v>300</v>
      </c>
      <c r="E147" s="38"/>
      <c r="F147" s="200" t="s">
        <v>2650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300</v>
      </c>
      <c r="AU147" s="19" t="s">
        <v>84</v>
      </c>
    </row>
    <row r="148" s="13" customFormat="1">
      <c r="A148" s="13"/>
      <c r="B148" s="201"/>
      <c r="C148" s="13"/>
      <c r="D148" s="195" t="s">
        <v>302</v>
      </c>
      <c r="E148" s="202" t="s">
        <v>1</v>
      </c>
      <c r="F148" s="203" t="s">
        <v>303</v>
      </c>
      <c r="G148" s="13"/>
      <c r="H148" s="202" t="s">
        <v>1</v>
      </c>
      <c r="I148" s="204"/>
      <c r="J148" s="13"/>
      <c r="K148" s="13"/>
      <c r="L148" s="201"/>
      <c r="M148" s="205"/>
      <c r="N148" s="206"/>
      <c r="O148" s="206"/>
      <c r="P148" s="206"/>
      <c r="Q148" s="206"/>
      <c r="R148" s="206"/>
      <c r="S148" s="206"/>
      <c r="T148" s="207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2" t="s">
        <v>302</v>
      </c>
      <c r="AU148" s="202" t="s">
        <v>84</v>
      </c>
      <c r="AV148" s="13" t="s">
        <v>82</v>
      </c>
      <c r="AW148" s="13" t="s">
        <v>32</v>
      </c>
      <c r="AX148" s="13" t="s">
        <v>75</v>
      </c>
      <c r="AY148" s="202" t="s">
        <v>283</v>
      </c>
    </row>
    <row r="149" s="14" customFormat="1">
      <c r="A149" s="14"/>
      <c r="B149" s="208"/>
      <c r="C149" s="14"/>
      <c r="D149" s="195" t="s">
        <v>302</v>
      </c>
      <c r="E149" s="209" t="s">
        <v>1</v>
      </c>
      <c r="F149" s="210" t="s">
        <v>2653</v>
      </c>
      <c r="G149" s="14"/>
      <c r="H149" s="211">
        <v>28.170000000000002</v>
      </c>
      <c r="I149" s="212"/>
      <c r="J149" s="14"/>
      <c r="K149" s="14"/>
      <c r="L149" s="208"/>
      <c r="M149" s="213"/>
      <c r="N149" s="214"/>
      <c r="O149" s="214"/>
      <c r="P149" s="214"/>
      <c r="Q149" s="214"/>
      <c r="R149" s="214"/>
      <c r="S149" s="214"/>
      <c r="T149" s="215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9" t="s">
        <v>302</v>
      </c>
      <c r="AU149" s="209" t="s">
        <v>84</v>
      </c>
      <c r="AV149" s="14" t="s">
        <v>84</v>
      </c>
      <c r="AW149" s="14" t="s">
        <v>32</v>
      </c>
      <c r="AX149" s="14" t="s">
        <v>75</v>
      </c>
      <c r="AY149" s="209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2654</v>
      </c>
      <c r="G150" s="14"/>
      <c r="H150" s="211">
        <v>26.25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75</v>
      </c>
      <c r="AY150" s="209" t="s">
        <v>283</v>
      </c>
    </row>
    <row r="151" s="15" customFormat="1">
      <c r="A151" s="15"/>
      <c r="B151" s="216"/>
      <c r="C151" s="15"/>
      <c r="D151" s="195" t="s">
        <v>302</v>
      </c>
      <c r="E151" s="217" t="s">
        <v>1</v>
      </c>
      <c r="F151" s="218" t="s">
        <v>306</v>
      </c>
      <c r="G151" s="15"/>
      <c r="H151" s="219">
        <v>54.420000000000002</v>
      </c>
      <c r="I151" s="220"/>
      <c r="J151" s="15"/>
      <c r="K151" s="15"/>
      <c r="L151" s="216"/>
      <c r="M151" s="221"/>
      <c r="N151" s="222"/>
      <c r="O151" s="222"/>
      <c r="P151" s="222"/>
      <c r="Q151" s="222"/>
      <c r="R151" s="222"/>
      <c r="S151" s="222"/>
      <c r="T151" s="223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17" t="s">
        <v>302</v>
      </c>
      <c r="AU151" s="217" t="s">
        <v>84</v>
      </c>
      <c r="AV151" s="15" t="s">
        <v>96</v>
      </c>
      <c r="AW151" s="15" t="s">
        <v>32</v>
      </c>
      <c r="AX151" s="15" t="s">
        <v>82</v>
      </c>
      <c r="AY151" s="217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307</v>
      </c>
      <c r="F152" s="184" t="s">
        <v>308</v>
      </c>
      <c r="G152" s="185" t="s">
        <v>288</v>
      </c>
      <c r="H152" s="186">
        <v>109.55</v>
      </c>
      <c r="I152" s="187"/>
      <c r="J152" s="188">
        <f>ROUND(I152*H152,2)</f>
        <v>0</v>
      </c>
      <c r="K152" s="184" t="s">
        <v>294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6.9999999999999994E-05</v>
      </c>
      <c r="R152" s="191">
        <f>Q152*H152</f>
        <v>0.0076684999999999991</v>
      </c>
      <c r="S152" s="191">
        <v>0.11500000000000001</v>
      </c>
      <c r="T152" s="192">
        <f>S152*H152</f>
        <v>12.59825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309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2650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3" customFormat="1">
      <c r="A155" s="13"/>
      <c r="B155" s="201"/>
      <c r="C155" s="13"/>
      <c r="D155" s="195" t="s">
        <v>302</v>
      </c>
      <c r="E155" s="202" t="s">
        <v>1</v>
      </c>
      <c r="F155" s="203" t="s">
        <v>311</v>
      </c>
      <c r="G155" s="13"/>
      <c r="H155" s="202" t="s">
        <v>1</v>
      </c>
      <c r="I155" s="204"/>
      <c r="J155" s="13"/>
      <c r="K155" s="13"/>
      <c r="L155" s="201"/>
      <c r="M155" s="205"/>
      <c r="N155" s="206"/>
      <c r="O155" s="206"/>
      <c r="P155" s="206"/>
      <c r="Q155" s="206"/>
      <c r="R155" s="206"/>
      <c r="S155" s="206"/>
      <c r="T155" s="207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02" t="s">
        <v>302</v>
      </c>
      <c r="AU155" s="202" t="s">
        <v>84</v>
      </c>
      <c r="AV155" s="13" t="s">
        <v>82</v>
      </c>
      <c r="AW155" s="13" t="s">
        <v>32</v>
      </c>
      <c r="AX155" s="13" t="s">
        <v>75</v>
      </c>
      <c r="AY155" s="202" t="s">
        <v>283</v>
      </c>
    </row>
    <row r="156" s="14" customFormat="1">
      <c r="A156" s="14"/>
      <c r="B156" s="208"/>
      <c r="C156" s="14"/>
      <c r="D156" s="195" t="s">
        <v>302</v>
      </c>
      <c r="E156" s="209" t="s">
        <v>1</v>
      </c>
      <c r="F156" s="210" t="s">
        <v>2655</v>
      </c>
      <c r="G156" s="14"/>
      <c r="H156" s="211">
        <v>109.55</v>
      </c>
      <c r="I156" s="212"/>
      <c r="J156" s="14"/>
      <c r="K156" s="14"/>
      <c r="L156" s="208"/>
      <c r="M156" s="213"/>
      <c r="N156" s="214"/>
      <c r="O156" s="214"/>
      <c r="P156" s="214"/>
      <c r="Q156" s="214"/>
      <c r="R156" s="214"/>
      <c r="S156" s="214"/>
      <c r="T156" s="215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9" t="s">
        <v>302</v>
      </c>
      <c r="AU156" s="209" t="s">
        <v>84</v>
      </c>
      <c r="AV156" s="14" t="s">
        <v>84</v>
      </c>
      <c r="AW156" s="14" t="s">
        <v>32</v>
      </c>
      <c r="AX156" s="14" t="s">
        <v>75</v>
      </c>
      <c r="AY156" s="209" t="s">
        <v>283</v>
      </c>
    </row>
    <row r="157" s="13" customFormat="1">
      <c r="A157" s="13"/>
      <c r="B157" s="201"/>
      <c r="C157" s="13"/>
      <c r="D157" s="195" t="s">
        <v>302</v>
      </c>
      <c r="E157" s="202" t="s">
        <v>1</v>
      </c>
      <c r="F157" s="203" t="s">
        <v>2656</v>
      </c>
      <c r="G157" s="13"/>
      <c r="H157" s="202" t="s">
        <v>1</v>
      </c>
      <c r="I157" s="204"/>
      <c r="J157" s="13"/>
      <c r="K157" s="13"/>
      <c r="L157" s="201"/>
      <c r="M157" s="205"/>
      <c r="N157" s="206"/>
      <c r="O157" s="206"/>
      <c r="P157" s="206"/>
      <c r="Q157" s="206"/>
      <c r="R157" s="206"/>
      <c r="S157" s="206"/>
      <c r="T157" s="207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02" t="s">
        <v>302</v>
      </c>
      <c r="AU157" s="202" t="s">
        <v>84</v>
      </c>
      <c r="AV157" s="13" t="s">
        <v>82</v>
      </c>
      <c r="AW157" s="13" t="s">
        <v>32</v>
      </c>
      <c r="AX157" s="13" t="s">
        <v>75</v>
      </c>
      <c r="AY157" s="202" t="s">
        <v>283</v>
      </c>
    </row>
    <row r="158" s="15" customFormat="1">
      <c r="A158" s="15"/>
      <c r="B158" s="216"/>
      <c r="C158" s="15"/>
      <c r="D158" s="195" t="s">
        <v>302</v>
      </c>
      <c r="E158" s="217" t="s">
        <v>1</v>
      </c>
      <c r="F158" s="218" t="s">
        <v>306</v>
      </c>
      <c r="G158" s="15"/>
      <c r="H158" s="219">
        <v>109.55</v>
      </c>
      <c r="I158" s="220"/>
      <c r="J158" s="15"/>
      <c r="K158" s="15"/>
      <c r="L158" s="216"/>
      <c r="M158" s="221"/>
      <c r="N158" s="222"/>
      <c r="O158" s="222"/>
      <c r="P158" s="222"/>
      <c r="Q158" s="222"/>
      <c r="R158" s="222"/>
      <c r="S158" s="222"/>
      <c r="T158" s="223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17" t="s">
        <v>302</v>
      </c>
      <c r="AU158" s="217" t="s">
        <v>84</v>
      </c>
      <c r="AV158" s="15" t="s">
        <v>96</v>
      </c>
      <c r="AW158" s="15" t="s">
        <v>32</v>
      </c>
      <c r="AX158" s="15" t="s">
        <v>82</v>
      </c>
      <c r="AY158" s="217" t="s">
        <v>283</v>
      </c>
    </row>
    <row r="159" s="2" customFormat="1" ht="24.15" customHeight="1">
      <c r="A159" s="38"/>
      <c r="B159" s="181"/>
      <c r="C159" s="182" t="s">
        <v>319</v>
      </c>
      <c r="D159" s="182" t="s">
        <v>285</v>
      </c>
      <c r="E159" s="183" t="s">
        <v>314</v>
      </c>
      <c r="F159" s="184" t="s">
        <v>315</v>
      </c>
      <c r="G159" s="185" t="s">
        <v>316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>
      <c r="A161" s="38"/>
      <c r="B161" s="39"/>
      <c r="C161" s="38"/>
      <c r="D161" s="195" t="s">
        <v>300</v>
      </c>
      <c r="E161" s="38"/>
      <c r="F161" s="200" t="s">
        <v>2650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300</v>
      </c>
      <c r="AU161" s="19" t="s">
        <v>84</v>
      </c>
    </row>
    <row r="162" s="14" customFormat="1">
      <c r="A162" s="14"/>
      <c r="B162" s="208"/>
      <c r="C162" s="14"/>
      <c r="D162" s="195" t="s">
        <v>302</v>
      </c>
      <c r="E162" s="209" t="s">
        <v>1</v>
      </c>
      <c r="F162" s="210" t="s">
        <v>82</v>
      </c>
      <c r="G162" s="14"/>
      <c r="H162" s="211">
        <v>1</v>
      </c>
      <c r="I162" s="212"/>
      <c r="J162" s="14"/>
      <c r="K162" s="14"/>
      <c r="L162" s="208"/>
      <c r="M162" s="213"/>
      <c r="N162" s="214"/>
      <c r="O162" s="214"/>
      <c r="P162" s="214"/>
      <c r="Q162" s="214"/>
      <c r="R162" s="214"/>
      <c r="S162" s="214"/>
      <c r="T162" s="215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9" t="s">
        <v>302</v>
      </c>
      <c r="AU162" s="209" t="s">
        <v>84</v>
      </c>
      <c r="AV162" s="14" t="s">
        <v>84</v>
      </c>
      <c r="AW162" s="14" t="s">
        <v>32</v>
      </c>
      <c r="AX162" s="14" t="s">
        <v>82</v>
      </c>
      <c r="AY162" s="209" t="s">
        <v>283</v>
      </c>
    </row>
    <row r="163" s="2" customFormat="1" ht="24.15" customHeight="1">
      <c r="A163" s="38"/>
      <c r="B163" s="181"/>
      <c r="C163" s="182" t="s">
        <v>324</v>
      </c>
      <c r="D163" s="182" t="s">
        <v>285</v>
      </c>
      <c r="E163" s="183" t="s">
        <v>325</v>
      </c>
      <c r="F163" s="184" t="s">
        <v>326</v>
      </c>
      <c r="G163" s="185" t="s">
        <v>316</v>
      </c>
      <c r="H163" s="186">
        <v>3</v>
      </c>
      <c r="I163" s="187"/>
      <c r="J163" s="188">
        <f>ROUND(I163*H163,2)</f>
        <v>0</v>
      </c>
      <c r="K163" s="184" t="s">
        <v>1</v>
      </c>
      <c r="L163" s="39"/>
      <c r="M163" s="189" t="s">
        <v>1</v>
      </c>
      <c r="N163" s="190" t="s">
        <v>40</v>
      </c>
      <c r="O163" s="77"/>
      <c r="P163" s="191">
        <f>O163*H163</f>
        <v>0</v>
      </c>
      <c r="Q163" s="191">
        <v>0</v>
      </c>
      <c r="R163" s="191">
        <f>Q163*H163</f>
        <v>0</v>
      </c>
      <c r="S163" s="191">
        <v>0</v>
      </c>
      <c r="T163" s="192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3" t="s">
        <v>96</v>
      </c>
      <c r="AT163" s="193" t="s">
        <v>285</v>
      </c>
      <c r="AU163" s="193" t="s">
        <v>84</v>
      </c>
      <c r="AY163" s="19" t="s">
        <v>283</v>
      </c>
      <c r="BE163" s="194">
        <f>IF(N163="základní",J163,0)</f>
        <v>0</v>
      </c>
      <c r="BF163" s="194">
        <f>IF(N163="snížená",J163,0)</f>
        <v>0</v>
      </c>
      <c r="BG163" s="194">
        <f>IF(N163="zákl. přenesená",J163,0)</f>
        <v>0</v>
      </c>
      <c r="BH163" s="194">
        <f>IF(N163="sníž. přenesená",J163,0)</f>
        <v>0</v>
      </c>
      <c r="BI163" s="194">
        <f>IF(N163="nulová",J163,0)</f>
        <v>0</v>
      </c>
      <c r="BJ163" s="19" t="s">
        <v>82</v>
      </c>
      <c r="BK163" s="194">
        <f>ROUND(I163*H163,2)</f>
        <v>0</v>
      </c>
      <c r="BL163" s="19" t="s">
        <v>96</v>
      </c>
      <c r="BM163" s="193" t="s">
        <v>327</v>
      </c>
    </row>
    <row r="164" s="2" customFormat="1">
      <c r="A164" s="38"/>
      <c r="B164" s="39"/>
      <c r="C164" s="38"/>
      <c r="D164" s="195" t="s">
        <v>290</v>
      </c>
      <c r="E164" s="38"/>
      <c r="F164" s="196" t="s">
        <v>326</v>
      </c>
      <c r="G164" s="38"/>
      <c r="H164" s="38"/>
      <c r="I164" s="197"/>
      <c r="J164" s="38"/>
      <c r="K164" s="38"/>
      <c r="L164" s="39"/>
      <c r="M164" s="198"/>
      <c r="N164" s="199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290</v>
      </c>
      <c r="AU164" s="19" t="s">
        <v>84</v>
      </c>
    </row>
    <row r="165" s="2" customFormat="1">
      <c r="A165" s="38"/>
      <c r="B165" s="39"/>
      <c r="C165" s="38"/>
      <c r="D165" s="195" t="s">
        <v>300</v>
      </c>
      <c r="E165" s="38"/>
      <c r="F165" s="200" t="s">
        <v>2650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300</v>
      </c>
      <c r="AU165" s="19" t="s">
        <v>84</v>
      </c>
    </row>
    <row r="166" s="14" customFormat="1">
      <c r="A166" s="14"/>
      <c r="B166" s="208"/>
      <c r="C166" s="14"/>
      <c r="D166" s="195" t="s">
        <v>302</v>
      </c>
      <c r="E166" s="209" t="s">
        <v>1</v>
      </c>
      <c r="F166" s="210" t="s">
        <v>91</v>
      </c>
      <c r="G166" s="14"/>
      <c r="H166" s="211">
        <v>3</v>
      </c>
      <c r="I166" s="212"/>
      <c r="J166" s="14"/>
      <c r="K166" s="14"/>
      <c r="L166" s="208"/>
      <c r="M166" s="213"/>
      <c r="N166" s="214"/>
      <c r="O166" s="214"/>
      <c r="P166" s="214"/>
      <c r="Q166" s="214"/>
      <c r="R166" s="214"/>
      <c r="S166" s="214"/>
      <c r="T166" s="215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209" t="s">
        <v>302</v>
      </c>
      <c r="AU166" s="209" t="s">
        <v>84</v>
      </c>
      <c r="AV166" s="14" t="s">
        <v>84</v>
      </c>
      <c r="AW166" s="14" t="s">
        <v>32</v>
      </c>
      <c r="AX166" s="14" t="s">
        <v>82</v>
      </c>
      <c r="AY166" s="209" t="s">
        <v>283</v>
      </c>
    </row>
    <row r="167" s="2" customFormat="1" ht="24.15" customHeight="1">
      <c r="A167" s="38"/>
      <c r="B167" s="181"/>
      <c r="C167" s="182" t="s">
        <v>329</v>
      </c>
      <c r="D167" s="182" t="s">
        <v>285</v>
      </c>
      <c r="E167" s="183" t="s">
        <v>330</v>
      </c>
      <c r="F167" s="184" t="s">
        <v>331</v>
      </c>
      <c r="G167" s="185" t="s">
        <v>332</v>
      </c>
      <c r="H167" s="186">
        <v>240</v>
      </c>
      <c r="I167" s="187"/>
      <c r="J167" s="188">
        <f>ROUND(I167*H167,2)</f>
        <v>0</v>
      </c>
      <c r="K167" s="184" t="s">
        <v>294</v>
      </c>
      <c r="L167" s="39"/>
      <c r="M167" s="189" t="s">
        <v>1</v>
      </c>
      <c r="N167" s="190" t="s">
        <v>40</v>
      </c>
      <c r="O167" s="77"/>
      <c r="P167" s="191">
        <f>O167*H167</f>
        <v>0</v>
      </c>
      <c r="Q167" s="191">
        <v>3.0000000000000001E-05</v>
      </c>
      <c r="R167" s="191">
        <f>Q167*H167</f>
        <v>0.0071999999999999998</v>
      </c>
      <c r="S167" s="191">
        <v>0</v>
      </c>
      <c r="T167" s="19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93" t="s">
        <v>96</v>
      </c>
      <c r="AT167" s="193" t="s">
        <v>285</v>
      </c>
      <c r="AU167" s="193" t="s">
        <v>84</v>
      </c>
      <c r="AY167" s="19" t="s">
        <v>283</v>
      </c>
      <c r="BE167" s="194">
        <f>IF(N167="základní",J167,0)</f>
        <v>0</v>
      </c>
      <c r="BF167" s="194">
        <f>IF(N167="snížená",J167,0)</f>
        <v>0</v>
      </c>
      <c r="BG167" s="194">
        <f>IF(N167="zákl. přenesená",J167,0)</f>
        <v>0</v>
      </c>
      <c r="BH167" s="194">
        <f>IF(N167="sníž. přenesená",J167,0)</f>
        <v>0</v>
      </c>
      <c r="BI167" s="194">
        <f>IF(N167="nulová",J167,0)</f>
        <v>0</v>
      </c>
      <c r="BJ167" s="19" t="s">
        <v>82</v>
      </c>
      <c r="BK167" s="194">
        <f>ROUND(I167*H167,2)</f>
        <v>0</v>
      </c>
      <c r="BL167" s="19" t="s">
        <v>96</v>
      </c>
      <c r="BM167" s="193" t="s">
        <v>333</v>
      </c>
    </row>
    <row r="168" s="2" customFormat="1">
      <c r="A168" s="38"/>
      <c r="B168" s="39"/>
      <c r="C168" s="38"/>
      <c r="D168" s="195" t="s">
        <v>290</v>
      </c>
      <c r="E168" s="38"/>
      <c r="F168" s="196" t="s">
        <v>334</v>
      </c>
      <c r="G168" s="38"/>
      <c r="H168" s="38"/>
      <c r="I168" s="197"/>
      <c r="J168" s="38"/>
      <c r="K168" s="38"/>
      <c r="L168" s="39"/>
      <c r="M168" s="198"/>
      <c r="N168" s="199"/>
      <c r="O168" s="77"/>
      <c r="P168" s="77"/>
      <c r="Q168" s="77"/>
      <c r="R168" s="77"/>
      <c r="S168" s="77"/>
      <c r="T168" s="7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T168" s="19" t="s">
        <v>290</v>
      </c>
      <c r="AU168" s="19" t="s">
        <v>84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739</v>
      </c>
      <c r="G169" s="14"/>
      <c r="H169" s="211">
        <v>240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82</v>
      </c>
      <c r="AY169" s="209" t="s">
        <v>283</v>
      </c>
    </row>
    <row r="170" s="2" customFormat="1" ht="24.15" customHeight="1">
      <c r="A170" s="38"/>
      <c r="B170" s="181"/>
      <c r="C170" s="182" t="s">
        <v>336</v>
      </c>
      <c r="D170" s="182" t="s">
        <v>285</v>
      </c>
      <c r="E170" s="183" t="s">
        <v>337</v>
      </c>
      <c r="F170" s="184" t="s">
        <v>338</v>
      </c>
      <c r="G170" s="185" t="s">
        <v>339</v>
      </c>
      <c r="H170" s="186">
        <v>30</v>
      </c>
      <c r="I170" s="187"/>
      <c r="J170" s="188">
        <f>ROUND(I170*H170,2)</f>
        <v>0</v>
      </c>
      <c r="K170" s="184" t="s">
        <v>294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340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341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14.4" customHeight="1">
      <c r="A172" s="38"/>
      <c r="B172" s="181"/>
      <c r="C172" s="182" t="s">
        <v>342</v>
      </c>
      <c r="D172" s="182" t="s">
        <v>285</v>
      </c>
      <c r="E172" s="183" t="s">
        <v>343</v>
      </c>
      <c r="F172" s="184" t="s">
        <v>344</v>
      </c>
      <c r="G172" s="185" t="s">
        <v>345</v>
      </c>
      <c r="H172" s="186">
        <v>0.90000000000000002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0.036900000000000002</v>
      </c>
      <c r="R172" s="191">
        <f>Q172*H172</f>
        <v>0.033210000000000003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2293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347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2650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4" customFormat="1">
      <c r="A175" s="14"/>
      <c r="B175" s="208"/>
      <c r="C175" s="14"/>
      <c r="D175" s="195" t="s">
        <v>302</v>
      </c>
      <c r="E175" s="209" t="s">
        <v>1</v>
      </c>
      <c r="F175" s="210" t="s">
        <v>2657</v>
      </c>
      <c r="G175" s="14"/>
      <c r="H175" s="211">
        <v>0.90000000000000002</v>
      </c>
      <c r="I175" s="212"/>
      <c r="J175" s="14"/>
      <c r="K175" s="14"/>
      <c r="L175" s="208"/>
      <c r="M175" s="213"/>
      <c r="N175" s="214"/>
      <c r="O175" s="214"/>
      <c r="P175" s="214"/>
      <c r="Q175" s="214"/>
      <c r="R175" s="214"/>
      <c r="S175" s="214"/>
      <c r="T175" s="215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09" t="s">
        <v>302</v>
      </c>
      <c r="AU175" s="209" t="s">
        <v>84</v>
      </c>
      <c r="AV175" s="14" t="s">
        <v>84</v>
      </c>
      <c r="AW175" s="14" t="s">
        <v>32</v>
      </c>
      <c r="AX175" s="14" t="s">
        <v>82</v>
      </c>
      <c r="AY175" s="209" t="s">
        <v>283</v>
      </c>
    </row>
    <row r="176" s="2" customFormat="1" ht="24.15" customHeight="1">
      <c r="A176" s="38"/>
      <c r="B176" s="181"/>
      <c r="C176" s="182" t="s">
        <v>349</v>
      </c>
      <c r="D176" s="182" t="s">
        <v>285</v>
      </c>
      <c r="E176" s="183" t="s">
        <v>350</v>
      </c>
      <c r="F176" s="184" t="s">
        <v>351</v>
      </c>
      <c r="G176" s="185" t="s">
        <v>345</v>
      </c>
      <c r="H176" s="186">
        <v>0.90000000000000002</v>
      </c>
      <c r="I176" s="187"/>
      <c r="J176" s="188">
        <f>ROUND(I176*H176,2)</f>
        <v>0</v>
      </c>
      <c r="K176" s="184" t="s">
        <v>294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0.036900000000000002</v>
      </c>
      <c r="R176" s="191">
        <f>Q176*H176</f>
        <v>0.033210000000000003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2295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353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>
      <c r="A178" s="38"/>
      <c r="B178" s="39"/>
      <c r="C178" s="38"/>
      <c r="D178" s="195" t="s">
        <v>300</v>
      </c>
      <c r="E178" s="38"/>
      <c r="F178" s="200" t="s">
        <v>2650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300</v>
      </c>
      <c r="AU178" s="19" t="s">
        <v>84</v>
      </c>
    </row>
    <row r="179" s="14" customFormat="1">
      <c r="A179" s="14"/>
      <c r="B179" s="208"/>
      <c r="C179" s="14"/>
      <c r="D179" s="195" t="s">
        <v>302</v>
      </c>
      <c r="E179" s="209" t="s">
        <v>1</v>
      </c>
      <c r="F179" s="210" t="s">
        <v>2657</v>
      </c>
      <c r="G179" s="14"/>
      <c r="H179" s="211">
        <v>0.90000000000000002</v>
      </c>
      <c r="I179" s="212"/>
      <c r="J179" s="14"/>
      <c r="K179" s="14"/>
      <c r="L179" s="208"/>
      <c r="M179" s="213"/>
      <c r="N179" s="214"/>
      <c r="O179" s="214"/>
      <c r="P179" s="214"/>
      <c r="Q179" s="214"/>
      <c r="R179" s="214"/>
      <c r="S179" s="214"/>
      <c r="T179" s="21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9" t="s">
        <v>302</v>
      </c>
      <c r="AU179" s="209" t="s">
        <v>84</v>
      </c>
      <c r="AV179" s="14" t="s">
        <v>84</v>
      </c>
      <c r="AW179" s="14" t="s">
        <v>32</v>
      </c>
      <c r="AX179" s="14" t="s">
        <v>82</v>
      </c>
      <c r="AY179" s="209" t="s">
        <v>283</v>
      </c>
    </row>
    <row r="180" s="2" customFormat="1" ht="24.15" customHeight="1">
      <c r="A180" s="38"/>
      <c r="B180" s="181"/>
      <c r="C180" s="182" t="s">
        <v>328</v>
      </c>
      <c r="D180" s="182" t="s">
        <v>285</v>
      </c>
      <c r="E180" s="183" t="s">
        <v>365</v>
      </c>
      <c r="F180" s="184" t="s">
        <v>366</v>
      </c>
      <c r="G180" s="185" t="s">
        <v>367</v>
      </c>
      <c r="H180" s="186">
        <v>58.451000000000001</v>
      </c>
      <c r="I180" s="187"/>
      <c r="J180" s="188">
        <f>ROUND(I180*H180,2)</f>
        <v>0</v>
      </c>
      <c r="K180" s="184" t="s">
        <v>294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368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369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>
      <c r="A182" s="38"/>
      <c r="B182" s="39"/>
      <c r="C182" s="38"/>
      <c r="D182" s="195" t="s">
        <v>300</v>
      </c>
      <c r="E182" s="38"/>
      <c r="F182" s="200" t="s">
        <v>2658</v>
      </c>
      <c r="G182" s="38"/>
      <c r="H182" s="38"/>
      <c r="I182" s="197"/>
      <c r="J182" s="38"/>
      <c r="K182" s="38"/>
      <c r="L182" s="39"/>
      <c r="M182" s="198"/>
      <c r="N182" s="199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300</v>
      </c>
      <c r="AU182" s="19" t="s">
        <v>84</v>
      </c>
    </row>
    <row r="183" s="13" customFormat="1">
      <c r="A183" s="13"/>
      <c r="B183" s="201"/>
      <c r="C183" s="13"/>
      <c r="D183" s="195" t="s">
        <v>302</v>
      </c>
      <c r="E183" s="202" t="s">
        <v>1</v>
      </c>
      <c r="F183" s="203" t="s">
        <v>371</v>
      </c>
      <c r="G183" s="13"/>
      <c r="H183" s="202" t="s">
        <v>1</v>
      </c>
      <c r="I183" s="204"/>
      <c r="J183" s="13"/>
      <c r="K183" s="13"/>
      <c r="L183" s="201"/>
      <c r="M183" s="205"/>
      <c r="N183" s="206"/>
      <c r="O183" s="206"/>
      <c r="P183" s="206"/>
      <c r="Q183" s="206"/>
      <c r="R183" s="206"/>
      <c r="S183" s="206"/>
      <c r="T183" s="207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2" t="s">
        <v>302</v>
      </c>
      <c r="AU183" s="202" t="s">
        <v>84</v>
      </c>
      <c r="AV183" s="13" t="s">
        <v>82</v>
      </c>
      <c r="AW183" s="13" t="s">
        <v>32</v>
      </c>
      <c r="AX183" s="13" t="s">
        <v>75</v>
      </c>
      <c r="AY183" s="202" t="s">
        <v>283</v>
      </c>
    </row>
    <row r="184" s="14" customFormat="1">
      <c r="A184" s="14"/>
      <c r="B184" s="208"/>
      <c r="C184" s="14"/>
      <c r="D184" s="195" t="s">
        <v>302</v>
      </c>
      <c r="E184" s="209" t="s">
        <v>1</v>
      </c>
      <c r="F184" s="210" t="s">
        <v>2659</v>
      </c>
      <c r="G184" s="14"/>
      <c r="H184" s="211">
        <v>43.664000000000001</v>
      </c>
      <c r="I184" s="212"/>
      <c r="J184" s="14"/>
      <c r="K184" s="14"/>
      <c r="L184" s="208"/>
      <c r="M184" s="213"/>
      <c r="N184" s="214"/>
      <c r="O184" s="214"/>
      <c r="P184" s="214"/>
      <c r="Q184" s="214"/>
      <c r="R184" s="214"/>
      <c r="S184" s="214"/>
      <c r="T184" s="21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9" t="s">
        <v>302</v>
      </c>
      <c r="AU184" s="209" t="s">
        <v>84</v>
      </c>
      <c r="AV184" s="14" t="s">
        <v>84</v>
      </c>
      <c r="AW184" s="14" t="s">
        <v>32</v>
      </c>
      <c r="AX184" s="14" t="s">
        <v>75</v>
      </c>
      <c r="AY184" s="209" t="s">
        <v>283</v>
      </c>
    </row>
    <row r="185" s="14" customFormat="1">
      <c r="A185" s="14"/>
      <c r="B185" s="208"/>
      <c r="C185" s="14"/>
      <c r="D185" s="195" t="s">
        <v>302</v>
      </c>
      <c r="E185" s="209" t="s">
        <v>1</v>
      </c>
      <c r="F185" s="210" t="s">
        <v>2660</v>
      </c>
      <c r="G185" s="14"/>
      <c r="H185" s="211">
        <v>73.238</v>
      </c>
      <c r="I185" s="212"/>
      <c r="J185" s="14"/>
      <c r="K185" s="14"/>
      <c r="L185" s="208"/>
      <c r="M185" s="213"/>
      <c r="N185" s="214"/>
      <c r="O185" s="214"/>
      <c r="P185" s="214"/>
      <c r="Q185" s="214"/>
      <c r="R185" s="214"/>
      <c r="S185" s="214"/>
      <c r="T185" s="21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9" t="s">
        <v>302</v>
      </c>
      <c r="AU185" s="209" t="s">
        <v>84</v>
      </c>
      <c r="AV185" s="14" t="s">
        <v>84</v>
      </c>
      <c r="AW185" s="14" t="s">
        <v>32</v>
      </c>
      <c r="AX185" s="14" t="s">
        <v>75</v>
      </c>
      <c r="AY185" s="209" t="s">
        <v>283</v>
      </c>
    </row>
    <row r="186" s="16" customFormat="1">
      <c r="A186" s="16"/>
      <c r="B186" s="224"/>
      <c r="C186" s="16"/>
      <c r="D186" s="195" t="s">
        <v>302</v>
      </c>
      <c r="E186" s="225" t="s">
        <v>1</v>
      </c>
      <c r="F186" s="226" t="s">
        <v>374</v>
      </c>
      <c r="G186" s="16"/>
      <c r="H186" s="227">
        <v>116.902</v>
      </c>
      <c r="I186" s="228"/>
      <c r="J186" s="16"/>
      <c r="K186" s="16"/>
      <c r="L186" s="224"/>
      <c r="M186" s="229"/>
      <c r="N186" s="230"/>
      <c r="O186" s="230"/>
      <c r="P186" s="230"/>
      <c r="Q186" s="230"/>
      <c r="R186" s="230"/>
      <c r="S186" s="230"/>
      <c r="T186" s="231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25" t="s">
        <v>302</v>
      </c>
      <c r="AU186" s="225" t="s">
        <v>84</v>
      </c>
      <c r="AV186" s="16" t="s">
        <v>91</v>
      </c>
      <c r="AW186" s="16" t="s">
        <v>32</v>
      </c>
      <c r="AX186" s="16" t="s">
        <v>75</v>
      </c>
      <c r="AY186" s="225" t="s">
        <v>283</v>
      </c>
    </row>
    <row r="187" s="14" customFormat="1">
      <c r="A187" s="14"/>
      <c r="B187" s="208"/>
      <c r="C187" s="14"/>
      <c r="D187" s="195" t="s">
        <v>302</v>
      </c>
      <c r="E187" s="209" t="s">
        <v>1</v>
      </c>
      <c r="F187" s="210" t="s">
        <v>2661</v>
      </c>
      <c r="G187" s="14"/>
      <c r="H187" s="211">
        <v>58.451000000000001</v>
      </c>
      <c r="I187" s="212"/>
      <c r="J187" s="14"/>
      <c r="K187" s="14"/>
      <c r="L187" s="208"/>
      <c r="M187" s="213"/>
      <c r="N187" s="214"/>
      <c r="O187" s="214"/>
      <c r="P187" s="214"/>
      <c r="Q187" s="214"/>
      <c r="R187" s="214"/>
      <c r="S187" s="214"/>
      <c r="T187" s="215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9" t="s">
        <v>302</v>
      </c>
      <c r="AU187" s="209" t="s">
        <v>84</v>
      </c>
      <c r="AV187" s="14" t="s">
        <v>84</v>
      </c>
      <c r="AW187" s="14" t="s">
        <v>32</v>
      </c>
      <c r="AX187" s="14" t="s">
        <v>82</v>
      </c>
      <c r="AY187" s="209" t="s">
        <v>283</v>
      </c>
    </row>
    <row r="188" s="2" customFormat="1" ht="24.15" customHeight="1">
      <c r="A188" s="38"/>
      <c r="B188" s="181"/>
      <c r="C188" s="182" t="s">
        <v>360</v>
      </c>
      <c r="D188" s="182" t="s">
        <v>285</v>
      </c>
      <c r="E188" s="183" t="s">
        <v>376</v>
      </c>
      <c r="F188" s="184" t="s">
        <v>377</v>
      </c>
      <c r="G188" s="185" t="s">
        <v>367</v>
      </c>
      <c r="H188" s="186">
        <v>58.451000000000001</v>
      </c>
      <c r="I188" s="187"/>
      <c r="J188" s="188">
        <f>ROUND(I188*H188,2)</f>
        <v>0</v>
      </c>
      <c r="K188" s="184" t="s">
        <v>294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378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379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>
      <c r="A190" s="38"/>
      <c r="B190" s="39"/>
      <c r="C190" s="38"/>
      <c r="D190" s="195" t="s">
        <v>300</v>
      </c>
      <c r="E190" s="38"/>
      <c r="F190" s="200" t="s">
        <v>2658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300</v>
      </c>
      <c r="AU190" s="19" t="s">
        <v>84</v>
      </c>
    </row>
    <row r="191" s="2" customFormat="1" ht="24.15" customHeight="1">
      <c r="A191" s="38"/>
      <c r="B191" s="181"/>
      <c r="C191" s="182" t="s">
        <v>364</v>
      </c>
      <c r="D191" s="182" t="s">
        <v>285</v>
      </c>
      <c r="E191" s="183" t="s">
        <v>381</v>
      </c>
      <c r="F191" s="184" t="s">
        <v>382</v>
      </c>
      <c r="G191" s="185" t="s">
        <v>367</v>
      </c>
      <c r="H191" s="186">
        <v>23.379999999999999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383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384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13" customFormat="1">
      <c r="A193" s="13"/>
      <c r="B193" s="201"/>
      <c r="C193" s="13"/>
      <c r="D193" s="195" t="s">
        <v>302</v>
      </c>
      <c r="E193" s="202" t="s">
        <v>1</v>
      </c>
      <c r="F193" s="203" t="s">
        <v>385</v>
      </c>
      <c r="G193" s="13"/>
      <c r="H193" s="202" t="s">
        <v>1</v>
      </c>
      <c r="I193" s="204"/>
      <c r="J193" s="13"/>
      <c r="K193" s="13"/>
      <c r="L193" s="201"/>
      <c r="M193" s="205"/>
      <c r="N193" s="206"/>
      <c r="O193" s="206"/>
      <c r="P193" s="206"/>
      <c r="Q193" s="206"/>
      <c r="R193" s="206"/>
      <c r="S193" s="206"/>
      <c r="T193" s="207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2" t="s">
        <v>302</v>
      </c>
      <c r="AU193" s="202" t="s">
        <v>84</v>
      </c>
      <c r="AV193" s="13" t="s">
        <v>82</v>
      </c>
      <c r="AW193" s="13" t="s">
        <v>32</v>
      </c>
      <c r="AX193" s="13" t="s">
        <v>75</v>
      </c>
      <c r="AY193" s="202" t="s">
        <v>283</v>
      </c>
    </row>
    <row r="194" s="14" customFormat="1">
      <c r="A194" s="14"/>
      <c r="B194" s="208"/>
      <c r="C194" s="14"/>
      <c r="D194" s="195" t="s">
        <v>302</v>
      </c>
      <c r="E194" s="209" t="s">
        <v>1</v>
      </c>
      <c r="F194" s="210" t="s">
        <v>2662</v>
      </c>
      <c r="G194" s="14"/>
      <c r="H194" s="211">
        <v>23.379999999999999</v>
      </c>
      <c r="I194" s="212"/>
      <c r="J194" s="14"/>
      <c r="K194" s="14"/>
      <c r="L194" s="208"/>
      <c r="M194" s="213"/>
      <c r="N194" s="214"/>
      <c r="O194" s="214"/>
      <c r="P194" s="214"/>
      <c r="Q194" s="214"/>
      <c r="R194" s="214"/>
      <c r="S194" s="214"/>
      <c r="T194" s="215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09" t="s">
        <v>302</v>
      </c>
      <c r="AU194" s="209" t="s">
        <v>84</v>
      </c>
      <c r="AV194" s="14" t="s">
        <v>84</v>
      </c>
      <c r="AW194" s="14" t="s">
        <v>32</v>
      </c>
      <c r="AX194" s="14" t="s">
        <v>82</v>
      </c>
      <c r="AY194" s="209" t="s">
        <v>283</v>
      </c>
    </row>
    <row r="195" s="2" customFormat="1" ht="14.4" customHeight="1">
      <c r="A195" s="38"/>
      <c r="B195" s="181"/>
      <c r="C195" s="182" t="s">
        <v>8</v>
      </c>
      <c r="D195" s="182" t="s">
        <v>285</v>
      </c>
      <c r="E195" s="183" t="s">
        <v>388</v>
      </c>
      <c r="F195" s="184" t="s">
        <v>389</v>
      </c>
      <c r="G195" s="185" t="s">
        <v>288</v>
      </c>
      <c r="H195" s="186">
        <v>335.19999999999999</v>
      </c>
      <c r="I195" s="187"/>
      <c r="J195" s="188">
        <f>ROUND(I195*H195,2)</f>
        <v>0</v>
      </c>
      <c r="K195" s="184" t="s">
        <v>294</v>
      </c>
      <c r="L195" s="39"/>
      <c r="M195" s="189" t="s">
        <v>1</v>
      </c>
      <c r="N195" s="190" t="s">
        <v>40</v>
      </c>
      <c r="O195" s="77"/>
      <c r="P195" s="191">
        <f>O195*H195</f>
        <v>0</v>
      </c>
      <c r="Q195" s="191">
        <v>0.00059000000000000003</v>
      </c>
      <c r="R195" s="191">
        <f>Q195*H195</f>
        <v>0.197768</v>
      </c>
      <c r="S195" s="191">
        <v>0</v>
      </c>
      <c r="T195" s="192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193" t="s">
        <v>96</v>
      </c>
      <c r="AT195" s="193" t="s">
        <v>285</v>
      </c>
      <c r="AU195" s="193" t="s">
        <v>84</v>
      </c>
      <c r="AY195" s="19" t="s">
        <v>283</v>
      </c>
      <c r="BE195" s="194">
        <f>IF(N195="základní",J195,0)</f>
        <v>0</v>
      </c>
      <c r="BF195" s="194">
        <f>IF(N195="snížená",J195,0)</f>
        <v>0</v>
      </c>
      <c r="BG195" s="194">
        <f>IF(N195="zákl. přenesená",J195,0)</f>
        <v>0</v>
      </c>
      <c r="BH195" s="194">
        <f>IF(N195="sníž. přenesená",J195,0)</f>
        <v>0</v>
      </c>
      <c r="BI195" s="194">
        <f>IF(N195="nulová",J195,0)</f>
        <v>0</v>
      </c>
      <c r="BJ195" s="19" t="s">
        <v>82</v>
      </c>
      <c r="BK195" s="194">
        <f>ROUND(I195*H195,2)</f>
        <v>0</v>
      </c>
      <c r="BL195" s="19" t="s">
        <v>96</v>
      </c>
      <c r="BM195" s="193" t="s">
        <v>390</v>
      </c>
    </row>
    <row r="196" s="2" customFormat="1">
      <c r="A196" s="38"/>
      <c r="B196" s="39"/>
      <c r="C196" s="38"/>
      <c r="D196" s="195" t="s">
        <v>290</v>
      </c>
      <c r="E196" s="38"/>
      <c r="F196" s="196" t="s">
        <v>391</v>
      </c>
      <c r="G196" s="38"/>
      <c r="H196" s="38"/>
      <c r="I196" s="197"/>
      <c r="J196" s="38"/>
      <c r="K196" s="38"/>
      <c r="L196" s="39"/>
      <c r="M196" s="198"/>
      <c r="N196" s="199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290</v>
      </c>
      <c r="AU196" s="19" t="s">
        <v>84</v>
      </c>
    </row>
    <row r="197" s="2" customFormat="1">
      <c r="A197" s="38"/>
      <c r="B197" s="39"/>
      <c r="C197" s="38"/>
      <c r="D197" s="195" t="s">
        <v>300</v>
      </c>
      <c r="E197" s="38"/>
      <c r="F197" s="200" t="s">
        <v>2650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300</v>
      </c>
      <c r="AU197" s="19" t="s">
        <v>84</v>
      </c>
    </row>
    <row r="198" s="14" customFormat="1">
      <c r="A198" s="14"/>
      <c r="B198" s="208"/>
      <c r="C198" s="14"/>
      <c r="D198" s="195" t="s">
        <v>302</v>
      </c>
      <c r="E198" s="209" t="s">
        <v>1</v>
      </c>
      <c r="F198" s="210" t="s">
        <v>2663</v>
      </c>
      <c r="G198" s="14"/>
      <c r="H198" s="211">
        <v>335.19999999999999</v>
      </c>
      <c r="I198" s="212"/>
      <c r="J198" s="14"/>
      <c r="K198" s="14"/>
      <c r="L198" s="208"/>
      <c r="M198" s="213"/>
      <c r="N198" s="214"/>
      <c r="O198" s="214"/>
      <c r="P198" s="214"/>
      <c r="Q198" s="214"/>
      <c r="R198" s="214"/>
      <c r="S198" s="214"/>
      <c r="T198" s="215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9" t="s">
        <v>302</v>
      </c>
      <c r="AU198" s="209" t="s">
        <v>84</v>
      </c>
      <c r="AV198" s="14" t="s">
        <v>84</v>
      </c>
      <c r="AW198" s="14" t="s">
        <v>32</v>
      </c>
      <c r="AX198" s="14" t="s">
        <v>82</v>
      </c>
      <c r="AY198" s="209" t="s">
        <v>283</v>
      </c>
    </row>
    <row r="199" s="2" customFormat="1" ht="14.4" customHeight="1">
      <c r="A199" s="38"/>
      <c r="B199" s="181"/>
      <c r="C199" s="182" t="s">
        <v>380</v>
      </c>
      <c r="D199" s="182" t="s">
        <v>285</v>
      </c>
      <c r="E199" s="183" t="s">
        <v>394</v>
      </c>
      <c r="F199" s="184" t="s">
        <v>395</v>
      </c>
      <c r="G199" s="185" t="s">
        <v>288</v>
      </c>
      <c r="H199" s="186">
        <v>335.19999999999999</v>
      </c>
      <c r="I199" s="187"/>
      <c r="J199" s="188">
        <f>ROUND(I199*H199,2)</f>
        <v>0</v>
      </c>
      <c r="K199" s="184" t="s">
        <v>294</v>
      </c>
      <c r="L199" s="39"/>
      <c r="M199" s="189" t="s">
        <v>1</v>
      </c>
      <c r="N199" s="190" t="s">
        <v>40</v>
      </c>
      <c r="O199" s="77"/>
      <c r="P199" s="191">
        <f>O199*H199</f>
        <v>0</v>
      </c>
      <c r="Q199" s="191">
        <v>0</v>
      </c>
      <c r="R199" s="191">
        <f>Q199*H199</f>
        <v>0</v>
      </c>
      <c r="S199" s="191">
        <v>0</v>
      </c>
      <c r="T199" s="192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3" t="s">
        <v>96</v>
      </c>
      <c r="AT199" s="193" t="s">
        <v>285</v>
      </c>
      <c r="AU199" s="193" t="s">
        <v>84</v>
      </c>
      <c r="AY199" s="19" t="s">
        <v>283</v>
      </c>
      <c r="BE199" s="194">
        <f>IF(N199="základní",J199,0)</f>
        <v>0</v>
      </c>
      <c r="BF199" s="194">
        <f>IF(N199="snížená",J199,0)</f>
        <v>0</v>
      </c>
      <c r="BG199" s="194">
        <f>IF(N199="zákl. přenesená",J199,0)</f>
        <v>0</v>
      </c>
      <c r="BH199" s="194">
        <f>IF(N199="sníž. přenesená",J199,0)</f>
        <v>0</v>
      </c>
      <c r="BI199" s="194">
        <f>IF(N199="nulová",J199,0)</f>
        <v>0</v>
      </c>
      <c r="BJ199" s="19" t="s">
        <v>82</v>
      </c>
      <c r="BK199" s="194">
        <f>ROUND(I199*H199,2)</f>
        <v>0</v>
      </c>
      <c r="BL199" s="19" t="s">
        <v>96</v>
      </c>
      <c r="BM199" s="193" t="s">
        <v>396</v>
      </c>
    </row>
    <row r="200" s="2" customFormat="1">
      <c r="A200" s="38"/>
      <c r="B200" s="39"/>
      <c r="C200" s="38"/>
      <c r="D200" s="195" t="s">
        <v>290</v>
      </c>
      <c r="E200" s="38"/>
      <c r="F200" s="196" t="s">
        <v>397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290</v>
      </c>
      <c r="AU200" s="19" t="s">
        <v>84</v>
      </c>
    </row>
    <row r="201" s="2" customFormat="1" ht="37.8" customHeight="1">
      <c r="A201" s="38"/>
      <c r="B201" s="181"/>
      <c r="C201" s="182" t="s">
        <v>387</v>
      </c>
      <c r="D201" s="182" t="s">
        <v>285</v>
      </c>
      <c r="E201" s="183" t="s">
        <v>399</v>
      </c>
      <c r="F201" s="184" t="s">
        <v>400</v>
      </c>
      <c r="G201" s="185" t="s">
        <v>367</v>
      </c>
      <c r="H201" s="186">
        <v>116.902</v>
      </c>
      <c r="I201" s="187"/>
      <c r="J201" s="188">
        <f>ROUND(I201*H201,2)</f>
        <v>0</v>
      </c>
      <c r="K201" s="184" t="s">
        <v>294</v>
      </c>
      <c r="L201" s="39"/>
      <c r="M201" s="189" t="s">
        <v>1</v>
      </c>
      <c r="N201" s="190" t="s">
        <v>40</v>
      </c>
      <c r="O201" s="77"/>
      <c r="P201" s="191">
        <f>O201*H201</f>
        <v>0</v>
      </c>
      <c r="Q201" s="191">
        <v>0</v>
      </c>
      <c r="R201" s="191">
        <f>Q201*H201</f>
        <v>0</v>
      </c>
      <c r="S201" s="191">
        <v>0</v>
      </c>
      <c r="T201" s="192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193" t="s">
        <v>96</v>
      </c>
      <c r="AT201" s="193" t="s">
        <v>285</v>
      </c>
      <c r="AU201" s="193" t="s">
        <v>84</v>
      </c>
      <c r="AY201" s="19" t="s">
        <v>283</v>
      </c>
      <c r="BE201" s="194">
        <f>IF(N201="základní",J201,0)</f>
        <v>0</v>
      </c>
      <c r="BF201" s="194">
        <f>IF(N201="snížená",J201,0)</f>
        <v>0</v>
      </c>
      <c r="BG201" s="194">
        <f>IF(N201="zákl. přenesená",J201,0)</f>
        <v>0</v>
      </c>
      <c r="BH201" s="194">
        <f>IF(N201="sníž. přenesená",J201,0)</f>
        <v>0</v>
      </c>
      <c r="BI201" s="194">
        <f>IF(N201="nulová",J201,0)</f>
        <v>0</v>
      </c>
      <c r="BJ201" s="19" t="s">
        <v>82</v>
      </c>
      <c r="BK201" s="194">
        <f>ROUND(I201*H201,2)</f>
        <v>0</v>
      </c>
      <c r="BL201" s="19" t="s">
        <v>96</v>
      </c>
      <c r="BM201" s="193" t="s">
        <v>401</v>
      </c>
    </row>
    <row r="202" s="2" customFormat="1">
      <c r="A202" s="38"/>
      <c r="B202" s="39"/>
      <c r="C202" s="38"/>
      <c r="D202" s="195" t="s">
        <v>290</v>
      </c>
      <c r="E202" s="38"/>
      <c r="F202" s="196" t="s">
        <v>402</v>
      </c>
      <c r="G202" s="38"/>
      <c r="H202" s="38"/>
      <c r="I202" s="197"/>
      <c r="J202" s="38"/>
      <c r="K202" s="38"/>
      <c r="L202" s="39"/>
      <c r="M202" s="198"/>
      <c r="N202" s="199"/>
      <c r="O202" s="77"/>
      <c r="P202" s="77"/>
      <c r="Q202" s="77"/>
      <c r="R202" s="77"/>
      <c r="S202" s="77"/>
      <c r="T202" s="7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T202" s="19" t="s">
        <v>290</v>
      </c>
      <c r="AU202" s="19" t="s">
        <v>84</v>
      </c>
    </row>
    <row r="203" s="13" customFormat="1">
      <c r="A203" s="13"/>
      <c r="B203" s="201"/>
      <c r="C203" s="13"/>
      <c r="D203" s="195" t="s">
        <v>302</v>
      </c>
      <c r="E203" s="202" t="s">
        <v>1</v>
      </c>
      <c r="F203" s="203" t="s">
        <v>1459</v>
      </c>
      <c r="G203" s="13"/>
      <c r="H203" s="202" t="s">
        <v>1</v>
      </c>
      <c r="I203" s="204"/>
      <c r="J203" s="13"/>
      <c r="K203" s="13"/>
      <c r="L203" s="201"/>
      <c r="M203" s="205"/>
      <c r="N203" s="206"/>
      <c r="O203" s="206"/>
      <c r="P203" s="206"/>
      <c r="Q203" s="206"/>
      <c r="R203" s="206"/>
      <c r="S203" s="206"/>
      <c r="T203" s="207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2" t="s">
        <v>302</v>
      </c>
      <c r="AU203" s="202" t="s">
        <v>84</v>
      </c>
      <c r="AV203" s="13" t="s">
        <v>82</v>
      </c>
      <c r="AW203" s="13" t="s">
        <v>32</v>
      </c>
      <c r="AX203" s="13" t="s">
        <v>75</v>
      </c>
      <c r="AY203" s="202" t="s">
        <v>283</v>
      </c>
    </row>
    <row r="204" s="14" customFormat="1">
      <c r="A204" s="14"/>
      <c r="B204" s="208"/>
      <c r="C204" s="14"/>
      <c r="D204" s="195" t="s">
        <v>302</v>
      </c>
      <c r="E204" s="209" t="s">
        <v>1</v>
      </c>
      <c r="F204" s="210" t="s">
        <v>2664</v>
      </c>
      <c r="G204" s="14"/>
      <c r="H204" s="211">
        <v>116.902</v>
      </c>
      <c r="I204" s="212"/>
      <c r="J204" s="14"/>
      <c r="K204" s="14"/>
      <c r="L204" s="208"/>
      <c r="M204" s="213"/>
      <c r="N204" s="214"/>
      <c r="O204" s="214"/>
      <c r="P204" s="214"/>
      <c r="Q204" s="214"/>
      <c r="R204" s="214"/>
      <c r="S204" s="214"/>
      <c r="T204" s="215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9" t="s">
        <v>302</v>
      </c>
      <c r="AU204" s="209" t="s">
        <v>84</v>
      </c>
      <c r="AV204" s="14" t="s">
        <v>84</v>
      </c>
      <c r="AW204" s="14" t="s">
        <v>32</v>
      </c>
      <c r="AX204" s="14" t="s">
        <v>82</v>
      </c>
      <c r="AY204" s="209" t="s">
        <v>283</v>
      </c>
    </row>
    <row r="205" s="2" customFormat="1" ht="37.8" customHeight="1">
      <c r="A205" s="38"/>
      <c r="B205" s="181"/>
      <c r="C205" s="182" t="s">
        <v>393</v>
      </c>
      <c r="D205" s="182" t="s">
        <v>285</v>
      </c>
      <c r="E205" s="183" t="s">
        <v>406</v>
      </c>
      <c r="F205" s="184" t="s">
        <v>407</v>
      </c>
      <c r="G205" s="185" t="s">
        <v>367</v>
      </c>
      <c r="H205" s="186">
        <v>584.50999999999999</v>
      </c>
      <c r="I205" s="187"/>
      <c r="J205" s="188">
        <f>ROUND(I205*H205,2)</f>
        <v>0</v>
      </c>
      <c r="K205" s="184" t="s">
        <v>294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84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408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409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84</v>
      </c>
    </row>
    <row r="207" s="14" customFormat="1">
      <c r="A207" s="14"/>
      <c r="B207" s="208"/>
      <c r="C207" s="14"/>
      <c r="D207" s="195" t="s">
        <v>302</v>
      </c>
      <c r="E207" s="14"/>
      <c r="F207" s="210" t="s">
        <v>2665</v>
      </c>
      <c r="G207" s="14"/>
      <c r="H207" s="211">
        <v>584.50999999999999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</v>
      </c>
      <c r="AX207" s="14" t="s">
        <v>82</v>
      </c>
      <c r="AY207" s="209" t="s">
        <v>283</v>
      </c>
    </row>
    <row r="208" s="2" customFormat="1" ht="24.15" customHeight="1">
      <c r="A208" s="38"/>
      <c r="B208" s="181"/>
      <c r="C208" s="182" t="s">
        <v>398</v>
      </c>
      <c r="D208" s="182" t="s">
        <v>285</v>
      </c>
      <c r="E208" s="183" t="s">
        <v>411</v>
      </c>
      <c r="F208" s="184" t="s">
        <v>412</v>
      </c>
      <c r="G208" s="185" t="s">
        <v>288</v>
      </c>
      <c r="H208" s="186">
        <v>75.420000000000002</v>
      </c>
      <c r="I208" s="187"/>
      <c r="J208" s="188">
        <f>ROUND(I208*H208,2)</f>
        <v>0</v>
      </c>
      <c r="K208" s="184" t="s">
        <v>294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413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414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>
      <c r="A210" s="38"/>
      <c r="B210" s="39"/>
      <c r="C210" s="38"/>
      <c r="D210" s="195" t="s">
        <v>300</v>
      </c>
      <c r="E210" s="38"/>
      <c r="F210" s="200" t="s">
        <v>2650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300</v>
      </c>
      <c r="AU210" s="19" t="s">
        <v>84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2651</v>
      </c>
      <c r="G211" s="14"/>
      <c r="H211" s="211">
        <v>75.420000000000002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82</v>
      </c>
      <c r="AY211" s="209" t="s">
        <v>283</v>
      </c>
    </row>
    <row r="212" s="2" customFormat="1" ht="24.15" customHeight="1">
      <c r="A212" s="38"/>
      <c r="B212" s="181"/>
      <c r="C212" s="182" t="s">
        <v>405</v>
      </c>
      <c r="D212" s="182" t="s">
        <v>285</v>
      </c>
      <c r="E212" s="183" t="s">
        <v>417</v>
      </c>
      <c r="F212" s="184" t="s">
        <v>418</v>
      </c>
      <c r="G212" s="185" t="s">
        <v>419</v>
      </c>
      <c r="H212" s="186">
        <v>210.42400000000001</v>
      </c>
      <c r="I212" s="187"/>
      <c r="J212" s="188">
        <f>ROUND(I212*H212,2)</f>
        <v>0</v>
      </c>
      <c r="K212" s="184" t="s">
        <v>294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420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421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14" customFormat="1">
      <c r="A214" s="14"/>
      <c r="B214" s="208"/>
      <c r="C214" s="14"/>
      <c r="D214" s="195" t="s">
        <v>302</v>
      </c>
      <c r="E214" s="14"/>
      <c r="F214" s="210" t="s">
        <v>2666</v>
      </c>
      <c r="G214" s="14"/>
      <c r="H214" s="211">
        <v>210.42400000000001</v>
      </c>
      <c r="I214" s="212"/>
      <c r="J214" s="14"/>
      <c r="K214" s="14"/>
      <c r="L214" s="208"/>
      <c r="M214" s="213"/>
      <c r="N214" s="214"/>
      <c r="O214" s="214"/>
      <c r="P214" s="214"/>
      <c r="Q214" s="214"/>
      <c r="R214" s="214"/>
      <c r="S214" s="214"/>
      <c r="T214" s="21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09" t="s">
        <v>302</v>
      </c>
      <c r="AU214" s="209" t="s">
        <v>84</v>
      </c>
      <c r="AV214" s="14" t="s">
        <v>84</v>
      </c>
      <c r="AW214" s="14" t="s">
        <v>3</v>
      </c>
      <c r="AX214" s="14" t="s">
        <v>82</v>
      </c>
      <c r="AY214" s="209" t="s">
        <v>283</v>
      </c>
    </row>
    <row r="215" s="2" customFormat="1" ht="24.15" customHeight="1">
      <c r="A215" s="38"/>
      <c r="B215" s="181"/>
      <c r="C215" s="182" t="s">
        <v>7</v>
      </c>
      <c r="D215" s="182" t="s">
        <v>285</v>
      </c>
      <c r="E215" s="183" t="s">
        <v>424</v>
      </c>
      <c r="F215" s="184" t="s">
        <v>425</v>
      </c>
      <c r="G215" s="185" t="s">
        <v>367</v>
      </c>
      <c r="H215" s="186">
        <v>108.106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426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427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3" customFormat="1">
      <c r="A217" s="13"/>
      <c r="B217" s="201"/>
      <c r="C217" s="13"/>
      <c r="D217" s="195" t="s">
        <v>302</v>
      </c>
      <c r="E217" s="202" t="s">
        <v>1</v>
      </c>
      <c r="F217" s="203" t="s">
        <v>1459</v>
      </c>
      <c r="G217" s="13"/>
      <c r="H217" s="202" t="s">
        <v>1</v>
      </c>
      <c r="I217" s="204"/>
      <c r="J217" s="13"/>
      <c r="K217" s="13"/>
      <c r="L217" s="201"/>
      <c r="M217" s="205"/>
      <c r="N217" s="206"/>
      <c r="O217" s="206"/>
      <c r="P217" s="206"/>
      <c r="Q217" s="206"/>
      <c r="R217" s="206"/>
      <c r="S217" s="206"/>
      <c r="T217" s="207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2" t="s">
        <v>302</v>
      </c>
      <c r="AU217" s="202" t="s">
        <v>84</v>
      </c>
      <c r="AV217" s="13" t="s">
        <v>82</v>
      </c>
      <c r="AW217" s="13" t="s">
        <v>32</v>
      </c>
      <c r="AX217" s="13" t="s">
        <v>75</v>
      </c>
      <c r="AY217" s="202" t="s">
        <v>283</v>
      </c>
    </row>
    <row r="218" s="14" customFormat="1">
      <c r="A218" s="14"/>
      <c r="B218" s="208"/>
      <c r="C218" s="14"/>
      <c r="D218" s="195" t="s">
        <v>302</v>
      </c>
      <c r="E218" s="209" t="s">
        <v>1</v>
      </c>
      <c r="F218" s="210" t="s">
        <v>2664</v>
      </c>
      <c r="G218" s="14"/>
      <c r="H218" s="211">
        <v>116.902</v>
      </c>
      <c r="I218" s="212"/>
      <c r="J218" s="14"/>
      <c r="K218" s="14"/>
      <c r="L218" s="208"/>
      <c r="M218" s="213"/>
      <c r="N218" s="214"/>
      <c r="O218" s="214"/>
      <c r="P218" s="214"/>
      <c r="Q218" s="214"/>
      <c r="R218" s="214"/>
      <c r="S218" s="214"/>
      <c r="T218" s="215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9" t="s">
        <v>302</v>
      </c>
      <c r="AU218" s="209" t="s">
        <v>84</v>
      </c>
      <c r="AV218" s="14" t="s">
        <v>84</v>
      </c>
      <c r="AW218" s="14" t="s">
        <v>32</v>
      </c>
      <c r="AX218" s="14" t="s">
        <v>75</v>
      </c>
      <c r="AY218" s="209" t="s">
        <v>283</v>
      </c>
    </row>
    <row r="219" s="13" customFormat="1">
      <c r="A219" s="13"/>
      <c r="B219" s="201"/>
      <c r="C219" s="13"/>
      <c r="D219" s="195" t="s">
        <v>302</v>
      </c>
      <c r="E219" s="202" t="s">
        <v>1</v>
      </c>
      <c r="F219" s="203" t="s">
        <v>429</v>
      </c>
      <c r="G219" s="13"/>
      <c r="H219" s="202" t="s">
        <v>1</v>
      </c>
      <c r="I219" s="204"/>
      <c r="J219" s="13"/>
      <c r="K219" s="13"/>
      <c r="L219" s="201"/>
      <c r="M219" s="205"/>
      <c r="N219" s="206"/>
      <c r="O219" s="206"/>
      <c r="P219" s="206"/>
      <c r="Q219" s="206"/>
      <c r="R219" s="206"/>
      <c r="S219" s="206"/>
      <c r="T219" s="207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02" t="s">
        <v>302</v>
      </c>
      <c r="AU219" s="202" t="s">
        <v>84</v>
      </c>
      <c r="AV219" s="13" t="s">
        <v>82</v>
      </c>
      <c r="AW219" s="13" t="s">
        <v>32</v>
      </c>
      <c r="AX219" s="13" t="s">
        <v>75</v>
      </c>
      <c r="AY219" s="202" t="s">
        <v>283</v>
      </c>
    </row>
    <row r="220" s="14" customFormat="1">
      <c r="A220" s="14"/>
      <c r="B220" s="208"/>
      <c r="C220" s="14"/>
      <c r="D220" s="195" t="s">
        <v>302</v>
      </c>
      <c r="E220" s="209" t="s">
        <v>1</v>
      </c>
      <c r="F220" s="210" t="s">
        <v>2667</v>
      </c>
      <c r="G220" s="14"/>
      <c r="H220" s="211">
        <v>-30.922000000000001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32</v>
      </c>
      <c r="AX220" s="14" t="s">
        <v>75</v>
      </c>
      <c r="AY220" s="209" t="s">
        <v>283</v>
      </c>
    </row>
    <row r="221" s="13" customFormat="1">
      <c r="A221" s="13"/>
      <c r="B221" s="201"/>
      <c r="C221" s="13"/>
      <c r="D221" s="195" t="s">
        <v>302</v>
      </c>
      <c r="E221" s="202" t="s">
        <v>1</v>
      </c>
      <c r="F221" s="203" t="s">
        <v>431</v>
      </c>
      <c r="G221" s="13"/>
      <c r="H221" s="202" t="s">
        <v>1</v>
      </c>
      <c r="I221" s="204"/>
      <c r="J221" s="13"/>
      <c r="K221" s="13"/>
      <c r="L221" s="201"/>
      <c r="M221" s="205"/>
      <c r="N221" s="206"/>
      <c r="O221" s="206"/>
      <c r="P221" s="206"/>
      <c r="Q221" s="206"/>
      <c r="R221" s="206"/>
      <c r="S221" s="206"/>
      <c r="T221" s="207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2" t="s">
        <v>302</v>
      </c>
      <c r="AU221" s="202" t="s">
        <v>84</v>
      </c>
      <c r="AV221" s="13" t="s">
        <v>82</v>
      </c>
      <c r="AW221" s="13" t="s">
        <v>32</v>
      </c>
      <c r="AX221" s="13" t="s">
        <v>75</v>
      </c>
      <c r="AY221" s="202" t="s">
        <v>283</v>
      </c>
    </row>
    <row r="222" s="14" customFormat="1">
      <c r="A222" s="14"/>
      <c r="B222" s="208"/>
      <c r="C222" s="14"/>
      <c r="D222" s="195" t="s">
        <v>302</v>
      </c>
      <c r="E222" s="209" t="s">
        <v>1</v>
      </c>
      <c r="F222" s="210" t="s">
        <v>2668</v>
      </c>
      <c r="G222" s="14"/>
      <c r="H222" s="211">
        <v>-7.5419999999999998</v>
      </c>
      <c r="I222" s="212"/>
      <c r="J222" s="14"/>
      <c r="K222" s="14"/>
      <c r="L222" s="208"/>
      <c r="M222" s="213"/>
      <c r="N222" s="214"/>
      <c r="O222" s="214"/>
      <c r="P222" s="214"/>
      <c r="Q222" s="214"/>
      <c r="R222" s="214"/>
      <c r="S222" s="214"/>
      <c r="T222" s="215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9" t="s">
        <v>302</v>
      </c>
      <c r="AU222" s="209" t="s">
        <v>84</v>
      </c>
      <c r="AV222" s="14" t="s">
        <v>84</v>
      </c>
      <c r="AW222" s="14" t="s">
        <v>32</v>
      </c>
      <c r="AX222" s="14" t="s">
        <v>75</v>
      </c>
      <c r="AY222" s="209" t="s">
        <v>283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2308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1726</v>
      </c>
      <c r="G224" s="14"/>
      <c r="H224" s="211">
        <v>-0.5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3" customFormat="1">
      <c r="A225" s="13"/>
      <c r="B225" s="201"/>
      <c r="C225" s="13"/>
      <c r="D225" s="195" t="s">
        <v>302</v>
      </c>
      <c r="E225" s="202" t="s">
        <v>1</v>
      </c>
      <c r="F225" s="203" t="s">
        <v>437</v>
      </c>
      <c r="G225" s="13"/>
      <c r="H225" s="202" t="s">
        <v>1</v>
      </c>
      <c r="I225" s="204"/>
      <c r="J225" s="13"/>
      <c r="K225" s="13"/>
      <c r="L225" s="201"/>
      <c r="M225" s="205"/>
      <c r="N225" s="206"/>
      <c r="O225" s="206"/>
      <c r="P225" s="206"/>
      <c r="Q225" s="206"/>
      <c r="R225" s="206"/>
      <c r="S225" s="206"/>
      <c r="T225" s="207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02" t="s">
        <v>302</v>
      </c>
      <c r="AU225" s="202" t="s">
        <v>84</v>
      </c>
      <c r="AV225" s="13" t="s">
        <v>82</v>
      </c>
      <c r="AW225" s="13" t="s">
        <v>32</v>
      </c>
      <c r="AX225" s="13" t="s">
        <v>75</v>
      </c>
      <c r="AY225" s="202" t="s">
        <v>283</v>
      </c>
    </row>
    <row r="226" s="14" customFormat="1">
      <c r="A226" s="14"/>
      <c r="B226" s="208"/>
      <c r="C226" s="14"/>
      <c r="D226" s="195" t="s">
        <v>302</v>
      </c>
      <c r="E226" s="209" t="s">
        <v>1</v>
      </c>
      <c r="F226" s="210" t="s">
        <v>2669</v>
      </c>
      <c r="G226" s="14"/>
      <c r="H226" s="211">
        <v>30.167999999999999</v>
      </c>
      <c r="I226" s="212"/>
      <c r="J226" s="14"/>
      <c r="K226" s="14"/>
      <c r="L226" s="208"/>
      <c r="M226" s="213"/>
      <c r="N226" s="214"/>
      <c r="O226" s="214"/>
      <c r="P226" s="214"/>
      <c r="Q226" s="214"/>
      <c r="R226" s="214"/>
      <c r="S226" s="214"/>
      <c r="T226" s="21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09" t="s">
        <v>302</v>
      </c>
      <c r="AU226" s="209" t="s">
        <v>84</v>
      </c>
      <c r="AV226" s="14" t="s">
        <v>84</v>
      </c>
      <c r="AW226" s="14" t="s">
        <v>32</v>
      </c>
      <c r="AX226" s="14" t="s">
        <v>75</v>
      </c>
      <c r="AY226" s="209" t="s">
        <v>283</v>
      </c>
    </row>
    <row r="227" s="15" customFormat="1">
      <c r="A227" s="15"/>
      <c r="B227" s="216"/>
      <c r="C227" s="15"/>
      <c r="D227" s="195" t="s">
        <v>302</v>
      </c>
      <c r="E227" s="217" t="s">
        <v>1</v>
      </c>
      <c r="F227" s="218" t="s">
        <v>306</v>
      </c>
      <c r="G227" s="15"/>
      <c r="H227" s="219">
        <v>108.106</v>
      </c>
      <c r="I227" s="220"/>
      <c r="J227" s="15"/>
      <c r="K227" s="15"/>
      <c r="L227" s="216"/>
      <c r="M227" s="221"/>
      <c r="N227" s="222"/>
      <c r="O227" s="222"/>
      <c r="P227" s="222"/>
      <c r="Q227" s="222"/>
      <c r="R227" s="222"/>
      <c r="S227" s="222"/>
      <c r="T227" s="223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17" t="s">
        <v>302</v>
      </c>
      <c r="AU227" s="217" t="s">
        <v>84</v>
      </c>
      <c r="AV227" s="15" t="s">
        <v>96</v>
      </c>
      <c r="AW227" s="15" t="s">
        <v>32</v>
      </c>
      <c r="AX227" s="15" t="s">
        <v>82</v>
      </c>
      <c r="AY227" s="217" t="s">
        <v>283</v>
      </c>
    </row>
    <row r="228" s="2" customFormat="1" ht="14.4" customHeight="1">
      <c r="A228" s="38"/>
      <c r="B228" s="181"/>
      <c r="C228" s="232" t="s">
        <v>416</v>
      </c>
      <c r="D228" s="232" t="s">
        <v>440</v>
      </c>
      <c r="E228" s="233" t="s">
        <v>441</v>
      </c>
      <c r="F228" s="234" t="s">
        <v>442</v>
      </c>
      <c r="G228" s="235" t="s">
        <v>419</v>
      </c>
      <c r="H228" s="236">
        <v>216.21199999999999</v>
      </c>
      <c r="I228" s="237"/>
      <c r="J228" s="238">
        <f>ROUND(I228*H228,2)</f>
        <v>0</v>
      </c>
      <c r="K228" s="234" t="s">
        <v>294</v>
      </c>
      <c r="L228" s="239"/>
      <c r="M228" s="240" t="s">
        <v>1</v>
      </c>
      <c r="N228" s="241" t="s">
        <v>40</v>
      </c>
      <c r="O228" s="77"/>
      <c r="P228" s="191">
        <f>O228*H228</f>
        <v>0</v>
      </c>
      <c r="Q228" s="191">
        <v>1</v>
      </c>
      <c r="R228" s="191">
        <f>Q228*H228</f>
        <v>216.21199999999999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329</v>
      </c>
      <c r="AT228" s="193" t="s">
        <v>440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443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442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>
      <c r="A230" s="38"/>
      <c r="B230" s="39"/>
      <c r="C230" s="38"/>
      <c r="D230" s="195" t="s">
        <v>300</v>
      </c>
      <c r="E230" s="38"/>
      <c r="F230" s="200" t="s">
        <v>444</v>
      </c>
      <c r="G230" s="38"/>
      <c r="H230" s="38"/>
      <c r="I230" s="197"/>
      <c r="J230" s="38"/>
      <c r="K230" s="38"/>
      <c r="L230" s="39"/>
      <c r="M230" s="198"/>
      <c r="N230" s="199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300</v>
      </c>
      <c r="AU230" s="19" t="s">
        <v>84</v>
      </c>
    </row>
    <row r="231" s="14" customFormat="1">
      <c r="A231" s="14"/>
      <c r="B231" s="208"/>
      <c r="C231" s="14"/>
      <c r="D231" s="195" t="s">
        <v>302</v>
      </c>
      <c r="E231" s="14"/>
      <c r="F231" s="210" t="s">
        <v>2670</v>
      </c>
      <c r="G231" s="14"/>
      <c r="H231" s="211">
        <v>216.21199999999999</v>
      </c>
      <c r="I231" s="212"/>
      <c r="J231" s="14"/>
      <c r="K231" s="14"/>
      <c r="L231" s="208"/>
      <c r="M231" s="213"/>
      <c r="N231" s="214"/>
      <c r="O231" s="214"/>
      <c r="P231" s="214"/>
      <c r="Q231" s="214"/>
      <c r="R231" s="214"/>
      <c r="S231" s="214"/>
      <c r="T231" s="215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9" t="s">
        <v>302</v>
      </c>
      <c r="AU231" s="209" t="s">
        <v>84</v>
      </c>
      <c r="AV231" s="14" t="s">
        <v>84</v>
      </c>
      <c r="AW231" s="14" t="s">
        <v>3</v>
      </c>
      <c r="AX231" s="14" t="s">
        <v>82</v>
      </c>
      <c r="AY231" s="209" t="s">
        <v>283</v>
      </c>
    </row>
    <row r="232" s="2" customFormat="1" ht="24.15" customHeight="1">
      <c r="A232" s="38"/>
      <c r="B232" s="181"/>
      <c r="C232" s="182" t="s">
        <v>423</v>
      </c>
      <c r="D232" s="182" t="s">
        <v>285</v>
      </c>
      <c r="E232" s="183" t="s">
        <v>447</v>
      </c>
      <c r="F232" s="184" t="s">
        <v>448</v>
      </c>
      <c r="G232" s="185" t="s">
        <v>367</v>
      </c>
      <c r="H232" s="186">
        <v>30.922000000000001</v>
      </c>
      <c r="I232" s="187"/>
      <c r="J232" s="188">
        <f>ROUND(I232*H232,2)</f>
        <v>0</v>
      </c>
      <c r="K232" s="184" t="s">
        <v>294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449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450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>
      <c r="A234" s="38"/>
      <c r="B234" s="39"/>
      <c r="C234" s="38"/>
      <c r="D234" s="195" t="s">
        <v>300</v>
      </c>
      <c r="E234" s="38"/>
      <c r="F234" s="200" t="s">
        <v>2650</v>
      </c>
      <c r="G234" s="38"/>
      <c r="H234" s="38"/>
      <c r="I234" s="197"/>
      <c r="J234" s="38"/>
      <c r="K234" s="38"/>
      <c r="L234" s="39"/>
      <c r="M234" s="198"/>
      <c r="N234" s="199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300</v>
      </c>
      <c r="AU234" s="19" t="s">
        <v>84</v>
      </c>
    </row>
    <row r="235" s="14" customFormat="1">
      <c r="A235" s="14"/>
      <c r="B235" s="208"/>
      <c r="C235" s="14"/>
      <c r="D235" s="195" t="s">
        <v>302</v>
      </c>
      <c r="E235" s="209" t="s">
        <v>1</v>
      </c>
      <c r="F235" s="210" t="s">
        <v>2671</v>
      </c>
      <c r="G235" s="14"/>
      <c r="H235" s="211">
        <v>30.922000000000001</v>
      </c>
      <c r="I235" s="212"/>
      <c r="J235" s="14"/>
      <c r="K235" s="14"/>
      <c r="L235" s="208"/>
      <c r="M235" s="213"/>
      <c r="N235" s="214"/>
      <c r="O235" s="214"/>
      <c r="P235" s="214"/>
      <c r="Q235" s="214"/>
      <c r="R235" s="214"/>
      <c r="S235" s="214"/>
      <c r="T235" s="215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09" t="s">
        <v>302</v>
      </c>
      <c r="AU235" s="209" t="s">
        <v>84</v>
      </c>
      <c r="AV235" s="14" t="s">
        <v>84</v>
      </c>
      <c r="AW235" s="14" t="s">
        <v>32</v>
      </c>
      <c r="AX235" s="14" t="s">
        <v>82</v>
      </c>
      <c r="AY235" s="209" t="s">
        <v>283</v>
      </c>
    </row>
    <row r="236" s="2" customFormat="1" ht="14.4" customHeight="1">
      <c r="A236" s="38"/>
      <c r="B236" s="181"/>
      <c r="C236" s="232" t="s">
        <v>439</v>
      </c>
      <c r="D236" s="232" t="s">
        <v>440</v>
      </c>
      <c r="E236" s="233" t="s">
        <v>453</v>
      </c>
      <c r="F236" s="234" t="s">
        <v>454</v>
      </c>
      <c r="G236" s="235" t="s">
        <v>419</v>
      </c>
      <c r="H236" s="236">
        <v>61.844000000000001</v>
      </c>
      <c r="I236" s="237"/>
      <c r="J236" s="238">
        <f>ROUND(I236*H236,2)</f>
        <v>0</v>
      </c>
      <c r="K236" s="234" t="s">
        <v>294</v>
      </c>
      <c r="L236" s="239"/>
      <c r="M236" s="240" t="s">
        <v>1</v>
      </c>
      <c r="N236" s="241" t="s">
        <v>40</v>
      </c>
      <c r="O236" s="77"/>
      <c r="P236" s="191">
        <f>O236*H236</f>
        <v>0</v>
      </c>
      <c r="Q236" s="191">
        <v>1</v>
      </c>
      <c r="R236" s="191">
        <f>Q236*H236</f>
        <v>61.844000000000001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329</v>
      </c>
      <c r="AT236" s="193" t="s">
        <v>440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455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454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4" customFormat="1">
      <c r="A238" s="14"/>
      <c r="B238" s="208"/>
      <c r="C238" s="14"/>
      <c r="D238" s="195" t="s">
        <v>302</v>
      </c>
      <c r="E238" s="14"/>
      <c r="F238" s="210" t="s">
        <v>2672</v>
      </c>
      <c r="G238" s="14"/>
      <c r="H238" s="211">
        <v>61.844000000000001</v>
      </c>
      <c r="I238" s="212"/>
      <c r="J238" s="14"/>
      <c r="K238" s="14"/>
      <c r="L238" s="208"/>
      <c r="M238" s="213"/>
      <c r="N238" s="214"/>
      <c r="O238" s="214"/>
      <c r="P238" s="214"/>
      <c r="Q238" s="214"/>
      <c r="R238" s="214"/>
      <c r="S238" s="214"/>
      <c r="T238" s="215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9" t="s">
        <v>302</v>
      </c>
      <c r="AU238" s="209" t="s">
        <v>84</v>
      </c>
      <c r="AV238" s="14" t="s">
        <v>84</v>
      </c>
      <c r="AW238" s="14" t="s">
        <v>3</v>
      </c>
      <c r="AX238" s="14" t="s">
        <v>82</v>
      </c>
      <c r="AY238" s="209" t="s">
        <v>283</v>
      </c>
    </row>
    <row r="239" s="2" customFormat="1" ht="24.15" customHeight="1">
      <c r="A239" s="38"/>
      <c r="B239" s="181"/>
      <c r="C239" s="182" t="s">
        <v>446</v>
      </c>
      <c r="D239" s="182" t="s">
        <v>285</v>
      </c>
      <c r="E239" s="183" t="s">
        <v>458</v>
      </c>
      <c r="F239" s="184" t="s">
        <v>459</v>
      </c>
      <c r="G239" s="185" t="s">
        <v>419</v>
      </c>
      <c r="H239" s="186">
        <v>278.05599999999998</v>
      </c>
      <c r="I239" s="187"/>
      <c r="J239" s="188">
        <f>ROUND(I239*H239,2)</f>
        <v>0</v>
      </c>
      <c r="K239" s="184" t="s">
        <v>294</v>
      </c>
      <c r="L239" s="39"/>
      <c r="M239" s="189" t="s">
        <v>1</v>
      </c>
      <c r="N239" s="190" t="s">
        <v>40</v>
      </c>
      <c r="O239" s="77"/>
      <c r="P239" s="191">
        <f>O239*H239</f>
        <v>0</v>
      </c>
      <c r="Q239" s="191">
        <v>0</v>
      </c>
      <c r="R239" s="191">
        <f>Q239*H239</f>
        <v>0</v>
      </c>
      <c r="S239" s="191">
        <v>0</v>
      </c>
      <c r="T239" s="192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3" t="s">
        <v>96</v>
      </c>
      <c r="AT239" s="193" t="s">
        <v>285</v>
      </c>
      <c r="AU239" s="193" t="s">
        <v>84</v>
      </c>
      <c r="AY239" s="19" t="s">
        <v>283</v>
      </c>
      <c r="BE239" s="194">
        <f>IF(N239="základní",J239,0)</f>
        <v>0</v>
      </c>
      <c r="BF239" s="194">
        <f>IF(N239="snížená",J239,0)</f>
        <v>0</v>
      </c>
      <c r="BG239" s="194">
        <f>IF(N239="zákl. přenesená",J239,0)</f>
        <v>0</v>
      </c>
      <c r="BH239" s="194">
        <f>IF(N239="sníž. přenesená",J239,0)</f>
        <v>0</v>
      </c>
      <c r="BI239" s="194">
        <f>IF(N239="nulová",J239,0)</f>
        <v>0</v>
      </c>
      <c r="BJ239" s="19" t="s">
        <v>82</v>
      </c>
      <c r="BK239" s="194">
        <f>ROUND(I239*H239,2)</f>
        <v>0</v>
      </c>
      <c r="BL239" s="19" t="s">
        <v>96</v>
      </c>
      <c r="BM239" s="193" t="s">
        <v>460</v>
      </c>
    </row>
    <row r="240" s="2" customFormat="1">
      <c r="A240" s="38"/>
      <c r="B240" s="39"/>
      <c r="C240" s="38"/>
      <c r="D240" s="195" t="s">
        <v>290</v>
      </c>
      <c r="E240" s="38"/>
      <c r="F240" s="196" t="s">
        <v>461</v>
      </c>
      <c r="G240" s="38"/>
      <c r="H240" s="38"/>
      <c r="I240" s="197"/>
      <c r="J240" s="38"/>
      <c r="K240" s="38"/>
      <c r="L240" s="39"/>
      <c r="M240" s="198"/>
      <c r="N240" s="199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290</v>
      </c>
      <c r="AU240" s="19" t="s">
        <v>84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2673</v>
      </c>
      <c r="G241" s="14"/>
      <c r="H241" s="211">
        <v>278.05599999999998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82</v>
      </c>
      <c r="AY241" s="209" t="s">
        <v>283</v>
      </c>
    </row>
    <row r="242" s="12" customFormat="1" ht="22.8" customHeight="1">
      <c r="A242" s="12"/>
      <c r="B242" s="168"/>
      <c r="C242" s="12"/>
      <c r="D242" s="169" t="s">
        <v>74</v>
      </c>
      <c r="E242" s="179" t="s">
        <v>84</v>
      </c>
      <c r="F242" s="179" t="s">
        <v>463</v>
      </c>
      <c r="G242" s="12"/>
      <c r="H242" s="12"/>
      <c r="I242" s="171"/>
      <c r="J242" s="180">
        <f>BK242</f>
        <v>0</v>
      </c>
      <c r="K242" s="12"/>
      <c r="L242" s="168"/>
      <c r="M242" s="173"/>
      <c r="N242" s="174"/>
      <c r="O242" s="174"/>
      <c r="P242" s="175">
        <f>SUM(P243:P246)</f>
        <v>0</v>
      </c>
      <c r="Q242" s="174"/>
      <c r="R242" s="175">
        <f>SUM(R243:R246)</f>
        <v>17.153022</v>
      </c>
      <c r="S242" s="174"/>
      <c r="T242" s="176">
        <f>SUM(T243:T246)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169" t="s">
        <v>82</v>
      </c>
      <c r="AT242" s="177" t="s">
        <v>74</v>
      </c>
      <c r="AU242" s="177" t="s">
        <v>82</v>
      </c>
      <c r="AY242" s="169" t="s">
        <v>283</v>
      </c>
      <c r="BK242" s="178">
        <f>SUM(BK243:BK246)</f>
        <v>0</v>
      </c>
    </row>
    <row r="243" s="2" customFormat="1" ht="37.8" customHeight="1">
      <c r="A243" s="38"/>
      <c r="B243" s="181"/>
      <c r="C243" s="182" t="s">
        <v>452</v>
      </c>
      <c r="D243" s="182" t="s">
        <v>285</v>
      </c>
      <c r="E243" s="183" t="s">
        <v>465</v>
      </c>
      <c r="F243" s="184" t="s">
        <v>466</v>
      </c>
      <c r="G243" s="185" t="s">
        <v>345</v>
      </c>
      <c r="H243" s="186">
        <v>83.799999999999997</v>
      </c>
      <c r="I243" s="187"/>
      <c r="J243" s="188">
        <f>ROUND(I243*H243,2)</f>
        <v>0</v>
      </c>
      <c r="K243" s="184" t="s">
        <v>294</v>
      </c>
      <c r="L243" s="39"/>
      <c r="M243" s="189" t="s">
        <v>1</v>
      </c>
      <c r="N243" s="190" t="s">
        <v>40</v>
      </c>
      <c r="O243" s="77"/>
      <c r="P243" s="191">
        <f>O243*H243</f>
        <v>0</v>
      </c>
      <c r="Q243" s="191">
        <v>0.20469000000000001</v>
      </c>
      <c r="R243" s="191">
        <f>Q243*H243</f>
        <v>17.153022</v>
      </c>
      <c r="S243" s="191">
        <v>0</v>
      </c>
      <c r="T243" s="192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193" t="s">
        <v>96</v>
      </c>
      <c r="AT243" s="193" t="s">
        <v>285</v>
      </c>
      <c r="AU243" s="193" t="s">
        <v>84</v>
      </c>
      <c r="AY243" s="19" t="s">
        <v>283</v>
      </c>
      <c r="BE243" s="194">
        <f>IF(N243="základní",J243,0)</f>
        <v>0</v>
      </c>
      <c r="BF243" s="194">
        <f>IF(N243="snížená",J243,0)</f>
        <v>0</v>
      </c>
      <c r="BG243" s="194">
        <f>IF(N243="zákl. přenesená",J243,0)</f>
        <v>0</v>
      </c>
      <c r="BH243" s="194">
        <f>IF(N243="sníž. přenesená",J243,0)</f>
        <v>0</v>
      </c>
      <c r="BI243" s="194">
        <f>IF(N243="nulová",J243,0)</f>
        <v>0</v>
      </c>
      <c r="BJ243" s="19" t="s">
        <v>82</v>
      </c>
      <c r="BK243" s="194">
        <f>ROUND(I243*H243,2)</f>
        <v>0</v>
      </c>
      <c r="BL243" s="19" t="s">
        <v>96</v>
      </c>
      <c r="BM243" s="193" t="s">
        <v>467</v>
      </c>
    </row>
    <row r="244" s="2" customFormat="1">
      <c r="A244" s="38"/>
      <c r="B244" s="39"/>
      <c r="C244" s="38"/>
      <c r="D244" s="195" t="s">
        <v>290</v>
      </c>
      <c r="E244" s="38"/>
      <c r="F244" s="196" t="s">
        <v>468</v>
      </c>
      <c r="G244" s="38"/>
      <c r="H244" s="38"/>
      <c r="I244" s="197"/>
      <c r="J244" s="38"/>
      <c r="K244" s="38"/>
      <c r="L244" s="39"/>
      <c r="M244" s="198"/>
      <c r="N244" s="199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290</v>
      </c>
      <c r="AU244" s="19" t="s">
        <v>84</v>
      </c>
    </row>
    <row r="245" s="2" customFormat="1">
      <c r="A245" s="38"/>
      <c r="B245" s="39"/>
      <c r="C245" s="38"/>
      <c r="D245" s="195" t="s">
        <v>300</v>
      </c>
      <c r="E245" s="38"/>
      <c r="F245" s="200" t="s">
        <v>2650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300</v>
      </c>
      <c r="AU245" s="19" t="s">
        <v>84</v>
      </c>
    </row>
    <row r="246" s="14" customFormat="1">
      <c r="A246" s="14"/>
      <c r="B246" s="208"/>
      <c r="C246" s="14"/>
      <c r="D246" s="195" t="s">
        <v>302</v>
      </c>
      <c r="E246" s="209" t="s">
        <v>1</v>
      </c>
      <c r="F246" s="210" t="s">
        <v>2674</v>
      </c>
      <c r="G246" s="14"/>
      <c r="H246" s="211">
        <v>83.799999999999997</v>
      </c>
      <c r="I246" s="212"/>
      <c r="J246" s="14"/>
      <c r="K246" s="14"/>
      <c r="L246" s="208"/>
      <c r="M246" s="213"/>
      <c r="N246" s="214"/>
      <c r="O246" s="214"/>
      <c r="P246" s="214"/>
      <c r="Q246" s="214"/>
      <c r="R246" s="214"/>
      <c r="S246" s="214"/>
      <c r="T246" s="215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09" t="s">
        <v>302</v>
      </c>
      <c r="AU246" s="209" t="s">
        <v>84</v>
      </c>
      <c r="AV246" s="14" t="s">
        <v>84</v>
      </c>
      <c r="AW246" s="14" t="s">
        <v>32</v>
      </c>
      <c r="AX246" s="14" t="s">
        <v>82</v>
      </c>
      <c r="AY246" s="209" t="s">
        <v>283</v>
      </c>
    </row>
    <row r="247" s="12" customFormat="1" ht="22.8" customHeight="1">
      <c r="A247" s="12"/>
      <c r="B247" s="168"/>
      <c r="C247" s="12"/>
      <c r="D247" s="169" t="s">
        <v>74</v>
      </c>
      <c r="E247" s="179" t="s">
        <v>96</v>
      </c>
      <c r="F247" s="179" t="s">
        <v>470</v>
      </c>
      <c r="G247" s="12"/>
      <c r="H247" s="12"/>
      <c r="I247" s="171"/>
      <c r="J247" s="180">
        <f>BK247</f>
        <v>0</v>
      </c>
      <c r="K247" s="12"/>
      <c r="L247" s="168"/>
      <c r="M247" s="173"/>
      <c r="N247" s="174"/>
      <c r="O247" s="174"/>
      <c r="P247" s="175">
        <f>SUM(P248:P255)</f>
        <v>0</v>
      </c>
      <c r="Q247" s="174"/>
      <c r="R247" s="175">
        <f>SUM(R248:R255)</f>
        <v>0</v>
      </c>
      <c r="S247" s="174"/>
      <c r="T247" s="176">
        <f>SUM(T248:T255)</f>
        <v>0</v>
      </c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R247" s="169" t="s">
        <v>82</v>
      </c>
      <c r="AT247" s="177" t="s">
        <v>74</v>
      </c>
      <c r="AU247" s="177" t="s">
        <v>82</v>
      </c>
      <c r="AY247" s="169" t="s">
        <v>283</v>
      </c>
      <c r="BK247" s="178">
        <f>SUM(BK248:BK255)</f>
        <v>0</v>
      </c>
    </row>
    <row r="248" s="2" customFormat="1" ht="14.4" customHeight="1">
      <c r="A248" s="38"/>
      <c r="B248" s="181"/>
      <c r="C248" s="182" t="s">
        <v>457</v>
      </c>
      <c r="D248" s="182" t="s">
        <v>285</v>
      </c>
      <c r="E248" s="183" t="s">
        <v>472</v>
      </c>
      <c r="F248" s="184" t="s">
        <v>473</v>
      </c>
      <c r="G248" s="185" t="s">
        <v>367</v>
      </c>
      <c r="H248" s="186">
        <v>7.5419999999999998</v>
      </c>
      <c r="I248" s="187"/>
      <c r="J248" s="188">
        <f>ROUND(I248*H248,2)</f>
        <v>0</v>
      </c>
      <c r="K248" s="184" t="s">
        <v>294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84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474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475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84</v>
      </c>
    </row>
    <row r="250" s="2" customFormat="1">
      <c r="A250" s="38"/>
      <c r="B250" s="39"/>
      <c r="C250" s="38"/>
      <c r="D250" s="195" t="s">
        <v>300</v>
      </c>
      <c r="E250" s="38"/>
      <c r="F250" s="200" t="s">
        <v>2650</v>
      </c>
      <c r="G250" s="38"/>
      <c r="H250" s="38"/>
      <c r="I250" s="197"/>
      <c r="J250" s="38"/>
      <c r="K250" s="38"/>
      <c r="L250" s="39"/>
      <c r="M250" s="198"/>
      <c r="N250" s="199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300</v>
      </c>
      <c r="AU250" s="19" t="s">
        <v>84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2675</v>
      </c>
      <c r="G251" s="14"/>
      <c r="H251" s="211">
        <v>7.5419999999999998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82</v>
      </c>
      <c r="AY251" s="209" t="s">
        <v>283</v>
      </c>
    </row>
    <row r="252" s="2" customFormat="1" ht="24.15" customHeight="1">
      <c r="A252" s="38"/>
      <c r="B252" s="181"/>
      <c r="C252" s="182" t="s">
        <v>464</v>
      </c>
      <c r="D252" s="182" t="s">
        <v>285</v>
      </c>
      <c r="E252" s="183" t="s">
        <v>2317</v>
      </c>
      <c r="F252" s="184" t="s">
        <v>2318</v>
      </c>
      <c r="G252" s="185" t="s">
        <v>367</v>
      </c>
      <c r="H252" s="186">
        <v>0.5</v>
      </c>
      <c r="I252" s="187"/>
      <c r="J252" s="188">
        <f>ROUND(I252*H252,2)</f>
        <v>0</v>
      </c>
      <c r="K252" s="184" t="s">
        <v>294</v>
      </c>
      <c r="L252" s="39"/>
      <c r="M252" s="189" t="s">
        <v>1</v>
      </c>
      <c r="N252" s="190" t="s">
        <v>40</v>
      </c>
      <c r="O252" s="77"/>
      <c r="P252" s="191">
        <f>O252*H252</f>
        <v>0</v>
      </c>
      <c r="Q252" s="191">
        <v>0</v>
      </c>
      <c r="R252" s="191">
        <f>Q252*H252</f>
        <v>0</v>
      </c>
      <c r="S252" s="191">
        <v>0</v>
      </c>
      <c r="T252" s="192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3" t="s">
        <v>96</v>
      </c>
      <c r="AT252" s="193" t="s">
        <v>285</v>
      </c>
      <c r="AU252" s="193" t="s">
        <v>84</v>
      </c>
      <c r="AY252" s="19" t="s">
        <v>283</v>
      </c>
      <c r="BE252" s="194">
        <f>IF(N252="základní",J252,0)</f>
        <v>0</v>
      </c>
      <c r="BF252" s="194">
        <f>IF(N252="snížená",J252,0)</f>
        <v>0</v>
      </c>
      <c r="BG252" s="194">
        <f>IF(N252="zákl. přenesená",J252,0)</f>
        <v>0</v>
      </c>
      <c r="BH252" s="194">
        <f>IF(N252="sníž. přenesená",J252,0)</f>
        <v>0</v>
      </c>
      <c r="BI252" s="194">
        <f>IF(N252="nulová",J252,0)</f>
        <v>0</v>
      </c>
      <c r="BJ252" s="19" t="s">
        <v>82</v>
      </c>
      <c r="BK252" s="194">
        <f>ROUND(I252*H252,2)</f>
        <v>0</v>
      </c>
      <c r="BL252" s="19" t="s">
        <v>96</v>
      </c>
      <c r="BM252" s="193" t="s">
        <v>2319</v>
      </c>
    </row>
    <row r="253" s="2" customFormat="1">
      <c r="A253" s="38"/>
      <c r="B253" s="39"/>
      <c r="C253" s="38"/>
      <c r="D253" s="195" t="s">
        <v>290</v>
      </c>
      <c r="E253" s="38"/>
      <c r="F253" s="196" t="s">
        <v>2320</v>
      </c>
      <c r="G253" s="38"/>
      <c r="H253" s="38"/>
      <c r="I253" s="197"/>
      <c r="J253" s="38"/>
      <c r="K253" s="38"/>
      <c r="L253" s="39"/>
      <c r="M253" s="198"/>
      <c r="N253" s="199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290</v>
      </c>
      <c r="AU253" s="19" t="s">
        <v>84</v>
      </c>
    </row>
    <row r="254" s="2" customFormat="1">
      <c r="A254" s="38"/>
      <c r="B254" s="39"/>
      <c r="C254" s="38"/>
      <c r="D254" s="195" t="s">
        <v>300</v>
      </c>
      <c r="E254" s="38"/>
      <c r="F254" s="200" t="s">
        <v>2650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300</v>
      </c>
      <c r="AU254" s="19" t="s">
        <v>84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1917</v>
      </c>
      <c r="G255" s="14"/>
      <c r="H255" s="211">
        <v>0.5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82</v>
      </c>
      <c r="AY255" s="209" t="s">
        <v>283</v>
      </c>
    </row>
    <row r="256" s="12" customFormat="1" ht="22.8" customHeight="1">
      <c r="A256" s="12"/>
      <c r="B256" s="168"/>
      <c r="C256" s="12"/>
      <c r="D256" s="169" t="s">
        <v>74</v>
      </c>
      <c r="E256" s="179" t="s">
        <v>313</v>
      </c>
      <c r="F256" s="179" t="s">
        <v>521</v>
      </c>
      <c r="G256" s="12"/>
      <c r="H256" s="12"/>
      <c r="I256" s="171"/>
      <c r="J256" s="180">
        <f>BK256</f>
        <v>0</v>
      </c>
      <c r="K256" s="12"/>
      <c r="L256" s="168"/>
      <c r="M256" s="173"/>
      <c r="N256" s="174"/>
      <c r="O256" s="174"/>
      <c r="P256" s="175">
        <f>SUM(P257:P274)</f>
        <v>0</v>
      </c>
      <c r="Q256" s="174"/>
      <c r="R256" s="175">
        <f>SUM(R257:R274)</f>
        <v>0</v>
      </c>
      <c r="S256" s="174"/>
      <c r="T256" s="176">
        <f>SUM(T257:T274)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69" t="s">
        <v>82</v>
      </c>
      <c r="AT256" s="177" t="s">
        <v>74</v>
      </c>
      <c r="AU256" s="177" t="s">
        <v>82</v>
      </c>
      <c r="AY256" s="169" t="s">
        <v>283</v>
      </c>
      <c r="BK256" s="178">
        <f>SUM(BK257:BK274)</f>
        <v>0</v>
      </c>
    </row>
    <row r="257" s="2" customFormat="1" ht="24.15" customHeight="1">
      <c r="A257" s="38"/>
      <c r="B257" s="181"/>
      <c r="C257" s="182" t="s">
        <v>471</v>
      </c>
      <c r="D257" s="182" t="s">
        <v>285</v>
      </c>
      <c r="E257" s="183" t="s">
        <v>523</v>
      </c>
      <c r="F257" s="184" t="s">
        <v>524</v>
      </c>
      <c r="G257" s="185" t="s">
        <v>288</v>
      </c>
      <c r="H257" s="186">
        <v>54.420000000000002</v>
      </c>
      <c r="I257" s="187"/>
      <c r="J257" s="188">
        <f>ROUND(I257*H257,2)</f>
        <v>0</v>
      </c>
      <c r="K257" s="184" t="s">
        <v>294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84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2676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526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84</v>
      </c>
    </row>
    <row r="259" s="2" customFormat="1" ht="14.4" customHeight="1">
      <c r="A259" s="38"/>
      <c r="B259" s="181"/>
      <c r="C259" s="182" t="s">
        <v>477</v>
      </c>
      <c r="D259" s="182" t="s">
        <v>285</v>
      </c>
      <c r="E259" s="183" t="s">
        <v>528</v>
      </c>
      <c r="F259" s="184" t="s">
        <v>529</v>
      </c>
      <c r="G259" s="185" t="s">
        <v>288</v>
      </c>
      <c r="H259" s="186">
        <v>54.420000000000002</v>
      </c>
      <c r="I259" s="187"/>
      <c r="J259" s="188">
        <f>ROUND(I259*H259,2)</f>
        <v>0</v>
      </c>
      <c r="K259" s="184" t="s">
        <v>294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84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2677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531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84</v>
      </c>
    </row>
    <row r="261" s="2" customFormat="1" ht="24.15" customHeight="1">
      <c r="A261" s="38"/>
      <c r="B261" s="181"/>
      <c r="C261" s="182" t="s">
        <v>483</v>
      </c>
      <c r="D261" s="182" t="s">
        <v>285</v>
      </c>
      <c r="E261" s="183" t="s">
        <v>533</v>
      </c>
      <c r="F261" s="184" t="s">
        <v>534</v>
      </c>
      <c r="G261" s="185" t="s">
        <v>288</v>
      </c>
      <c r="H261" s="186">
        <v>54.420000000000002</v>
      </c>
      <c r="I261" s="187"/>
      <c r="J261" s="188">
        <f>ROUND(I261*H261,2)</f>
        <v>0</v>
      </c>
      <c r="K261" s="184" t="s">
        <v>294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84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2678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536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84</v>
      </c>
    </row>
    <row r="263" s="2" customFormat="1" ht="24.15" customHeight="1">
      <c r="A263" s="38"/>
      <c r="B263" s="181"/>
      <c r="C263" s="182" t="s">
        <v>490</v>
      </c>
      <c r="D263" s="182" t="s">
        <v>285</v>
      </c>
      <c r="E263" s="183" t="s">
        <v>538</v>
      </c>
      <c r="F263" s="184" t="s">
        <v>539</v>
      </c>
      <c r="G263" s="185" t="s">
        <v>288</v>
      </c>
      <c r="H263" s="186">
        <v>54.420000000000002</v>
      </c>
      <c r="I263" s="187"/>
      <c r="J263" s="188">
        <f>ROUND(I263*H263,2)</f>
        <v>0</v>
      </c>
      <c r="K263" s="184" t="s">
        <v>294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84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2679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541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84</v>
      </c>
    </row>
    <row r="265" s="2" customFormat="1">
      <c r="A265" s="38"/>
      <c r="B265" s="39"/>
      <c r="C265" s="38"/>
      <c r="D265" s="195" t="s">
        <v>300</v>
      </c>
      <c r="E265" s="38"/>
      <c r="F265" s="200" t="s">
        <v>2650</v>
      </c>
      <c r="G265" s="38"/>
      <c r="H265" s="38"/>
      <c r="I265" s="197"/>
      <c r="J265" s="38"/>
      <c r="K265" s="38"/>
      <c r="L265" s="39"/>
      <c r="M265" s="198"/>
      <c r="N265" s="199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300</v>
      </c>
      <c r="AU265" s="19" t="s">
        <v>84</v>
      </c>
    </row>
    <row r="266" s="13" customFormat="1">
      <c r="A266" s="13"/>
      <c r="B266" s="201"/>
      <c r="C266" s="13"/>
      <c r="D266" s="195" t="s">
        <v>302</v>
      </c>
      <c r="E266" s="202" t="s">
        <v>1</v>
      </c>
      <c r="F266" s="203" t="s">
        <v>542</v>
      </c>
      <c r="G266" s="13"/>
      <c r="H266" s="202" t="s">
        <v>1</v>
      </c>
      <c r="I266" s="204"/>
      <c r="J266" s="13"/>
      <c r="K266" s="13"/>
      <c r="L266" s="201"/>
      <c r="M266" s="205"/>
      <c r="N266" s="206"/>
      <c r="O266" s="206"/>
      <c r="P266" s="206"/>
      <c r="Q266" s="206"/>
      <c r="R266" s="206"/>
      <c r="S266" s="206"/>
      <c r="T266" s="207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2" t="s">
        <v>302</v>
      </c>
      <c r="AU266" s="202" t="s">
        <v>84</v>
      </c>
      <c r="AV266" s="13" t="s">
        <v>82</v>
      </c>
      <c r="AW266" s="13" t="s">
        <v>32</v>
      </c>
      <c r="AX266" s="13" t="s">
        <v>75</v>
      </c>
      <c r="AY266" s="202" t="s">
        <v>283</v>
      </c>
    </row>
    <row r="267" s="14" customFormat="1">
      <c r="A267" s="14"/>
      <c r="B267" s="208"/>
      <c r="C267" s="14"/>
      <c r="D267" s="195" t="s">
        <v>302</v>
      </c>
      <c r="E267" s="209" t="s">
        <v>1</v>
      </c>
      <c r="F267" s="210" t="s">
        <v>2680</v>
      </c>
      <c r="G267" s="14"/>
      <c r="H267" s="211">
        <v>54.420000000000002</v>
      </c>
      <c r="I267" s="212"/>
      <c r="J267" s="14"/>
      <c r="K267" s="14"/>
      <c r="L267" s="208"/>
      <c r="M267" s="213"/>
      <c r="N267" s="214"/>
      <c r="O267" s="214"/>
      <c r="P267" s="214"/>
      <c r="Q267" s="214"/>
      <c r="R267" s="214"/>
      <c r="S267" s="214"/>
      <c r="T267" s="215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9" t="s">
        <v>302</v>
      </c>
      <c r="AU267" s="209" t="s">
        <v>84</v>
      </c>
      <c r="AV267" s="14" t="s">
        <v>84</v>
      </c>
      <c r="AW267" s="14" t="s">
        <v>32</v>
      </c>
      <c r="AX267" s="14" t="s">
        <v>82</v>
      </c>
      <c r="AY267" s="209" t="s">
        <v>283</v>
      </c>
    </row>
    <row r="268" s="2" customFormat="1" ht="14.4" customHeight="1">
      <c r="A268" s="38"/>
      <c r="B268" s="181"/>
      <c r="C268" s="182" t="s">
        <v>494</v>
      </c>
      <c r="D268" s="182" t="s">
        <v>285</v>
      </c>
      <c r="E268" s="183" t="s">
        <v>545</v>
      </c>
      <c r="F268" s="184" t="s">
        <v>546</v>
      </c>
      <c r="G268" s="185" t="s">
        <v>288</v>
      </c>
      <c r="H268" s="186">
        <v>109.55</v>
      </c>
      <c r="I268" s="187"/>
      <c r="J268" s="188">
        <f>ROUND(I268*H268,2)</f>
        <v>0</v>
      </c>
      <c r="K268" s="184" t="s">
        <v>294</v>
      </c>
      <c r="L268" s="39"/>
      <c r="M268" s="189" t="s">
        <v>1</v>
      </c>
      <c r="N268" s="190" t="s">
        <v>40</v>
      </c>
      <c r="O268" s="77"/>
      <c r="P268" s="191">
        <f>O268*H268</f>
        <v>0</v>
      </c>
      <c r="Q268" s="191">
        <v>0</v>
      </c>
      <c r="R268" s="191">
        <f>Q268*H268</f>
        <v>0</v>
      </c>
      <c r="S268" s="191">
        <v>0</v>
      </c>
      <c r="T268" s="19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3" t="s">
        <v>96</v>
      </c>
      <c r="AT268" s="193" t="s">
        <v>285</v>
      </c>
      <c r="AU268" s="193" t="s">
        <v>84</v>
      </c>
      <c r="AY268" s="19" t="s">
        <v>283</v>
      </c>
      <c r="BE268" s="194">
        <f>IF(N268="základní",J268,0)</f>
        <v>0</v>
      </c>
      <c r="BF268" s="194">
        <f>IF(N268="snížená",J268,0)</f>
        <v>0</v>
      </c>
      <c r="BG268" s="194">
        <f>IF(N268="zákl. přenesená",J268,0)</f>
        <v>0</v>
      </c>
      <c r="BH268" s="194">
        <f>IF(N268="sníž. přenesená",J268,0)</f>
        <v>0</v>
      </c>
      <c r="BI268" s="194">
        <f>IF(N268="nulová",J268,0)</f>
        <v>0</v>
      </c>
      <c r="BJ268" s="19" t="s">
        <v>82</v>
      </c>
      <c r="BK268" s="194">
        <f>ROUND(I268*H268,2)</f>
        <v>0</v>
      </c>
      <c r="BL268" s="19" t="s">
        <v>96</v>
      </c>
      <c r="BM268" s="193" t="s">
        <v>2681</v>
      </c>
    </row>
    <row r="269" s="2" customFormat="1">
      <c r="A269" s="38"/>
      <c r="B269" s="39"/>
      <c r="C269" s="38"/>
      <c r="D269" s="195" t="s">
        <v>290</v>
      </c>
      <c r="E269" s="38"/>
      <c r="F269" s="196" t="s">
        <v>548</v>
      </c>
      <c r="G269" s="38"/>
      <c r="H269" s="38"/>
      <c r="I269" s="197"/>
      <c r="J269" s="38"/>
      <c r="K269" s="38"/>
      <c r="L269" s="39"/>
      <c r="M269" s="198"/>
      <c r="N269" s="199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290</v>
      </c>
      <c r="AU269" s="19" t="s">
        <v>84</v>
      </c>
    </row>
    <row r="270" s="2" customFormat="1" ht="24.15" customHeight="1">
      <c r="A270" s="38"/>
      <c r="B270" s="181"/>
      <c r="C270" s="182" t="s">
        <v>498</v>
      </c>
      <c r="D270" s="182" t="s">
        <v>285</v>
      </c>
      <c r="E270" s="183" t="s">
        <v>550</v>
      </c>
      <c r="F270" s="184" t="s">
        <v>551</v>
      </c>
      <c r="G270" s="185" t="s">
        <v>288</v>
      </c>
      <c r="H270" s="186">
        <v>109.55</v>
      </c>
      <c r="I270" s="187"/>
      <c r="J270" s="188">
        <f>ROUND(I270*H270,2)</f>
        <v>0</v>
      </c>
      <c r="K270" s="184" t="s">
        <v>294</v>
      </c>
      <c r="L270" s="39"/>
      <c r="M270" s="189" t="s">
        <v>1</v>
      </c>
      <c r="N270" s="190" t="s">
        <v>40</v>
      </c>
      <c r="O270" s="77"/>
      <c r="P270" s="191">
        <f>O270*H270</f>
        <v>0</v>
      </c>
      <c r="Q270" s="191">
        <v>0</v>
      </c>
      <c r="R270" s="191">
        <f>Q270*H270</f>
        <v>0</v>
      </c>
      <c r="S270" s="191">
        <v>0</v>
      </c>
      <c r="T270" s="19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93" t="s">
        <v>96</v>
      </c>
      <c r="AT270" s="193" t="s">
        <v>285</v>
      </c>
      <c r="AU270" s="193" t="s">
        <v>84</v>
      </c>
      <c r="AY270" s="19" t="s">
        <v>283</v>
      </c>
      <c r="BE270" s="194">
        <f>IF(N270="základní",J270,0)</f>
        <v>0</v>
      </c>
      <c r="BF270" s="194">
        <f>IF(N270="snížená",J270,0)</f>
        <v>0</v>
      </c>
      <c r="BG270" s="194">
        <f>IF(N270="zákl. přenesená",J270,0)</f>
        <v>0</v>
      </c>
      <c r="BH270" s="194">
        <f>IF(N270="sníž. přenesená",J270,0)</f>
        <v>0</v>
      </c>
      <c r="BI270" s="194">
        <f>IF(N270="nulová",J270,0)</f>
        <v>0</v>
      </c>
      <c r="BJ270" s="19" t="s">
        <v>82</v>
      </c>
      <c r="BK270" s="194">
        <f>ROUND(I270*H270,2)</f>
        <v>0</v>
      </c>
      <c r="BL270" s="19" t="s">
        <v>96</v>
      </c>
      <c r="BM270" s="193" t="s">
        <v>2682</v>
      </c>
    </row>
    <row r="271" s="2" customFormat="1">
      <c r="A271" s="38"/>
      <c r="B271" s="39"/>
      <c r="C271" s="38"/>
      <c r="D271" s="195" t="s">
        <v>290</v>
      </c>
      <c r="E271" s="38"/>
      <c r="F271" s="196" t="s">
        <v>553</v>
      </c>
      <c r="G271" s="38"/>
      <c r="H271" s="38"/>
      <c r="I271" s="197"/>
      <c r="J271" s="38"/>
      <c r="K271" s="38"/>
      <c r="L271" s="39"/>
      <c r="M271" s="198"/>
      <c r="N271" s="199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290</v>
      </c>
      <c r="AU271" s="19" t="s">
        <v>84</v>
      </c>
    </row>
    <row r="272" s="2" customFormat="1">
      <c r="A272" s="38"/>
      <c r="B272" s="39"/>
      <c r="C272" s="38"/>
      <c r="D272" s="195" t="s">
        <v>300</v>
      </c>
      <c r="E272" s="38"/>
      <c r="F272" s="200" t="s">
        <v>2650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300</v>
      </c>
      <c r="AU272" s="19" t="s">
        <v>84</v>
      </c>
    </row>
    <row r="273" s="13" customFormat="1">
      <c r="A273" s="13"/>
      <c r="B273" s="201"/>
      <c r="C273" s="13"/>
      <c r="D273" s="195" t="s">
        <v>302</v>
      </c>
      <c r="E273" s="202" t="s">
        <v>1</v>
      </c>
      <c r="F273" s="203" t="s">
        <v>554</v>
      </c>
      <c r="G273" s="13"/>
      <c r="H273" s="202" t="s">
        <v>1</v>
      </c>
      <c r="I273" s="204"/>
      <c r="J273" s="13"/>
      <c r="K273" s="13"/>
      <c r="L273" s="201"/>
      <c r="M273" s="205"/>
      <c r="N273" s="206"/>
      <c r="O273" s="206"/>
      <c r="P273" s="206"/>
      <c r="Q273" s="206"/>
      <c r="R273" s="206"/>
      <c r="S273" s="206"/>
      <c r="T273" s="207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2" t="s">
        <v>302</v>
      </c>
      <c r="AU273" s="202" t="s">
        <v>84</v>
      </c>
      <c r="AV273" s="13" t="s">
        <v>82</v>
      </c>
      <c r="AW273" s="13" t="s">
        <v>32</v>
      </c>
      <c r="AX273" s="13" t="s">
        <v>75</v>
      </c>
      <c r="AY273" s="202" t="s">
        <v>283</v>
      </c>
    </row>
    <row r="274" s="14" customFormat="1">
      <c r="A274" s="14"/>
      <c r="B274" s="208"/>
      <c r="C274" s="14"/>
      <c r="D274" s="195" t="s">
        <v>302</v>
      </c>
      <c r="E274" s="209" t="s">
        <v>1</v>
      </c>
      <c r="F274" s="210" t="s">
        <v>2683</v>
      </c>
      <c r="G274" s="14"/>
      <c r="H274" s="211">
        <v>109.55</v>
      </c>
      <c r="I274" s="212"/>
      <c r="J274" s="14"/>
      <c r="K274" s="14"/>
      <c r="L274" s="208"/>
      <c r="M274" s="213"/>
      <c r="N274" s="214"/>
      <c r="O274" s="214"/>
      <c r="P274" s="214"/>
      <c r="Q274" s="214"/>
      <c r="R274" s="214"/>
      <c r="S274" s="214"/>
      <c r="T274" s="215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09" t="s">
        <v>302</v>
      </c>
      <c r="AU274" s="209" t="s">
        <v>84</v>
      </c>
      <c r="AV274" s="14" t="s">
        <v>84</v>
      </c>
      <c r="AW274" s="14" t="s">
        <v>32</v>
      </c>
      <c r="AX274" s="14" t="s">
        <v>82</v>
      </c>
      <c r="AY274" s="209" t="s">
        <v>283</v>
      </c>
    </row>
    <row r="275" s="12" customFormat="1" ht="22.8" customHeight="1">
      <c r="A275" s="12"/>
      <c r="B275" s="168"/>
      <c r="C275" s="12"/>
      <c r="D275" s="169" t="s">
        <v>74</v>
      </c>
      <c r="E275" s="179" t="s">
        <v>329</v>
      </c>
      <c r="F275" s="179" t="s">
        <v>556</v>
      </c>
      <c r="G275" s="12"/>
      <c r="H275" s="12"/>
      <c r="I275" s="171"/>
      <c r="J275" s="180">
        <f>BK275</f>
        <v>0</v>
      </c>
      <c r="K275" s="12"/>
      <c r="L275" s="168"/>
      <c r="M275" s="173"/>
      <c r="N275" s="174"/>
      <c r="O275" s="174"/>
      <c r="P275" s="175">
        <f>SUM(P276:P321)</f>
        <v>0</v>
      </c>
      <c r="Q275" s="174"/>
      <c r="R275" s="175">
        <f>SUM(R276:R321)</f>
        <v>0.32311820000000002</v>
      </c>
      <c r="S275" s="174"/>
      <c r="T275" s="176">
        <f>SUM(T276:T321)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169" t="s">
        <v>82</v>
      </c>
      <c r="AT275" s="177" t="s">
        <v>74</v>
      </c>
      <c r="AU275" s="177" t="s">
        <v>82</v>
      </c>
      <c r="AY275" s="169" t="s">
        <v>283</v>
      </c>
      <c r="BK275" s="178">
        <f>SUM(BK276:BK321)</f>
        <v>0</v>
      </c>
    </row>
    <row r="276" s="2" customFormat="1" ht="37.8" customHeight="1">
      <c r="A276" s="38"/>
      <c r="B276" s="181"/>
      <c r="C276" s="182" t="s">
        <v>502</v>
      </c>
      <c r="D276" s="182" t="s">
        <v>285</v>
      </c>
      <c r="E276" s="183" t="s">
        <v>2330</v>
      </c>
      <c r="F276" s="184" t="s">
        <v>2331</v>
      </c>
      <c r="G276" s="185" t="s">
        <v>345</v>
      </c>
      <c r="H276" s="186">
        <v>83.799999999999997</v>
      </c>
      <c r="I276" s="187"/>
      <c r="J276" s="188">
        <f>ROUND(I276*H276,2)</f>
        <v>0</v>
      </c>
      <c r="K276" s="184" t="s">
        <v>294</v>
      </c>
      <c r="L276" s="39"/>
      <c r="M276" s="189" t="s">
        <v>1</v>
      </c>
      <c r="N276" s="190" t="s">
        <v>40</v>
      </c>
      <c r="O276" s="77"/>
      <c r="P276" s="191">
        <f>O276*H276</f>
        <v>0</v>
      </c>
      <c r="Q276" s="191">
        <v>0</v>
      </c>
      <c r="R276" s="191">
        <f>Q276*H276</f>
        <v>0</v>
      </c>
      <c r="S276" s="191">
        <v>0</v>
      </c>
      <c r="T276" s="192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193" t="s">
        <v>96</v>
      </c>
      <c r="AT276" s="193" t="s">
        <v>285</v>
      </c>
      <c r="AU276" s="193" t="s">
        <v>84</v>
      </c>
      <c r="AY276" s="19" t="s">
        <v>283</v>
      </c>
      <c r="BE276" s="194">
        <f>IF(N276="základní",J276,0)</f>
        <v>0</v>
      </c>
      <c r="BF276" s="194">
        <f>IF(N276="snížená",J276,0)</f>
        <v>0</v>
      </c>
      <c r="BG276" s="194">
        <f>IF(N276="zákl. přenesená",J276,0)</f>
        <v>0</v>
      </c>
      <c r="BH276" s="194">
        <f>IF(N276="sníž. přenesená",J276,0)</f>
        <v>0</v>
      </c>
      <c r="BI276" s="194">
        <f>IF(N276="nulová",J276,0)</f>
        <v>0</v>
      </c>
      <c r="BJ276" s="19" t="s">
        <v>82</v>
      </c>
      <c r="BK276" s="194">
        <f>ROUND(I276*H276,2)</f>
        <v>0</v>
      </c>
      <c r="BL276" s="19" t="s">
        <v>96</v>
      </c>
      <c r="BM276" s="193" t="s">
        <v>2332</v>
      </c>
    </row>
    <row r="277" s="2" customFormat="1">
      <c r="A277" s="38"/>
      <c r="B277" s="39"/>
      <c r="C277" s="38"/>
      <c r="D277" s="195" t="s">
        <v>290</v>
      </c>
      <c r="E277" s="38"/>
      <c r="F277" s="196" t="s">
        <v>2333</v>
      </c>
      <c r="G277" s="38"/>
      <c r="H277" s="38"/>
      <c r="I277" s="197"/>
      <c r="J277" s="38"/>
      <c r="K277" s="38"/>
      <c r="L277" s="39"/>
      <c r="M277" s="198"/>
      <c r="N277" s="199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290</v>
      </c>
      <c r="AU277" s="19" t="s">
        <v>84</v>
      </c>
    </row>
    <row r="278" s="2" customFormat="1">
      <c r="A278" s="38"/>
      <c r="B278" s="39"/>
      <c r="C278" s="38"/>
      <c r="D278" s="195" t="s">
        <v>300</v>
      </c>
      <c r="E278" s="38"/>
      <c r="F278" s="200" t="s">
        <v>2650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300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209" t="s">
        <v>1</v>
      </c>
      <c r="F279" s="210" t="s">
        <v>2674</v>
      </c>
      <c r="G279" s="14"/>
      <c r="H279" s="211">
        <v>83.799999999999997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32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232" t="s">
        <v>506</v>
      </c>
      <c r="D280" s="232" t="s">
        <v>440</v>
      </c>
      <c r="E280" s="233" t="s">
        <v>2334</v>
      </c>
      <c r="F280" s="234" t="s">
        <v>2335</v>
      </c>
      <c r="G280" s="235" t="s">
        <v>345</v>
      </c>
      <c r="H280" s="236">
        <v>87.989999999999995</v>
      </c>
      <c r="I280" s="237"/>
      <c r="J280" s="238">
        <f>ROUND(I280*H280,2)</f>
        <v>0</v>
      </c>
      <c r="K280" s="234" t="s">
        <v>294</v>
      </c>
      <c r="L280" s="239"/>
      <c r="M280" s="240" t="s">
        <v>1</v>
      </c>
      <c r="N280" s="241" t="s">
        <v>40</v>
      </c>
      <c r="O280" s="77"/>
      <c r="P280" s="191">
        <f>O280*H280</f>
        <v>0</v>
      </c>
      <c r="Q280" s="191">
        <v>0.0031800000000000001</v>
      </c>
      <c r="R280" s="191">
        <f>Q280*H280</f>
        <v>0.27980820000000001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329</v>
      </c>
      <c r="AT280" s="193" t="s">
        <v>440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2336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2335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14" customFormat="1">
      <c r="A282" s="14"/>
      <c r="B282" s="208"/>
      <c r="C282" s="14"/>
      <c r="D282" s="195" t="s">
        <v>302</v>
      </c>
      <c r="E282" s="14"/>
      <c r="F282" s="210" t="s">
        <v>2684</v>
      </c>
      <c r="G282" s="14"/>
      <c r="H282" s="211">
        <v>87.989999999999995</v>
      </c>
      <c r="I282" s="212"/>
      <c r="J282" s="14"/>
      <c r="K282" s="14"/>
      <c r="L282" s="208"/>
      <c r="M282" s="213"/>
      <c r="N282" s="214"/>
      <c r="O282" s="214"/>
      <c r="P282" s="214"/>
      <c r="Q282" s="214"/>
      <c r="R282" s="214"/>
      <c r="S282" s="214"/>
      <c r="T282" s="215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09" t="s">
        <v>302</v>
      </c>
      <c r="AU282" s="209" t="s">
        <v>84</v>
      </c>
      <c r="AV282" s="14" t="s">
        <v>84</v>
      </c>
      <c r="AW282" s="14" t="s">
        <v>3</v>
      </c>
      <c r="AX282" s="14" t="s">
        <v>82</v>
      </c>
      <c r="AY282" s="209" t="s">
        <v>283</v>
      </c>
    </row>
    <row r="283" s="2" customFormat="1" ht="24.15" customHeight="1">
      <c r="A283" s="38"/>
      <c r="B283" s="181"/>
      <c r="C283" s="182" t="s">
        <v>511</v>
      </c>
      <c r="D283" s="182" t="s">
        <v>285</v>
      </c>
      <c r="E283" s="183" t="s">
        <v>2338</v>
      </c>
      <c r="F283" s="184" t="s">
        <v>2339</v>
      </c>
      <c r="G283" s="185" t="s">
        <v>486</v>
      </c>
      <c r="H283" s="186">
        <v>14</v>
      </c>
      <c r="I283" s="187"/>
      <c r="J283" s="188">
        <f>ROUND(I283*H283,2)</f>
        <v>0</v>
      </c>
      <c r="K283" s="184" t="s">
        <v>294</v>
      </c>
      <c r="L283" s="39"/>
      <c r="M283" s="189" t="s">
        <v>1</v>
      </c>
      <c r="N283" s="190" t="s">
        <v>40</v>
      </c>
      <c r="O283" s="77"/>
      <c r="P283" s="191">
        <f>O283*H283</f>
        <v>0</v>
      </c>
      <c r="Q283" s="191">
        <v>0</v>
      </c>
      <c r="R283" s="191">
        <f>Q283*H283</f>
        <v>0</v>
      </c>
      <c r="S283" s="191">
        <v>0</v>
      </c>
      <c r="T283" s="192">
        <f>S283*H283</f>
        <v>0</v>
      </c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R283" s="193" t="s">
        <v>96</v>
      </c>
      <c r="AT283" s="193" t="s">
        <v>285</v>
      </c>
      <c r="AU283" s="193" t="s">
        <v>84</v>
      </c>
      <c r="AY283" s="19" t="s">
        <v>283</v>
      </c>
      <c r="BE283" s="194">
        <f>IF(N283="základní",J283,0)</f>
        <v>0</v>
      </c>
      <c r="BF283" s="194">
        <f>IF(N283="snížená",J283,0)</f>
        <v>0</v>
      </c>
      <c r="BG283" s="194">
        <f>IF(N283="zákl. přenesená",J283,0)</f>
        <v>0</v>
      </c>
      <c r="BH283" s="194">
        <f>IF(N283="sníž. přenesená",J283,0)</f>
        <v>0</v>
      </c>
      <c r="BI283" s="194">
        <f>IF(N283="nulová",J283,0)</f>
        <v>0</v>
      </c>
      <c r="BJ283" s="19" t="s">
        <v>82</v>
      </c>
      <c r="BK283" s="194">
        <f>ROUND(I283*H283,2)</f>
        <v>0</v>
      </c>
      <c r="BL283" s="19" t="s">
        <v>96</v>
      </c>
      <c r="BM283" s="193" t="s">
        <v>2340</v>
      </c>
    </row>
    <row r="284" s="2" customFormat="1">
      <c r="A284" s="38"/>
      <c r="B284" s="39"/>
      <c r="C284" s="38"/>
      <c r="D284" s="195" t="s">
        <v>290</v>
      </c>
      <c r="E284" s="38"/>
      <c r="F284" s="196" t="s">
        <v>2341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290</v>
      </c>
      <c r="AU284" s="19" t="s">
        <v>84</v>
      </c>
    </row>
    <row r="285" s="2" customFormat="1">
      <c r="A285" s="38"/>
      <c r="B285" s="39"/>
      <c r="C285" s="38"/>
      <c r="D285" s="195" t="s">
        <v>300</v>
      </c>
      <c r="E285" s="38"/>
      <c r="F285" s="200" t="s">
        <v>2650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300</v>
      </c>
      <c r="AU285" s="19" t="s">
        <v>84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2685</v>
      </c>
      <c r="G286" s="14"/>
      <c r="H286" s="211">
        <v>14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82</v>
      </c>
      <c r="AY286" s="209" t="s">
        <v>283</v>
      </c>
    </row>
    <row r="287" s="2" customFormat="1" ht="14.4" customHeight="1">
      <c r="A287" s="38"/>
      <c r="B287" s="181"/>
      <c r="C287" s="232" t="s">
        <v>515</v>
      </c>
      <c r="D287" s="232" t="s">
        <v>440</v>
      </c>
      <c r="E287" s="233" t="s">
        <v>2343</v>
      </c>
      <c r="F287" s="234" t="s">
        <v>2344</v>
      </c>
      <c r="G287" s="235" t="s">
        <v>486</v>
      </c>
      <c r="H287" s="236">
        <v>9</v>
      </c>
      <c r="I287" s="237"/>
      <c r="J287" s="238">
        <f>ROUND(I287*H287,2)</f>
        <v>0</v>
      </c>
      <c r="K287" s="234" t="s">
        <v>294</v>
      </c>
      <c r="L287" s="239"/>
      <c r="M287" s="240" t="s">
        <v>1</v>
      </c>
      <c r="N287" s="241" t="s">
        <v>40</v>
      </c>
      <c r="O287" s="77"/>
      <c r="P287" s="191">
        <f>O287*H287</f>
        <v>0</v>
      </c>
      <c r="Q287" s="191">
        <v>0.00072000000000000005</v>
      </c>
      <c r="R287" s="191">
        <f>Q287*H287</f>
        <v>0.0064800000000000005</v>
      </c>
      <c r="S287" s="191">
        <v>0</v>
      </c>
      <c r="T287" s="192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3" t="s">
        <v>329</v>
      </c>
      <c r="AT287" s="193" t="s">
        <v>440</v>
      </c>
      <c r="AU287" s="193" t="s">
        <v>84</v>
      </c>
      <c r="AY287" s="19" t="s">
        <v>283</v>
      </c>
      <c r="BE287" s="194">
        <f>IF(N287="základní",J287,0)</f>
        <v>0</v>
      </c>
      <c r="BF287" s="194">
        <f>IF(N287="snížená",J287,0)</f>
        <v>0</v>
      </c>
      <c r="BG287" s="194">
        <f>IF(N287="zákl. přenesená",J287,0)</f>
        <v>0</v>
      </c>
      <c r="BH287" s="194">
        <f>IF(N287="sníž. přenesená",J287,0)</f>
        <v>0</v>
      </c>
      <c r="BI287" s="194">
        <f>IF(N287="nulová",J287,0)</f>
        <v>0</v>
      </c>
      <c r="BJ287" s="19" t="s">
        <v>82</v>
      </c>
      <c r="BK287" s="194">
        <f>ROUND(I287*H287,2)</f>
        <v>0</v>
      </c>
      <c r="BL287" s="19" t="s">
        <v>96</v>
      </c>
      <c r="BM287" s="193" t="s">
        <v>2345</v>
      </c>
    </row>
    <row r="288" s="2" customFormat="1">
      <c r="A288" s="38"/>
      <c r="B288" s="39"/>
      <c r="C288" s="38"/>
      <c r="D288" s="195" t="s">
        <v>290</v>
      </c>
      <c r="E288" s="38"/>
      <c r="F288" s="196" t="s">
        <v>2344</v>
      </c>
      <c r="G288" s="38"/>
      <c r="H288" s="38"/>
      <c r="I288" s="197"/>
      <c r="J288" s="38"/>
      <c r="K288" s="38"/>
      <c r="L288" s="39"/>
      <c r="M288" s="198"/>
      <c r="N288" s="199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290</v>
      </c>
      <c r="AU288" s="19" t="s">
        <v>84</v>
      </c>
    </row>
    <row r="289" s="2" customFormat="1" ht="14.4" customHeight="1">
      <c r="A289" s="38"/>
      <c r="B289" s="181"/>
      <c r="C289" s="232" t="s">
        <v>522</v>
      </c>
      <c r="D289" s="232" t="s">
        <v>440</v>
      </c>
      <c r="E289" s="233" t="s">
        <v>2346</v>
      </c>
      <c r="F289" s="234" t="s">
        <v>2347</v>
      </c>
      <c r="G289" s="235" t="s">
        <v>486</v>
      </c>
      <c r="H289" s="236">
        <v>1</v>
      </c>
      <c r="I289" s="237"/>
      <c r="J289" s="238">
        <f>ROUND(I289*H289,2)</f>
        <v>0</v>
      </c>
      <c r="K289" s="234" t="s">
        <v>1</v>
      </c>
      <c r="L289" s="239"/>
      <c r="M289" s="240" t="s">
        <v>1</v>
      </c>
      <c r="N289" s="241" t="s">
        <v>40</v>
      </c>
      <c r="O289" s="77"/>
      <c r="P289" s="191">
        <f>O289*H289</f>
        <v>0</v>
      </c>
      <c r="Q289" s="191">
        <v>0.0014</v>
      </c>
      <c r="R289" s="191">
        <f>Q289*H289</f>
        <v>0.0014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329</v>
      </c>
      <c r="AT289" s="193" t="s">
        <v>440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2348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2347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2" customFormat="1" ht="14.4" customHeight="1">
      <c r="A291" s="38"/>
      <c r="B291" s="181"/>
      <c r="C291" s="232" t="s">
        <v>527</v>
      </c>
      <c r="D291" s="232" t="s">
        <v>440</v>
      </c>
      <c r="E291" s="233" t="s">
        <v>2587</v>
      </c>
      <c r="F291" s="234" t="s">
        <v>2588</v>
      </c>
      <c r="G291" s="235" t="s">
        <v>486</v>
      </c>
      <c r="H291" s="236">
        <v>1</v>
      </c>
      <c r="I291" s="237"/>
      <c r="J291" s="238">
        <f>ROUND(I291*H291,2)</f>
        <v>0</v>
      </c>
      <c r="K291" s="234" t="s">
        <v>1</v>
      </c>
      <c r="L291" s="239"/>
      <c r="M291" s="240" t="s">
        <v>1</v>
      </c>
      <c r="N291" s="241" t="s">
        <v>40</v>
      </c>
      <c r="O291" s="77"/>
      <c r="P291" s="191">
        <f>O291*H291</f>
        <v>0</v>
      </c>
      <c r="Q291" s="191">
        <v>0.0014</v>
      </c>
      <c r="R291" s="191">
        <f>Q291*H291</f>
        <v>0.0014</v>
      </c>
      <c r="S291" s="191">
        <v>0</v>
      </c>
      <c r="T291" s="192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3" t="s">
        <v>329</v>
      </c>
      <c r="AT291" s="193" t="s">
        <v>440</v>
      </c>
      <c r="AU291" s="193" t="s">
        <v>84</v>
      </c>
      <c r="AY291" s="19" t="s">
        <v>283</v>
      </c>
      <c r="BE291" s="194">
        <f>IF(N291="základní",J291,0)</f>
        <v>0</v>
      </c>
      <c r="BF291" s="194">
        <f>IF(N291="snížená",J291,0)</f>
        <v>0</v>
      </c>
      <c r="BG291" s="194">
        <f>IF(N291="zákl. přenesená",J291,0)</f>
        <v>0</v>
      </c>
      <c r="BH291" s="194">
        <f>IF(N291="sníž. přenesená",J291,0)</f>
        <v>0</v>
      </c>
      <c r="BI291" s="194">
        <f>IF(N291="nulová",J291,0)</f>
        <v>0</v>
      </c>
      <c r="BJ291" s="19" t="s">
        <v>82</v>
      </c>
      <c r="BK291" s="194">
        <f>ROUND(I291*H291,2)</f>
        <v>0</v>
      </c>
      <c r="BL291" s="19" t="s">
        <v>96</v>
      </c>
      <c r="BM291" s="193" t="s">
        <v>2686</v>
      </c>
    </row>
    <row r="292" s="2" customFormat="1">
      <c r="A292" s="38"/>
      <c r="B292" s="39"/>
      <c r="C292" s="38"/>
      <c r="D292" s="195" t="s">
        <v>290</v>
      </c>
      <c r="E292" s="38"/>
      <c r="F292" s="196" t="s">
        <v>2588</v>
      </c>
      <c r="G292" s="38"/>
      <c r="H292" s="38"/>
      <c r="I292" s="197"/>
      <c r="J292" s="38"/>
      <c r="K292" s="38"/>
      <c r="L292" s="39"/>
      <c r="M292" s="198"/>
      <c r="N292" s="199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290</v>
      </c>
      <c r="AU292" s="19" t="s">
        <v>84</v>
      </c>
    </row>
    <row r="293" s="2" customFormat="1" ht="14.4" customHeight="1">
      <c r="A293" s="38"/>
      <c r="B293" s="181"/>
      <c r="C293" s="232" t="s">
        <v>532</v>
      </c>
      <c r="D293" s="232" t="s">
        <v>440</v>
      </c>
      <c r="E293" s="233" t="s">
        <v>2422</v>
      </c>
      <c r="F293" s="234" t="s">
        <v>2423</v>
      </c>
      <c r="G293" s="235" t="s">
        <v>486</v>
      </c>
      <c r="H293" s="236">
        <v>2</v>
      </c>
      <c r="I293" s="237"/>
      <c r="J293" s="238">
        <f>ROUND(I293*H293,2)</f>
        <v>0</v>
      </c>
      <c r="K293" s="234" t="s">
        <v>1</v>
      </c>
      <c r="L293" s="239"/>
      <c r="M293" s="240" t="s">
        <v>1</v>
      </c>
      <c r="N293" s="241" t="s">
        <v>40</v>
      </c>
      <c r="O293" s="77"/>
      <c r="P293" s="191">
        <f>O293*H293</f>
        <v>0</v>
      </c>
      <c r="Q293" s="191">
        <v>0.0014</v>
      </c>
      <c r="R293" s="191">
        <f>Q293*H293</f>
        <v>0.0028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329</v>
      </c>
      <c r="AT293" s="193" t="s">
        <v>440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2687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2423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 ht="14.4" customHeight="1">
      <c r="A295" s="38"/>
      <c r="B295" s="181"/>
      <c r="C295" s="232" t="s">
        <v>537</v>
      </c>
      <c r="D295" s="232" t="s">
        <v>440</v>
      </c>
      <c r="E295" s="233" t="s">
        <v>2352</v>
      </c>
      <c r="F295" s="234" t="s">
        <v>2353</v>
      </c>
      <c r="G295" s="235" t="s">
        <v>486</v>
      </c>
      <c r="H295" s="236">
        <v>1</v>
      </c>
      <c r="I295" s="237"/>
      <c r="J295" s="238">
        <f>ROUND(I295*H295,2)</f>
        <v>0</v>
      </c>
      <c r="K295" s="234" t="s">
        <v>294</v>
      </c>
      <c r="L295" s="239"/>
      <c r="M295" s="240" t="s">
        <v>1</v>
      </c>
      <c r="N295" s="241" t="s">
        <v>40</v>
      </c>
      <c r="O295" s="77"/>
      <c r="P295" s="191">
        <f>O295*H295</f>
        <v>0</v>
      </c>
      <c r="Q295" s="191">
        <v>0.00072000000000000005</v>
      </c>
      <c r="R295" s="191">
        <f>Q295*H295</f>
        <v>0.00072000000000000005</v>
      </c>
      <c r="S295" s="191">
        <v>0</v>
      </c>
      <c r="T295" s="192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3" t="s">
        <v>329</v>
      </c>
      <c r="AT295" s="193" t="s">
        <v>440</v>
      </c>
      <c r="AU295" s="193" t="s">
        <v>84</v>
      </c>
      <c r="AY295" s="19" t="s">
        <v>283</v>
      </c>
      <c r="BE295" s="194">
        <f>IF(N295="základní",J295,0)</f>
        <v>0</v>
      </c>
      <c r="BF295" s="194">
        <f>IF(N295="snížená",J295,0)</f>
        <v>0</v>
      </c>
      <c r="BG295" s="194">
        <f>IF(N295="zákl. přenesená",J295,0)</f>
        <v>0</v>
      </c>
      <c r="BH295" s="194">
        <f>IF(N295="sníž. přenesená",J295,0)</f>
        <v>0</v>
      </c>
      <c r="BI295" s="194">
        <f>IF(N295="nulová",J295,0)</f>
        <v>0</v>
      </c>
      <c r="BJ295" s="19" t="s">
        <v>82</v>
      </c>
      <c r="BK295" s="194">
        <f>ROUND(I295*H295,2)</f>
        <v>0</v>
      </c>
      <c r="BL295" s="19" t="s">
        <v>96</v>
      </c>
      <c r="BM295" s="193" t="s">
        <v>2354</v>
      </c>
    </row>
    <row r="296" s="2" customFormat="1">
      <c r="A296" s="38"/>
      <c r="B296" s="39"/>
      <c r="C296" s="38"/>
      <c r="D296" s="195" t="s">
        <v>290</v>
      </c>
      <c r="E296" s="38"/>
      <c r="F296" s="196" t="s">
        <v>2353</v>
      </c>
      <c r="G296" s="38"/>
      <c r="H296" s="38"/>
      <c r="I296" s="197"/>
      <c r="J296" s="38"/>
      <c r="K296" s="38"/>
      <c r="L296" s="39"/>
      <c r="M296" s="198"/>
      <c r="N296" s="199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290</v>
      </c>
      <c r="AU296" s="19" t="s">
        <v>84</v>
      </c>
    </row>
    <row r="297" s="2" customFormat="1" ht="24.15" customHeight="1">
      <c r="A297" s="38"/>
      <c r="B297" s="181"/>
      <c r="C297" s="232" t="s">
        <v>544</v>
      </c>
      <c r="D297" s="232" t="s">
        <v>440</v>
      </c>
      <c r="E297" s="233" t="s">
        <v>2355</v>
      </c>
      <c r="F297" s="234" t="s">
        <v>2356</v>
      </c>
      <c r="G297" s="235" t="s">
        <v>486</v>
      </c>
      <c r="H297" s="236">
        <v>1</v>
      </c>
      <c r="I297" s="237"/>
      <c r="J297" s="238">
        <f>ROUND(I297*H297,2)</f>
        <v>0</v>
      </c>
      <c r="K297" s="234" t="s">
        <v>294</v>
      </c>
      <c r="L297" s="239"/>
      <c r="M297" s="240" t="s">
        <v>1</v>
      </c>
      <c r="N297" s="241" t="s">
        <v>40</v>
      </c>
      <c r="O297" s="77"/>
      <c r="P297" s="191">
        <f>O297*H297</f>
        <v>0</v>
      </c>
      <c r="Q297" s="191">
        <v>0.0040000000000000001</v>
      </c>
      <c r="R297" s="191">
        <f>Q297*H297</f>
        <v>0.0040000000000000001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329</v>
      </c>
      <c r="AT297" s="193" t="s">
        <v>440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2357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2358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 ht="24.15" customHeight="1">
      <c r="A299" s="38"/>
      <c r="B299" s="181"/>
      <c r="C299" s="182" t="s">
        <v>549</v>
      </c>
      <c r="D299" s="182" t="s">
        <v>285</v>
      </c>
      <c r="E299" s="183" t="s">
        <v>2359</v>
      </c>
      <c r="F299" s="184" t="s">
        <v>2360</v>
      </c>
      <c r="G299" s="185" t="s">
        <v>486</v>
      </c>
      <c r="H299" s="186">
        <v>1</v>
      </c>
      <c r="I299" s="187"/>
      <c r="J299" s="188">
        <f>ROUND(I299*H299,2)</f>
        <v>0</v>
      </c>
      <c r="K299" s="184" t="s">
        <v>294</v>
      </c>
      <c r="L299" s="39"/>
      <c r="M299" s="189" t="s">
        <v>1</v>
      </c>
      <c r="N299" s="190" t="s">
        <v>40</v>
      </c>
      <c r="O299" s="77"/>
      <c r="P299" s="191">
        <f>O299*H299</f>
        <v>0</v>
      </c>
      <c r="Q299" s="191">
        <v>0</v>
      </c>
      <c r="R299" s="191">
        <f>Q299*H299</f>
        <v>0</v>
      </c>
      <c r="S299" s="191">
        <v>0</v>
      </c>
      <c r="T299" s="192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193" t="s">
        <v>96</v>
      </c>
      <c r="AT299" s="193" t="s">
        <v>285</v>
      </c>
      <c r="AU299" s="193" t="s">
        <v>84</v>
      </c>
      <c r="AY299" s="19" t="s">
        <v>283</v>
      </c>
      <c r="BE299" s="194">
        <f>IF(N299="základní",J299,0)</f>
        <v>0</v>
      </c>
      <c r="BF299" s="194">
        <f>IF(N299="snížená",J299,0)</f>
        <v>0</v>
      </c>
      <c r="BG299" s="194">
        <f>IF(N299="zákl. přenesená",J299,0)</f>
        <v>0</v>
      </c>
      <c r="BH299" s="194">
        <f>IF(N299="sníž. přenesená",J299,0)</f>
        <v>0</v>
      </c>
      <c r="BI299" s="194">
        <f>IF(N299="nulová",J299,0)</f>
        <v>0</v>
      </c>
      <c r="BJ299" s="19" t="s">
        <v>82</v>
      </c>
      <c r="BK299" s="194">
        <f>ROUND(I299*H299,2)</f>
        <v>0</v>
      </c>
      <c r="BL299" s="19" t="s">
        <v>96</v>
      </c>
      <c r="BM299" s="193" t="s">
        <v>2361</v>
      </c>
    </row>
    <row r="300" s="2" customFormat="1">
      <c r="A300" s="38"/>
      <c r="B300" s="39"/>
      <c r="C300" s="38"/>
      <c r="D300" s="195" t="s">
        <v>290</v>
      </c>
      <c r="E300" s="38"/>
      <c r="F300" s="196" t="s">
        <v>2362</v>
      </c>
      <c r="G300" s="38"/>
      <c r="H300" s="38"/>
      <c r="I300" s="197"/>
      <c r="J300" s="38"/>
      <c r="K300" s="38"/>
      <c r="L300" s="39"/>
      <c r="M300" s="198"/>
      <c r="N300" s="199"/>
      <c r="O300" s="77"/>
      <c r="P300" s="77"/>
      <c r="Q300" s="77"/>
      <c r="R300" s="77"/>
      <c r="S300" s="77"/>
      <c r="T300" s="78"/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T300" s="19" t="s">
        <v>290</v>
      </c>
      <c r="AU300" s="19" t="s">
        <v>84</v>
      </c>
    </row>
    <row r="301" s="2" customFormat="1">
      <c r="A301" s="38"/>
      <c r="B301" s="39"/>
      <c r="C301" s="38"/>
      <c r="D301" s="195" t="s">
        <v>300</v>
      </c>
      <c r="E301" s="38"/>
      <c r="F301" s="200" t="s">
        <v>2650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300</v>
      </c>
      <c r="AU301" s="19" t="s">
        <v>84</v>
      </c>
    </row>
    <row r="302" s="14" customFormat="1">
      <c r="A302" s="14"/>
      <c r="B302" s="208"/>
      <c r="C302" s="14"/>
      <c r="D302" s="195" t="s">
        <v>302</v>
      </c>
      <c r="E302" s="209" t="s">
        <v>1</v>
      </c>
      <c r="F302" s="210" t="s">
        <v>82</v>
      </c>
      <c r="G302" s="14"/>
      <c r="H302" s="211">
        <v>1</v>
      </c>
      <c r="I302" s="212"/>
      <c r="J302" s="14"/>
      <c r="K302" s="14"/>
      <c r="L302" s="208"/>
      <c r="M302" s="213"/>
      <c r="N302" s="214"/>
      <c r="O302" s="214"/>
      <c r="P302" s="214"/>
      <c r="Q302" s="214"/>
      <c r="R302" s="214"/>
      <c r="S302" s="214"/>
      <c r="T302" s="215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9" t="s">
        <v>302</v>
      </c>
      <c r="AU302" s="209" t="s">
        <v>84</v>
      </c>
      <c r="AV302" s="14" t="s">
        <v>84</v>
      </c>
      <c r="AW302" s="14" t="s">
        <v>32</v>
      </c>
      <c r="AX302" s="14" t="s">
        <v>82</v>
      </c>
      <c r="AY302" s="209" t="s">
        <v>283</v>
      </c>
    </row>
    <row r="303" s="2" customFormat="1" ht="24.15" customHeight="1">
      <c r="A303" s="38"/>
      <c r="B303" s="181"/>
      <c r="C303" s="232" t="s">
        <v>557</v>
      </c>
      <c r="D303" s="232" t="s">
        <v>440</v>
      </c>
      <c r="E303" s="233" t="s">
        <v>2363</v>
      </c>
      <c r="F303" s="234" t="s">
        <v>2364</v>
      </c>
      <c r="G303" s="235" t="s">
        <v>486</v>
      </c>
      <c r="H303" s="236">
        <v>1</v>
      </c>
      <c r="I303" s="237"/>
      <c r="J303" s="238">
        <f>ROUND(I303*H303,2)</f>
        <v>0</v>
      </c>
      <c r="K303" s="234" t="s">
        <v>294</v>
      </c>
      <c r="L303" s="239"/>
      <c r="M303" s="240" t="s">
        <v>1</v>
      </c>
      <c r="N303" s="241" t="s">
        <v>40</v>
      </c>
      <c r="O303" s="77"/>
      <c r="P303" s="191">
        <f>O303*H303</f>
        <v>0</v>
      </c>
      <c r="Q303" s="191">
        <v>0.0022300000000000002</v>
      </c>
      <c r="R303" s="191">
        <f>Q303*H303</f>
        <v>0.0022300000000000002</v>
      </c>
      <c r="S303" s="191">
        <v>0</v>
      </c>
      <c r="T303" s="192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3" t="s">
        <v>329</v>
      </c>
      <c r="AT303" s="193" t="s">
        <v>440</v>
      </c>
      <c r="AU303" s="193" t="s">
        <v>84</v>
      </c>
      <c r="AY303" s="19" t="s">
        <v>283</v>
      </c>
      <c r="BE303" s="194">
        <f>IF(N303="základní",J303,0)</f>
        <v>0</v>
      </c>
      <c r="BF303" s="194">
        <f>IF(N303="snížená",J303,0)</f>
        <v>0</v>
      </c>
      <c r="BG303" s="194">
        <f>IF(N303="zákl. přenesená",J303,0)</f>
        <v>0</v>
      </c>
      <c r="BH303" s="194">
        <f>IF(N303="sníž. přenesená",J303,0)</f>
        <v>0</v>
      </c>
      <c r="BI303" s="194">
        <f>IF(N303="nulová",J303,0)</f>
        <v>0</v>
      </c>
      <c r="BJ303" s="19" t="s">
        <v>82</v>
      </c>
      <c r="BK303" s="194">
        <f>ROUND(I303*H303,2)</f>
        <v>0</v>
      </c>
      <c r="BL303" s="19" t="s">
        <v>96</v>
      </c>
      <c r="BM303" s="193" t="s">
        <v>2365</v>
      </c>
    </row>
    <row r="304" s="2" customFormat="1">
      <c r="A304" s="38"/>
      <c r="B304" s="39"/>
      <c r="C304" s="38"/>
      <c r="D304" s="195" t="s">
        <v>290</v>
      </c>
      <c r="E304" s="38"/>
      <c r="F304" s="196" t="s">
        <v>2364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290</v>
      </c>
      <c r="AU304" s="19" t="s">
        <v>84</v>
      </c>
    </row>
    <row r="305" s="2" customFormat="1" ht="14.4" customHeight="1">
      <c r="A305" s="38"/>
      <c r="B305" s="181"/>
      <c r="C305" s="182" t="s">
        <v>563</v>
      </c>
      <c r="D305" s="182" t="s">
        <v>285</v>
      </c>
      <c r="E305" s="183" t="s">
        <v>2366</v>
      </c>
      <c r="F305" s="184" t="s">
        <v>2367</v>
      </c>
      <c r="G305" s="185" t="s">
        <v>345</v>
      </c>
      <c r="H305" s="186">
        <v>83.799999999999997</v>
      </c>
      <c r="I305" s="187"/>
      <c r="J305" s="188">
        <f>ROUND(I305*H305,2)</f>
        <v>0</v>
      </c>
      <c r="K305" s="184" t="s">
        <v>294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2368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2369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>
      <c r="A307" s="38"/>
      <c r="B307" s="39"/>
      <c r="C307" s="38"/>
      <c r="D307" s="195" t="s">
        <v>300</v>
      </c>
      <c r="E307" s="38"/>
      <c r="F307" s="200" t="s">
        <v>588</v>
      </c>
      <c r="G307" s="38"/>
      <c r="H307" s="38"/>
      <c r="I307" s="197"/>
      <c r="J307" s="38"/>
      <c r="K307" s="38"/>
      <c r="L307" s="39"/>
      <c r="M307" s="198"/>
      <c r="N307" s="199"/>
      <c r="O307" s="77"/>
      <c r="P307" s="77"/>
      <c r="Q307" s="77"/>
      <c r="R307" s="77"/>
      <c r="S307" s="77"/>
      <c r="T307" s="78"/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T307" s="19" t="s">
        <v>300</v>
      </c>
      <c r="AU307" s="19" t="s">
        <v>84</v>
      </c>
    </row>
    <row r="308" s="2" customFormat="1" ht="14.4" customHeight="1">
      <c r="A308" s="38"/>
      <c r="B308" s="181"/>
      <c r="C308" s="182" t="s">
        <v>569</v>
      </c>
      <c r="D308" s="182" t="s">
        <v>285</v>
      </c>
      <c r="E308" s="183" t="s">
        <v>2370</v>
      </c>
      <c r="F308" s="184" t="s">
        <v>2371</v>
      </c>
      <c r="G308" s="185" t="s">
        <v>316</v>
      </c>
      <c r="H308" s="186">
        <v>1</v>
      </c>
      <c r="I308" s="187"/>
      <c r="J308" s="188">
        <f>ROUND(I308*H308,2)</f>
        <v>0</v>
      </c>
      <c r="K308" s="184" t="s">
        <v>1</v>
      </c>
      <c r="L308" s="39"/>
      <c r="M308" s="189" t="s">
        <v>1</v>
      </c>
      <c r="N308" s="190" t="s">
        <v>40</v>
      </c>
      <c r="O308" s="77"/>
      <c r="P308" s="191">
        <f>O308*H308</f>
        <v>0</v>
      </c>
      <c r="Q308" s="191">
        <v>0</v>
      </c>
      <c r="R308" s="191">
        <f>Q308*H308</f>
        <v>0</v>
      </c>
      <c r="S308" s="191">
        <v>0</v>
      </c>
      <c r="T308" s="192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3" t="s">
        <v>96</v>
      </c>
      <c r="AT308" s="193" t="s">
        <v>285</v>
      </c>
      <c r="AU308" s="193" t="s">
        <v>84</v>
      </c>
      <c r="AY308" s="19" t="s">
        <v>283</v>
      </c>
      <c r="BE308" s="194">
        <f>IF(N308="základní",J308,0)</f>
        <v>0</v>
      </c>
      <c r="BF308" s="194">
        <f>IF(N308="snížená",J308,0)</f>
        <v>0</v>
      </c>
      <c r="BG308" s="194">
        <f>IF(N308="zákl. přenesená",J308,0)</f>
        <v>0</v>
      </c>
      <c r="BH308" s="194">
        <f>IF(N308="sníž. přenesená",J308,0)</f>
        <v>0</v>
      </c>
      <c r="BI308" s="194">
        <f>IF(N308="nulová",J308,0)</f>
        <v>0</v>
      </c>
      <c r="BJ308" s="19" t="s">
        <v>82</v>
      </c>
      <c r="BK308" s="194">
        <f>ROUND(I308*H308,2)</f>
        <v>0</v>
      </c>
      <c r="BL308" s="19" t="s">
        <v>96</v>
      </c>
      <c r="BM308" s="193" t="s">
        <v>2372</v>
      </c>
    </row>
    <row r="309" s="2" customFormat="1">
      <c r="A309" s="38"/>
      <c r="B309" s="39"/>
      <c r="C309" s="38"/>
      <c r="D309" s="195" t="s">
        <v>290</v>
      </c>
      <c r="E309" s="38"/>
      <c r="F309" s="196" t="s">
        <v>2371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290</v>
      </c>
      <c r="AU309" s="19" t="s">
        <v>84</v>
      </c>
    </row>
    <row r="310" s="2" customFormat="1" ht="37.8" customHeight="1">
      <c r="A310" s="38"/>
      <c r="B310" s="181"/>
      <c r="C310" s="182" t="s">
        <v>573</v>
      </c>
      <c r="D310" s="182" t="s">
        <v>285</v>
      </c>
      <c r="E310" s="183" t="s">
        <v>2373</v>
      </c>
      <c r="F310" s="184" t="s">
        <v>2374</v>
      </c>
      <c r="G310" s="185" t="s">
        <v>316</v>
      </c>
      <c r="H310" s="186">
        <v>1</v>
      </c>
      <c r="I310" s="187"/>
      <c r="J310" s="188">
        <f>ROUND(I310*H310,2)</f>
        <v>0</v>
      </c>
      <c r="K310" s="184" t="s">
        <v>1</v>
      </c>
      <c r="L310" s="39"/>
      <c r="M310" s="189" t="s">
        <v>1</v>
      </c>
      <c r="N310" s="190" t="s">
        <v>40</v>
      </c>
      <c r="O310" s="77"/>
      <c r="P310" s="191">
        <f>O310*H310</f>
        <v>0</v>
      </c>
      <c r="Q310" s="191">
        <v>0</v>
      </c>
      <c r="R310" s="191">
        <f>Q310*H310</f>
        <v>0</v>
      </c>
      <c r="S310" s="191">
        <v>0</v>
      </c>
      <c r="T310" s="192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3" t="s">
        <v>96</v>
      </c>
      <c r="AT310" s="193" t="s">
        <v>285</v>
      </c>
      <c r="AU310" s="193" t="s">
        <v>84</v>
      </c>
      <c r="AY310" s="19" t="s">
        <v>283</v>
      </c>
      <c r="BE310" s="194">
        <f>IF(N310="základní",J310,0)</f>
        <v>0</v>
      </c>
      <c r="BF310" s="194">
        <f>IF(N310="snížená",J310,0)</f>
        <v>0</v>
      </c>
      <c r="BG310" s="194">
        <f>IF(N310="zákl. přenesená",J310,0)</f>
        <v>0</v>
      </c>
      <c r="BH310" s="194">
        <f>IF(N310="sníž. přenesená",J310,0)</f>
        <v>0</v>
      </c>
      <c r="BI310" s="194">
        <f>IF(N310="nulová",J310,0)</f>
        <v>0</v>
      </c>
      <c r="BJ310" s="19" t="s">
        <v>82</v>
      </c>
      <c r="BK310" s="194">
        <f>ROUND(I310*H310,2)</f>
        <v>0</v>
      </c>
      <c r="BL310" s="19" t="s">
        <v>96</v>
      </c>
      <c r="BM310" s="193" t="s">
        <v>2375</v>
      </c>
    </row>
    <row r="311" s="2" customFormat="1">
      <c r="A311" s="38"/>
      <c r="B311" s="39"/>
      <c r="C311" s="38"/>
      <c r="D311" s="195" t="s">
        <v>290</v>
      </c>
      <c r="E311" s="38"/>
      <c r="F311" s="196" t="s">
        <v>2374</v>
      </c>
      <c r="G311" s="38"/>
      <c r="H311" s="38"/>
      <c r="I311" s="197"/>
      <c r="J311" s="38"/>
      <c r="K311" s="38"/>
      <c r="L311" s="39"/>
      <c r="M311" s="198"/>
      <c r="N311" s="199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290</v>
      </c>
      <c r="AU311" s="19" t="s">
        <v>84</v>
      </c>
    </row>
    <row r="312" s="2" customFormat="1">
      <c r="A312" s="38"/>
      <c r="B312" s="39"/>
      <c r="C312" s="38"/>
      <c r="D312" s="195" t="s">
        <v>300</v>
      </c>
      <c r="E312" s="38"/>
      <c r="F312" s="200" t="s">
        <v>2650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300</v>
      </c>
      <c r="AU312" s="19" t="s">
        <v>84</v>
      </c>
    </row>
    <row r="313" s="14" customFormat="1">
      <c r="A313" s="14"/>
      <c r="B313" s="208"/>
      <c r="C313" s="14"/>
      <c r="D313" s="195" t="s">
        <v>302</v>
      </c>
      <c r="E313" s="209" t="s">
        <v>1</v>
      </c>
      <c r="F313" s="210" t="s">
        <v>2688</v>
      </c>
      <c r="G313" s="14"/>
      <c r="H313" s="211">
        <v>1</v>
      </c>
      <c r="I313" s="212"/>
      <c r="J313" s="14"/>
      <c r="K313" s="14"/>
      <c r="L313" s="208"/>
      <c r="M313" s="213"/>
      <c r="N313" s="214"/>
      <c r="O313" s="214"/>
      <c r="P313" s="214"/>
      <c r="Q313" s="214"/>
      <c r="R313" s="214"/>
      <c r="S313" s="214"/>
      <c r="T313" s="215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09" t="s">
        <v>302</v>
      </c>
      <c r="AU313" s="209" t="s">
        <v>84</v>
      </c>
      <c r="AV313" s="14" t="s">
        <v>84</v>
      </c>
      <c r="AW313" s="14" t="s">
        <v>32</v>
      </c>
      <c r="AX313" s="14" t="s">
        <v>82</v>
      </c>
      <c r="AY313" s="209" t="s">
        <v>283</v>
      </c>
    </row>
    <row r="314" s="2" customFormat="1" ht="24.15" customHeight="1">
      <c r="A314" s="38"/>
      <c r="B314" s="181"/>
      <c r="C314" s="182" t="s">
        <v>577</v>
      </c>
      <c r="D314" s="182" t="s">
        <v>285</v>
      </c>
      <c r="E314" s="183" t="s">
        <v>2377</v>
      </c>
      <c r="F314" s="184" t="s">
        <v>2378</v>
      </c>
      <c r="G314" s="185" t="s">
        <v>345</v>
      </c>
      <c r="H314" s="186">
        <v>88</v>
      </c>
      <c r="I314" s="187"/>
      <c r="J314" s="188">
        <f>ROUND(I314*H314,2)</f>
        <v>0</v>
      </c>
      <c r="K314" s="184" t="s">
        <v>294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0.00019000000000000001</v>
      </c>
      <c r="R314" s="191">
        <f>Q314*H314</f>
        <v>0.016720000000000002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2379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2380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>
      <c r="A316" s="38"/>
      <c r="B316" s="39"/>
      <c r="C316" s="38"/>
      <c r="D316" s="195" t="s">
        <v>300</v>
      </c>
      <c r="E316" s="38"/>
      <c r="F316" s="200" t="s">
        <v>2650</v>
      </c>
      <c r="G316" s="38"/>
      <c r="H316" s="38"/>
      <c r="I316" s="197"/>
      <c r="J316" s="38"/>
      <c r="K316" s="38"/>
      <c r="L316" s="39"/>
      <c r="M316" s="198"/>
      <c r="N316" s="199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300</v>
      </c>
      <c r="AU316" s="19" t="s">
        <v>84</v>
      </c>
    </row>
    <row r="317" s="14" customFormat="1">
      <c r="A317" s="14"/>
      <c r="B317" s="208"/>
      <c r="C317" s="14"/>
      <c r="D317" s="195" t="s">
        <v>302</v>
      </c>
      <c r="E317" s="209" t="s">
        <v>1</v>
      </c>
      <c r="F317" s="210" t="s">
        <v>1564</v>
      </c>
      <c r="G317" s="14"/>
      <c r="H317" s="211">
        <v>88</v>
      </c>
      <c r="I317" s="212"/>
      <c r="J317" s="14"/>
      <c r="K317" s="14"/>
      <c r="L317" s="208"/>
      <c r="M317" s="213"/>
      <c r="N317" s="214"/>
      <c r="O317" s="214"/>
      <c r="P317" s="214"/>
      <c r="Q317" s="214"/>
      <c r="R317" s="214"/>
      <c r="S317" s="214"/>
      <c r="T317" s="215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9" t="s">
        <v>302</v>
      </c>
      <c r="AU317" s="209" t="s">
        <v>84</v>
      </c>
      <c r="AV317" s="14" t="s">
        <v>84</v>
      </c>
      <c r="AW317" s="14" t="s">
        <v>32</v>
      </c>
      <c r="AX317" s="14" t="s">
        <v>82</v>
      </c>
      <c r="AY317" s="209" t="s">
        <v>283</v>
      </c>
    </row>
    <row r="318" s="2" customFormat="1" ht="14.4" customHeight="1">
      <c r="A318" s="38"/>
      <c r="B318" s="181"/>
      <c r="C318" s="182" t="s">
        <v>582</v>
      </c>
      <c r="D318" s="182" t="s">
        <v>285</v>
      </c>
      <c r="E318" s="183" t="s">
        <v>2382</v>
      </c>
      <c r="F318" s="184" t="s">
        <v>2383</v>
      </c>
      <c r="G318" s="185" t="s">
        <v>345</v>
      </c>
      <c r="H318" s="186">
        <v>84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9.0000000000000006E-05</v>
      </c>
      <c r="R318" s="191">
        <f>Q318*H318</f>
        <v>0.0075600000000000007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2384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2385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2650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1560</v>
      </c>
      <c r="G321" s="14"/>
      <c r="H321" s="211">
        <v>84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336</v>
      </c>
      <c r="F322" s="179" t="s">
        <v>675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SUM(P323:P327)</f>
        <v>0</v>
      </c>
      <c r="Q322" s="174"/>
      <c r="R322" s="175">
        <f>SUM(R323:R327)</f>
        <v>0</v>
      </c>
      <c r="S322" s="174"/>
      <c r="T322" s="176">
        <f>SUM(T323:T327)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SUM(BK323:BK327)</f>
        <v>0</v>
      </c>
    </row>
    <row r="323" s="2" customFormat="1" ht="14.4" customHeight="1">
      <c r="A323" s="38"/>
      <c r="B323" s="181"/>
      <c r="C323" s="182" t="s">
        <v>590</v>
      </c>
      <c r="D323" s="182" t="s">
        <v>285</v>
      </c>
      <c r="E323" s="183" t="s">
        <v>690</v>
      </c>
      <c r="F323" s="184" t="s">
        <v>691</v>
      </c>
      <c r="G323" s="185" t="s">
        <v>316</v>
      </c>
      <c r="H323" s="186">
        <v>3</v>
      </c>
      <c r="I323" s="187"/>
      <c r="J323" s="188">
        <f>ROUND(I323*H323,2)</f>
        <v>0</v>
      </c>
      <c r="K323" s="184" t="s">
        <v>1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692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693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>
      <c r="A325" s="38"/>
      <c r="B325" s="39"/>
      <c r="C325" s="38"/>
      <c r="D325" s="195" t="s">
        <v>300</v>
      </c>
      <c r="E325" s="38"/>
      <c r="F325" s="200" t="s">
        <v>2387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300</v>
      </c>
      <c r="AU325" s="19" t="s">
        <v>84</v>
      </c>
    </row>
    <row r="326" s="13" customFormat="1">
      <c r="A326" s="13"/>
      <c r="B326" s="201"/>
      <c r="C326" s="13"/>
      <c r="D326" s="195" t="s">
        <v>302</v>
      </c>
      <c r="E326" s="202" t="s">
        <v>1</v>
      </c>
      <c r="F326" s="203" t="s">
        <v>695</v>
      </c>
      <c r="G326" s="13"/>
      <c r="H326" s="202" t="s">
        <v>1</v>
      </c>
      <c r="I326" s="204"/>
      <c r="J326" s="13"/>
      <c r="K326" s="13"/>
      <c r="L326" s="201"/>
      <c r="M326" s="205"/>
      <c r="N326" s="206"/>
      <c r="O326" s="206"/>
      <c r="P326" s="206"/>
      <c r="Q326" s="206"/>
      <c r="R326" s="206"/>
      <c r="S326" s="206"/>
      <c r="T326" s="207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2" t="s">
        <v>302</v>
      </c>
      <c r="AU326" s="202" t="s">
        <v>84</v>
      </c>
      <c r="AV326" s="13" t="s">
        <v>82</v>
      </c>
      <c r="AW326" s="13" t="s">
        <v>32</v>
      </c>
      <c r="AX326" s="13" t="s">
        <v>75</v>
      </c>
      <c r="AY326" s="202" t="s">
        <v>283</v>
      </c>
    </row>
    <row r="327" s="14" customFormat="1">
      <c r="A327" s="14"/>
      <c r="B327" s="208"/>
      <c r="C327" s="14"/>
      <c r="D327" s="195" t="s">
        <v>302</v>
      </c>
      <c r="E327" s="209" t="s">
        <v>1</v>
      </c>
      <c r="F327" s="210" t="s">
        <v>91</v>
      </c>
      <c r="G327" s="14"/>
      <c r="H327" s="211">
        <v>3</v>
      </c>
      <c r="I327" s="212"/>
      <c r="J327" s="14"/>
      <c r="K327" s="14"/>
      <c r="L327" s="208"/>
      <c r="M327" s="213"/>
      <c r="N327" s="214"/>
      <c r="O327" s="214"/>
      <c r="P327" s="214"/>
      <c r="Q327" s="214"/>
      <c r="R327" s="214"/>
      <c r="S327" s="214"/>
      <c r="T327" s="215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9" t="s">
        <v>302</v>
      </c>
      <c r="AU327" s="209" t="s">
        <v>84</v>
      </c>
      <c r="AV327" s="14" t="s">
        <v>84</v>
      </c>
      <c r="AW327" s="14" t="s">
        <v>32</v>
      </c>
      <c r="AX327" s="14" t="s">
        <v>82</v>
      </c>
      <c r="AY327" s="209" t="s">
        <v>283</v>
      </c>
    </row>
    <row r="328" s="12" customFormat="1" ht="22.8" customHeight="1">
      <c r="A328" s="12"/>
      <c r="B328" s="168"/>
      <c r="C328" s="12"/>
      <c r="D328" s="169" t="s">
        <v>74</v>
      </c>
      <c r="E328" s="179" t="s">
        <v>696</v>
      </c>
      <c r="F328" s="179" t="s">
        <v>697</v>
      </c>
      <c r="G328" s="12"/>
      <c r="H328" s="12"/>
      <c r="I328" s="171"/>
      <c r="J328" s="180">
        <f>BK328</f>
        <v>0</v>
      </c>
      <c r="K328" s="12"/>
      <c r="L328" s="168"/>
      <c r="M328" s="173"/>
      <c r="N328" s="174"/>
      <c r="O328" s="174"/>
      <c r="P328" s="175">
        <f>SUM(P329:P347)</f>
        <v>0</v>
      </c>
      <c r="Q328" s="174"/>
      <c r="R328" s="175">
        <f>SUM(R329:R347)</f>
        <v>0</v>
      </c>
      <c r="S328" s="174"/>
      <c r="T328" s="176">
        <f>SUM(T329:T347)</f>
        <v>0</v>
      </c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R328" s="169" t="s">
        <v>82</v>
      </c>
      <c r="AT328" s="177" t="s">
        <v>74</v>
      </c>
      <c r="AU328" s="177" t="s">
        <v>82</v>
      </c>
      <c r="AY328" s="169" t="s">
        <v>283</v>
      </c>
      <c r="BK328" s="178">
        <f>SUM(BK329:BK347)</f>
        <v>0</v>
      </c>
    </row>
    <row r="329" s="2" customFormat="1" ht="14.4" customHeight="1">
      <c r="A329" s="38"/>
      <c r="B329" s="181"/>
      <c r="C329" s="182" t="s">
        <v>595</v>
      </c>
      <c r="D329" s="182" t="s">
        <v>285</v>
      </c>
      <c r="E329" s="183" t="s">
        <v>699</v>
      </c>
      <c r="F329" s="184" t="s">
        <v>700</v>
      </c>
      <c r="G329" s="185" t="s">
        <v>419</v>
      </c>
      <c r="H329" s="186">
        <v>105.419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701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702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14" customFormat="1">
      <c r="A331" s="14"/>
      <c r="B331" s="208"/>
      <c r="C331" s="14"/>
      <c r="D331" s="195" t="s">
        <v>302</v>
      </c>
      <c r="E331" s="209" t="s">
        <v>1</v>
      </c>
      <c r="F331" s="210" t="s">
        <v>2689</v>
      </c>
      <c r="G331" s="14"/>
      <c r="H331" s="211">
        <v>87.488</v>
      </c>
      <c r="I331" s="212"/>
      <c r="J331" s="14"/>
      <c r="K331" s="14"/>
      <c r="L331" s="208"/>
      <c r="M331" s="213"/>
      <c r="N331" s="214"/>
      <c r="O331" s="214"/>
      <c r="P331" s="214"/>
      <c r="Q331" s="214"/>
      <c r="R331" s="214"/>
      <c r="S331" s="214"/>
      <c r="T331" s="215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9" t="s">
        <v>302</v>
      </c>
      <c r="AU331" s="209" t="s">
        <v>84</v>
      </c>
      <c r="AV331" s="14" t="s">
        <v>84</v>
      </c>
      <c r="AW331" s="14" t="s">
        <v>32</v>
      </c>
      <c r="AX331" s="14" t="s">
        <v>75</v>
      </c>
      <c r="AY331" s="209" t="s">
        <v>283</v>
      </c>
    </row>
    <row r="332" s="14" customFormat="1">
      <c r="A332" s="14"/>
      <c r="B332" s="208"/>
      <c r="C332" s="14"/>
      <c r="D332" s="195" t="s">
        <v>302</v>
      </c>
      <c r="E332" s="209" t="s">
        <v>1</v>
      </c>
      <c r="F332" s="210" t="s">
        <v>2690</v>
      </c>
      <c r="G332" s="14"/>
      <c r="H332" s="211">
        <v>17.931000000000001</v>
      </c>
      <c r="I332" s="212"/>
      <c r="J332" s="14"/>
      <c r="K332" s="14"/>
      <c r="L332" s="208"/>
      <c r="M332" s="213"/>
      <c r="N332" s="214"/>
      <c r="O332" s="214"/>
      <c r="P332" s="214"/>
      <c r="Q332" s="214"/>
      <c r="R332" s="214"/>
      <c r="S332" s="214"/>
      <c r="T332" s="215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9" t="s">
        <v>302</v>
      </c>
      <c r="AU332" s="209" t="s">
        <v>84</v>
      </c>
      <c r="AV332" s="14" t="s">
        <v>84</v>
      </c>
      <c r="AW332" s="14" t="s">
        <v>32</v>
      </c>
      <c r="AX332" s="14" t="s">
        <v>75</v>
      </c>
      <c r="AY332" s="209" t="s">
        <v>283</v>
      </c>
    </row>
    <row r="333" s="15" customFormat="1">
      <c r="A333" s="15"/>
      <c r="B333" s="216"/>
      <c r="C333" s="15"/>
      <c r="D333" s="195" t="s">
        <v>302</v>
      </c>
      <c r="E333" s="217" t="s">
        <v>1</v>
      </c>
      <c r="F333" s="218" t="s">
        <v>306</v>
      </c>
      <c r="G333" s="15"/>
      <c r="H333" s="219">
        <v>105.419</v>
      </c>
      <c r="I333" s="220"/>
      <c r="J333" s="15"/>
      <c r="K333" s="15"/>
      <c r="L333" s="216"/>
      <c r="M333" s="221"/>
      <c r="N333" s="222"/>
      <c r="O333" s="222"/>
      <c r="P333" s="222"/>
      <c r="Q333" s="222"/>
      <c r="R333" s="222"/>
      <c r="S333" s="222"/>
      <c r="T333" s="223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17" t="s">
        <v>302</v>
      </c>
      <c r="AU333" s="217" t="s">
        <v>84</v>
      </c>
      <c r="AV333" s="15" t="s">
        <v>96</v>
      </c>
      <c r="AW333" s="15" t="s">
        <v>32</v>
      </c>
      <c r="AX333" s="15" t="s">
        <v>82</v>
      </c>
      <c r="AY333" s="217" t="s">
        <v>283</v>
      </c>
    </row>
    <row r="334" s="2" customFormat="1" ht="24.15" customHeight="1">
      <c r="A334" s="38"/>
      <c r="B334" s="181"/>
      <c r="C334" s="182" t="s">
        <v>600</v>
      </c>
      <c r="D334" s="182" t="s">
        <v>285</v>
      </c>
      <c r="E334" s="183" t="s">
        <v>706</v>
      </c>
      <c r="F334" s="184" t="s">
        <v>707</v>
      </c>
      <c r="G334" s="185" t="s">
        <v>419</v>
      </c>
      <c r="H334" s="186">
        <v>1475.866</v>
      </c>
      <c r="I334" s="187"/>
      <c r="J334" s="188">
        <f>ROUND(I334*H334,2)</f>
        <v>0</v>
      </c>
      <c r="K334" s="184" t="s">
        <v>294</v>
      </c>
      <c r="L334" s="39"/>
      <c r="M334" s="189" t="s">
        <v>1</v>
      </c>
      <c r="N334" s="190" t="s">
        <v>40</v>
      </c>
      <c r="O334" s="77"/>
      <c r="P334" s="191">
        <f>O334*H334</f>
        <v>0</v>
      </c>
      <c r="Q334" s="191">
        <v>0</v>
      </c>
      <c r="R334" s="191">
        <f>Q334*H334</f>
        <v>0</v>
      </c>
      <c r="S334" s="191">
        <v>0</v>
      </c>
      <c r="T334" s="192">
        <f>S334*H334</f>
        <v>0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93" t="s">
        <v>96</v>
      </c>
      <c r="AT334" s="193" t="s">
        <v>285</v>
      </c>
      <c r="AU334" s="193" t="s">
        <v>84</v>
      </c>
      <c r="AY334" s="19" t="s">
        <v>283</v>
      </c>
      <c r="BE334" s="194">
        <f>IF(N334="základní",J334,0)</f>
        <v>0</v>
      </c>
      <c r="BF334" s="194">
        <f>IF(N334="snížená",J334,0)</f>
        <v>0</v>
      </c>
      <c r="BG334" s="194">
        <f>IF(N334="zákl. přenesená",J334,0)</f>
        <v>0</v>
      </c>
      <c r="BH334" s="194">
        <f>IF(N334="sníž. přenesená",J334,0)</f>
        <v>0</v>
      </c>
      <c r="BI334" s="194">
        <f>IF(N334="nulová",J334,0)</f>
        <v>0</v>
      </c>
      <c r="BJ334" s="19" t="s">
        <v>82</v>
      </c>
      <c r="BK334" s="194">
        <f>ROUND(I334*H334,2)</f>
        <v>0</v>
      </c>
      <c r="BL334" s="19" t="s">
        <v>96</v>
      </c>
      <c r="BM334" s="193" t="s">
        <v>708</v>
      </c>
    </row>
    <row r="335" s="2" customFormat="1">
      <c r="A335" s="38"/>
      <c r="B335" s="39"/>
      <c r="C335" s="38"/>
      <c r="D335" s="195" t="s">
        <v>290</v>
      </c>
      <c r="E335" s="38"/>
      <c r="F335" s="196" t="s">
        <v>709</v>
      </c>
      <c r="G335" s="38"/>
      <c r="H335" s="38"/>
      <c r="I335" s="197"/>
      <c r="J335" s="38"/>
      <c r="K335" s="38"/>
      <c r="L335" s="39"/>
      <c r="M335" s="198"/>
      <c r="N335" s="199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290</v>
      </c>
      <c r="AU335" s="19" t="s">
        <v>84</v>
      </c>
    </row>
    <row r="336" s="14" customFormat="1">
      <c r="A336" s="14"/>
      <c r="B336" s="208"/>
      <c r="C336" s="14"/>
      <c r="D336" s="195" t="s">
        <v>302</v>
      </c>
      <c r="E336" s="209" t="s">
        <v>1</v>
      </c>
      <c r="F336" s="210" t="s">
        <v>2689</v>
      </c>
      <c r="G336" s="14"/>
      <c r="H336" s="211">
        <v>87.488</v>
      </c>
      <c r="I336" s="212"/>
      <c r="J336" s="14"/>
      <c r="K336" s="14"/>
      <c r="L336" s="208"/>
      <c r="M336" s="213"/>
      <c r="N336" s="214"/>
      <c r="O336" s="214"/>
      <c r="P336" s="214"/>
      <c r="Q336" s="214"/>
      <c r="R336" s="214"/>
      <c r="S336" s="214"/>
      <c r="T336" s="215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9" t="s">
        <v>302</v>
      </c>
      <c r="AU336" s="209" t="s">
        <v>84</v>
      </c>
      <c r="AV336" s="14" t="s">
        <v>84</v>
      </c>
      <c r="AW336" s="14" t="s">
        <v>32</v>
      </c>
      <c r="AX336" s="14" t="s">
        <v>75</v>
      </c>
      <c r="AY336" s="209" t="s">
        <v>283</v>
      </c>
    </row>
    <row r="337" s="14" customFormat="1">
      <c r="A337" s="14"/>
      <c r="B337" s="208"/>
      <c r="C337" s="14"/>
      <c r="D337" s="195" t="s">
        <v>302</v>
      </c>
      <c r="E337" s="209" t="s">
        <v>1</v>
      </c>
      <c r="F337" s="210" t="s">
        <v>2690</v>
      </c>
      <c r="G337" s="14"/>
      <c r="H337" s="211">
        <v>17.931000000000001</v>
      </c>
      <c r="I337" s="212"/>
      <c r="J337" s="14"/>
      <c r="K337" s="14"/>
      <c r="L337" s="208"/>
      <c r="M337" s="213"/>
      <c r="N337" s="214"/>
      <c r="O337" s="214"/>
      <c r="P337" s="214"/>
      <c r="Q337" s="214"/>
      <c r="R337" s="214"/>
      <c r="S337" s="214"/>
      <c r="T337" s="215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9" t="s">
        <v>302</v>
      </c>
      <c r="AU337" s="209" t="s">
        <v>84</v>
      </c>
      <c r="AV337" s="14" t="s">
        <v>84</v>
      </c>
      <c r="AW337" s="14" t="s">
        <v>32</v>
      </c>
      <c r="AX337" s="14" t="s">
        <v>75</v>
      </c>
      <c r="AY337" s="209" t="s">
        <v>283</v>
      </c>
    </row>
    <row r="338" s="15" customFormat="1">
      <c r="A338" s="15"/>
      <c r="B338" s="216"/>
      <c r="C338" s="15"/>
      <c r="D338" s="195" t="s">
        <v>302</v>
      </c>
      <c r="E338" s="217" t="s">
        <v>1</v>
      </c>
      <c r="F338" s="218" t="s">
        <v>306</v>
      </c>
      <c r="G338" s="15"/>
      <c r="H338" s="219">
        <v>105.419</v>
      </c>
      <c r="I338" s="220"/>
      <c r="J338" s="15"/>
      <c r="K338" s="15"/>
      <c r="L338" s="216"/>
      <c r="M338" s="221"/>
      <c r="N338" s="222"/>
      <c r="O338" s="222"/>
      <c r="P338" s="222"/>
      <c r="Q338" s="222"/>
      <c r="R338" s="222"/>
      <c r="S338" s="222"/>
      <c r="T338" s="223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17" t="s">
        <v>302</v>
      </c>
      <c r="AU338" s="217" t="s">
        <v>84</v>
      </c>
      <c r="AV338" s="15" t="s">
        <v>96</v>
      </c>
      <c r="AW338" s="15" t="s">
        <v>32</v>
      </c>
      <c r="AX338" s="15" t="s">
        <v>82</v>
      </c>
      <c r="AY338" s="217" t="s">
        <v>283</v>
      </c>
    </row>
    <row r="339" s="14" customFormat="1">
      <c r="A339" s="14"/>
      <c r="B339" s="208"/>
      <c r="C339" s="14"/>
      <c r="D339" s="195" t="s">
        <v>302</v>
      </c>
      <c r="E339" s="14"/>
      <c r="F339" s="210" t="s">
        <v>2691</v>
      </c>
      <c r="G339" s="14"/>
      <c r="H339" s="211">
        <v>1475.866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182" t="s">
        <v>605</v>
      </c>
      <c r="D340" s="182" t="s">
        <v>285</v>
      </c>
      <c r="E340" s="183" t="s">
        <v>712</v>
      </c>
      <c r="F340" s="184" t="s">
        <v>713</v>
      </c>
      <c r="G340" s="185" t="s">
        <v>419</v>
      </c>
      <c r="H340" s="186">
        <v>105.419</v>
      </c>
      <c r="I340" s="187"/>
      <c r="J340" s="188">
        <f>ROUND(I340*H340,2)</f>
        <v>0</v>
      </c>
      <c r="K340" s="184" t="s">
        <v>294</v>
      </c>
      <c r="L340" s="39"/>
      <c r="M340" s="189" t="s">
        <v>1</v>
      </c>
      <c r="N340" s="190" t="s">
        <v>40</v>
      </c>
      <c r="O340" s="77"/>
      <c r="P340" s="191">
        <f>O340*H340</f>
        <v>0</v>
      </c>
      <c r="Q340" s="191">
        <v>0</v>
      </c>
      <c r="R340" s="191">
        <f>Q340*H340</f>
        <v>0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96</v>
      </c>
      <c r="AT340" s="193" t="s">
        <v>285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714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715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2" customFormat="1" ht="37.8" customHeight="1">
      <c r="A342" s="38"/>
      <c r="B342" s="181"/>
      <c r="C342" s="182" t="s">
        <v>610</v>
      </c>
      <c r="D342" s="182" t="s">
        <v>285</v>
      </c>
      <c r="E342" s="183" t="s">
        <v>717</v>
      </c>
      <c r="F342" s="184" t="s">
        <v>421</v>
      </c>
      <c r="G342" s="185" t="s">
        <v>419</v>
      </c>
      <c r="H342" s="186">
        <v>87.488</v>
      </c>
      <c r="I342" s="187"/>
      <c r="J342" s="188">
        <f>ROUND(I342*H342,2)</f>
        <v>0</v>
      </c>
      <c r="K342" s="184" t="s">
        <v>294</v>
      </c>
      <c r="L342" s="39"/>
      <c r="M342" s="189" t="s">
        <v>1</v>
      </c>
      <c r="N342" s="190" t="s">
        <v>40</v>
      </c>
      <c r="O342" s="77"/>
      <c r="P342" s="191">
        <f>O342*H342</f>
        <v>0</v>
      </c>
      <c r="Q342" s="191">
        <v>0</v>
      </c>
      <c r="R342" s="191">
        <f>Q342*H342</f>
        <v>0</v>
      </c>
      <c r="S342" s="191">
        <v>0</v>
      </c>
      <c r="T342" s="192">
        <f>S342*H342</f>
        <v>0</v>
      </c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R342" s="193" t="s">
        <v>96</v>
      </c>
      <c r="AT342" s="193" t="s">
        <v>285</v>
      </c>
      <c r="AU342" s="193" t="s">
        <v>84</v>
      </c>
      <c r="AY342" s="19" t="s">
        <v>283</v>
      </c>
      <c r="BE342" s="194">
        <f>IF(N342="základní",J342,0)</f>
        <v>0</v>
      </c>
      <c r="BF342" s="194">
        <f>IF(N342="snížená",J342,0)</f>
        <v>0</v>
      </c>
      <c r="BG342" s="194">
        <f>IF(N342="zákl. přenesená",J342,0)</f>
        <v>0</v>
      </c>
      <c r="BH342" s="194">
        <f>IF(N342="sníž. přenesená",J342,0)</f>
        <v>0</v>
      </c>
      <c r="BI342" s="194">
        <f>IF(N342="nulová",J342,0)</f>
        <v>0</v>
      </c>
      <c r="BJ342" s="19" t="s">
        <v>82</v>
      </c>
      <c r="BK342" s="194">
        <f>ROUND(I342*H342,2)</f>
        <v>0</v>
      </c>
      <c r="BL342" s="19" t="s">
        <v>96</v>
      </c>
      <c r="BM342" s="193" t="s">
        <v>718</v>
      </c>
    </row>
    <row r="343" s="2" customFormat="1">
      <c r="A343" s="38"/>
      <c r="B343" s="39"/>
      <c r="C343" s="38"/>
      <c r="D343" s="195" t="s">
        <v>290</v>
      </c>
      <c r="E343" s="38"/>
      <c r="F343" s="196" t="s">
        <v>421</v>
      </c>
      <c r="G343" s="38"/>
      <c r="H343" s="38"/>
      <c r="I343" s="197"/>
      <c r="J343" s="38"/>
      <c r="K343" s="38"/>
      <c r="L343" s="39"/>
      <c r="M343" s="198"/>
      <c r="N343" s="199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290</v>
      </c>
      <c r="AU343" s="19" t="s">
        <v>84</v>
      </c>
    </row>
    <row r="344" s="14" customFormat="1">
      <c r="A344" s="14"/>
      <c r="B344" s="208"/>
      <c r="C344" s="14"/>
      <c r="D344" s="195" t="s">
        <v>302</v>
      </c>
      <c r="E344" s="209" t="s">
        <v>1</v>
      </c>
      <c r="F344" s="210" t="s">
        <v>2689</v>
      </c>
      <c r="G344" s="14"/>
      <c r="H344" s="211">
        <v>87.488</v>
      </c>
      <c r="I344" s="212"/>
      <c r="J344" s="14"/>
      <c r="K344" s="14"/>
      <c r="L344" s="208"/>
      <c r="M344" s="213"/>
      <c r="N344" s="214"/>
      <c r="O344" s="214"/>
      <c r="P344" s="214"/>
      <c r="Q344" s="214"/>
      <c r="R344" s="214"/>
      <c r="S344" s="214"/>
      <c r="T344" s="215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9" t="s">
        <v>302</v>
      </c>
      <c r="AU344" s="209" t="s">
        <v>84</v>
      </c>
      <c r="AV344" s="14" t="s">
        <v>84</v>
      </c>
      <c r="AW344" s="14" t="s">
        <v>32</v>
      </c>
      <c r="AX344" s="14" t="s">
        <v>82</v>
      </c>
      <c r="AY344" s="209" t="s">
        <v>283</v>
      </c>
    </row>
    <row r="345" s="2" customFormat="1" ht="37.8" customHeight="1">
      <c r="A345" s="38"/>
      <c r="B345" s="181"/>
      <c r="C345" s="182" t="s">
        <v>615</v>
      </c>
      <c r="D345" s="182" t="s">
        <v>285</v>
      </c>
      <c r="E345" s="183" t="s">
        <v>720</v>
      </c>
      <c r="F345" s="184" t="s">
        <v>721</v>
      </c>
      <c r="G345" s="185" t="s">
        <v>419</v>
      </c>
      <c r="H345" s="186">
        <v>17.931000000000001</v>
      </c>
      <c r="I345" s="187"/>
      <c r="J345" s="188">
        <f>ROUND(I345*H345,2)</f>
        <v>0</v>
      </c>
      <c r="K345" s="184" t="s">
        <v>294</v>
      </c>
      <c r="L345" s="39"/>
      <c r="M345" s="189" t="s">
        <v>1</v>
      </c>
      <c r="N345" s="190" t="s">
        <v>40</v>
      </c>
      <c r="O345" s="77"/>
      <c r="P345" s="191">
        <f>O345*H345</f>
        <v>0</v>
      </c>
      <c r="Q345" s="191">
        <v>0</v>
      </c>
      <c r="R345" s="191">
        <f>Q345*H345</f>
        <v>0</v>
      </c>
      <c r="S345" s="191">
        <v>0</v>
      </c>
      <c r="T345" s="192">
        <f>S345*H345</f>
        <v>0</v>
      </c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R345" s="193" t="s">
        <v>96</v>
      </c>
      <c r="AT345" s="193" t="s">
        <v>285</v>
      </c>
      <c r="AU345" s="193" t="s">
        <v>84</v>
      </c>
      <c r="AY345" s="19" t="s">
        <v>283</v>
      </c>
      <c r="BE345" s="194">
        <f>IF(N345="základní",J345,0)</f>
        <v>0</v>
      </c>
      <c r="BF345" s="194">
        <f>IF(N345="snížená",J345,0)</f>
        <v>0</v>
      </c>
      <c r="BG345" s="194">
        <f>IF(N345="zákl. přenesená",J345,0)</f>
        <v>0</v>
      </c>
      <c r="BH345" s="194">
        <f>IF(N345="sníž. přenesená",J345,0)</f>
        <v>0</v>
      </c>
      <c r="BI345" s="194">
        <f>IF(N345="nulová",J345,0)</f>
        <v>0</v>
      </c>
      <c r="BJ345" s="19" t="s">
        <v>82</v>
      </c>
      <c r="BK345" s="194">
        <f>ROUND(I345*H345,2)</f>
        <v>0</v>
      </c>
      <c r="BL345" s="19" t="s">
        <v>96</v>
      </c>
      <c r="BM345" s="193" t="s">
        <v>722</v>
      </c>
    </row>
    <row r="346" s="2" customFormat="1">
      <c r="A346" s="38"/>
      <c r="B346" s="39"/>
      <c r="C346" s="38"/>
      <c r="D346" s="195" t="s">
        <v>290</v>
      </c>
      <c r="E346" s="38"/>
      <c r="F346" s="196" t="s">
        <v>721</v>
      </c>
      <c r="G346" s="38"/>
      <c r="H346" s="38"/>
      <c r="I346" s="197"/>
      <c r="J346" s="38"/>
      <c r="K346" s="38"/>
      <c r="L346" s="39"/>
      <c r="M346" s="198"/>
      <c r="N346" s="199"/>
      <c r="O346" s="77"/>
      <c r="P346" s="77"/>
      <c r="Q346" s="77"/>
      <c r="R346" s="77"/>
      <c r="S346" s="77"/>
      <c r="T346" s="78"/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T346" s="19" t="s">
        <v>290</v>
      </c>
      <c r="AU346" s="19" t="s">
        <v>84</v>
      </c>
    </row>
    <row r="347" s="14" customFormat="1">
      <c r="A347" s="14"/>
      <c r="B347" s="208"/>
      <c r="C347" s="14"/>
      <c r="D347" s="195" t="s">
        <v>302</v>
      </c>
      <c r="E347" s="209" t="s">
        <v>1</v>
      </c>
      <c r="F347" s="210" t="s">
        <v>2690</v>
      </c>
      <c r="G347" s="14"/>
      <c r="H347" s="211">
        <v>17.931000000000001</v>
      </c>
      <c r="I347" s="212"/>
      <c r="J347" s="14"/>
      <c r="K347" s="14"/>
      <c r="L347" s="208"/>
      <c r="M347" s="213"/>
      <c r="N347" s="214"/>
      <c r="O347" s="214"/>
      <c r="P347" s="214"/>
      <c r="Q347" s="214"/>
      <c r="R347" s="214"/>
      <c r="S347" s="214"/>
      <c r="T347" s="215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09" t="s">
        <v>302</v>
      </c>
      <c r="AU347" s="209" t="s">
        <v>84</v>
      </c>
      <c r="AV347" s="14" t="s">
        <v>84</v>
      </c>
      <c r="AW347" s="14" t="s">
        <v>32</v>
      </c>
      <c r="AX347" s="14" t="s">
        <v>82</v>
      </c>
      <c r="AY347" s="209" t="s">
        <v>283</v>
      </c>
    </row>
    <row r="348" s="12" customFormat="1" ht="22.8" customHeight="1">
      <c r="A348" s="12"/>
      <c r="B348" s="168"/>
      <c r="C348" s="12"/>
      <c r="D348" s="169" t="s">
        <v>74</v>
      </c>
      <c r="E348" s="179" t="s">
        <v>723</v>
      </c>
      <c r="F348" s="179" t="s">
        <v>724</v>
      </c>
      <c r="G348" s="12"/>
      <c r="H348" s="12"/>
      <c r="I348" s="171"/>
      <c r="J348" s="180">
        <f>BK348</f>
        <v>0</v>
      </c>
      <c r="K348" s="12"/>
      <c r="L348" s="168"/>
      <c r="M348" s="173"/>
      <c r="N348" s="174"/>
      <c r="O348" s="174"/>
      <c r="P348" s="175">
        <f>SUM(P349:P352)</f>
        <v>0</v>
      </c>
      <c r="Q348" s="174"/>
      <c r="R348" s="175">
        <f>SUM(R349:R352)</f>
        <v>0</v>
      </c>
      <c r="S348" s="174"/>
      <c r="T348" s="176">
        <f>SUM(T349:T352)</f>
        <v>0</v>
      </c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R348" s="169" t="s">
        <v>82</v>
      </c>
      <c r="AT348" s="177" t="s">
        <v>74</v>
      </c>
      <c r="AU348" s="177" t="s">
        <v>82</v>
      </c>
      <c r="AY348" s="169" t="s">
        <v>283</v>
      </c>
      <c r="BK348" s="178">
        <f>SUM(BK349:BK352)</f>
        <v>0</v>
      </c>
    </row>
    <row r="349" s="2" customFormat="1" ht="24.15" customHeight="1">
      <c r="A349" s="38"/>
      <c r="B349" s="181"/>
      <c r="C349" s="182" t="s">
        <v>619</v>
      </c>
      <c r="D349" s="182" t="s">
        <v>285</v>
      </c>
      <c r="E349" s="183" t="s">
        <v>726</v>
      </c>
      <c r="F349" s="184" t="s">
        <v>727</v>
      </c>
      <c r="G349" s="185" t="s">
        <v>419</v>
      </c>
      <c r="H349" s="186">
        <v>17.756</v>
      </c>
      <c r="I349" s="187"/>
      <c r="J349" s="188">
        <f>ROUND(I349*H349,2)</f>
        <v>0</v>
      </c>
      <c r="K349" s="184" t="s">
        <v>294</v>
      </c>
      <c r="L349" s="39"/>
      <c r="M349" s="189" t="s">
        <v>1</v>
      </c>
      <c r="N349" s="190" t="s">
        <v>40</v>
      </c>
      <c r="O349" s="77"/>
      <c r="P349" s="191">
        <f>O349*H349</f>
        <v>0</v>
      </c>
      <c r="Q349" s="191">
        <v>0</v>
      </c>
      <c r="R349" s="191">
        <f>Q349*H349</f>
        <v>0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96</v>
      </c>
      <c r="AT349" s="193" t="s">
        <v>285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728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729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13" customFormat="1">
      <c r="A351" s="13"/>
      <c r="B351" s="201"/>
      <c r="C351" s="13"/>
      <c r="D351" s="195" t="s">
        <v>302</v>
      </c>
      <c r="E351" s="202" t="s">
        <v>1</v>
      </c>
      <c r="F351" s="203" t="s">
        <v>730</v>
      </c>
      <c r="G351" s="13"/>
      <c r="H351" s="202" t="s">
        <v>1</v>
      </c>
      <c r="I351" s="204"/>
      <c r="J351" s="13"/>
      <c r="K351" s="13"/>
      <c r="L351" s="201"/>
      <c r="M351" s="205"/>
      <c r="N351" s="206"/>
      <c r="O351" s="206"/>
      <c r="P351" s="206"/>
      <c r="Q351" s="206"/>
      <c r="R351" s="206"/>
      <c r="S351" s="206"/>
      <c r="T351" s="207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2" t="s">
        <v>302</v>
      </c>
      <c r="AU351" s="202" t="s">
        <v>84</v>
      </c>
      <c r="AV351" s="13" t="s">
        <v>82</v>
      </c>
      <c r="AW351" s="13" t="s">
        <v>32</v>
      </c>
      <c r="AX351" s="13" t="s">
        <v>75</v>
      </c>
      <c r="AY351" s="202" t="s">
        <v>283</v>
      </c>
    </row>
    <row r="352" s="14" customFormat="1">
      <c r="A352" s="14"/>
      <c r="B352" s="208"/>
      <c r="C352" s="14"/>
      <c r="D352" s="195" t="s">
        <v>302</v>
      </c>
      <c r="E352" s="209" t="s">
        <v>1</v>
      </c>
      <c r="F352" s="210" t="s">
        <v>2692</v>
      </c>
      <c r="G352" s="14"/>
      <c r="H352" s="211">
        <v>17.756</v>
      </c>
      <c r="I352" s="212"/>
      <c r="J352" s="14"/>
      <c r="K352" s="14"/>
      <c r="L352" s="208"/>
      <c r="M352" s="242"/>
      <c r="N352" s="243"/>
      <c r="O352" s="243"/>
      <c r="P352" s="243"/>
      <c r="Q352" s="243"/>
      <c r="R352" s="243"/>
      <c r="S352" s="243"/>
      <c r="T352" s="24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9" t="s">
        <v>302</v>
      </c>
      <c r="AU352" s="209" t="s">
        <v>84</v>
      </c>
      <c r="AV352" s="14" t="s">
        <v>84</v>
      </c>
      <c r="AW352" s="14" t="s">
        <v>32</v>
      </c>
      <c r="AX352" s="14" t="s">
        <v>82</v>
      </c>
      <c r="AY352" s="209" t="s">
        <v>283</v>
      </c>
    </row>
    <row r="353" s="2" customFormat="1" ht="6.96" customHeight="1">
      <c r="A353" s="38"/>
      <c r="B353" s="60"/>
      <c r="C353" s="61"/>
      <c r="D353" s="61"/>
      <c r="E353" s="61"/>
      <c r="F353" s="61"/>
      <c r="G353" s="61"/>
      <c r="H353" s="61"/>
      <c r="I353" s="61"/>
      <c r="J353" s="61"/>
      <c r="K353" s="61"/>
      <c r="L353" s="39"/>
      <c r="M353" s="38"/>
      <c r="O353" s="38"/>
      <c r="P353" s="38"/>
      <c r="Q353" s="38"/>
      <c r="R353" s="38"/>
      <c r="S353" s="38"/>
      <c r="T353" s="3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</row>
  </sheetData>
  <autoFilter ref="C131:K352"/>
  <mergeCells count="15">
    <mergeCell ref="E7:H7"/>
    <mergeCell ref="E11:H11"/>
    <mergeCell ref="E9:H9"/>
    <mergeCell ref="E13:H13"/>
    <mergeCell ref="E22:H22"/>
    <mergeCell ref="E31:H31"/>
    <mergeCell ref="E84:H84"/>
    <mergeCell ref="E88:H88"/>
    <mergeCell ref="E86:H86"/>
    <mergeCell ref="E90:H90"/>
    <mergeCell ref="E118:H118"/>
    <mergeCell ref="E122:H122"/>
    <mergeCell ref="E120:H120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2693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2694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ROUND((SUM(BE133:BE400)),  2)</f>
        <v>0</v>
      </c>
      <c r="G37" s="38"/>
      <c r="H37" s="38"/>
      <c r="I37" s="138">
        <v>0.20999999999999999</v>
      </c>
      <c r="J37" s="137">
        <f>ROUND(((SUM(BE133:BE400))*I37),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ROUND((SUM(BF133:BF400)),  2)</f>
        <v>0</v>
      </c>
      <c r="G38" s="38"/>
      <c r="H38" s="38"/>
      <c r="I38" s="138">
        <v>0.14999999999999999</v>
      </c>
      <c r="J38" s="137">
        <f>ROUND(((SUM(BF133:BF400))*I38),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ROUND((SUM(BG133:BG400)),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ROUND((SUM(BH133:BH400)),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ROUND((SUM(BI133:BI400)),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2693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DSO 12.1 Čerpací stanice DČS - stavební část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259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260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261</v>
      </c>
      <c r="E103" s="156"/>
      <c r="F103" s="156"/>
      <c r="G103" s="156"/>
      <c r="H103" s="156"/>
      <c r="I103" s="156"/>
      <c r="J103" s="157">
        <f>J292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262</v>
      </c>
      <c r="E104" s="156"/>
      <c r="F104" s="156"/>
      <c r="G104" s="156"/>
      <c r="H104" s="156"/>
      <c r="I104" s="156"/>
      <c r="J104" s="157">
        <f>J317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4"/>
      <c r="C105" s="10"/>
      <c r="D105" s="155" t="s">
        <v>263</v>
      </c>
      <c r="E105" s="156"/>
      <c r="F105" s="156"/>
      <c r="G105" s="156"/>
      <c r="H105" s="156"/>
      <c r="I105" s="156"/>
      <c r="J105" s="157">
        <f>J322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264</v>
      </c>
      <c r="E106" s="156"/>
      <c r="F106" s="156"/>
      <c r="G106" s="156"/>
      <c r="H106" s="156"/>
      <c r="I106" s="156"/>
      <c r="J106" s="157">
        <f>J335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265</v>
      </c>
      <c r="E107" s="156"/>
      <c r="F107" s="156"/>
      <c r="G107" s="156"/>
      <c r="H107" s="156"/>
      <c r="I107" s="156"/>
      <c r="J107" s="157">
        <f>J366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266</v>
      </c>
      <c r="E108" s="156"/>
      <c r="F108" s="156"/>
      <c r="G108" s="156"/>
      <c r="H108" s="156"/>
      <c r="I108" s="156"/>
      <c r="J108" s="157">
        <f>J376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267</v>
      </c>
      <c r="E109" s="156"/>
      <c r="F109" s="156"/>
      <c r="G109" s="156"/>
      <c r="H109" s="156"/>
      <c r="I109" s="156"/>
      <c r="J109" s="157">
        <f>J396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2693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DSO 12.1 Čerpací stanice DČS - stavební část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337.76709682000001</v>
      </c>
      <c r="S133" s="90"/>
      <c r="T133" s="166">
        <f>T134</f>
        <v>117.88932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281</v>
      </c>
      <c r="F134" s="170" t="s">
        <v>282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P135+P292+P317+P322+P335+P366+P376+P396</f>
        <v>0</v>
      </c>
      <c r="Q134" s="174"/>
      <c r="R134" s="175">
        <f>R135+R292+R317+R322+R335+R366+R376+R396</f>
        <v>337.76709682000001</v>
      </c>
      <c r="S134" s="174"/>
      <c r="T134" s="176">
        <f>T135+T292+T317+T322+T335+T366+T376+T396</f>
        <v>117.88932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82</v>
      </c>
      <c r="AT134" s="177" t="s">
        <v>74</v>
      </c>
      <c r="AU134" s="177" t="s">
        <v>75</v>
      </c>
      <c r="AY134" s="169" t="s">
        <v>283</v>
      </c>
      <c r="BK134" s="178">
        <f>BK135+BK292+BK317+BK322+BK335+BK366+BK376+BK396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82</v>
      </c>
      <c r="F135" s="179" t="s">
        <v>284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SUM(P136:P291)</f>
        <v>0</v>
      </c>
      <c r="Q135" s="174"/>
      <c r="R135" s="175">
        <f>SUM(R136:R291)</f>
        <v>334.59679399999999</v>
      </c>
      <c r="S135" s="174"/>
      <c r="T135" s="176">
        <f>SUM(T136:T291)</f>
        <v>117.88932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SUM(BK136:BK291)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2280</v>
      </c>
      <c r="F136" s="184" t="s">
        <v>2281</v>
      </c>
      <c r="G136" s="185" t="s">
        <v>288</v>
      </c>
      <c r="H136" s="186">
        <v>96.209999999999994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0.57999999999999996</v>
      </c>
      <c r="T136" s="192">
        <f>S136*H136</f>
        <v>55.801799999999993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2695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291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>
      <c r="A138" s="38"/>
      <c r="B138" s="39"/>
      <c r="C138" s="38"/>
      <c r="D138" s="195" t="s">
        <v>300</v>
      </c>
      <c r="E138" s="38"/>
      <c r="F138" s="200" t="s">
        <v>2696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300</v>
      </c>
      <c r="AU138" s="19" t="s">
        <v>84</v>
      </c>
    </row>
    <row r="139" s="14" customFormat="1">
      <c r="A139" s="14"/>
      <c r="B139" s="208"/>
      <c r="C139" s="14"/>
      <c r="D139" s="195" t="s">
        <v>302</v>
      </c>
      <c r="E139" s="209" t="s">
        <v>1</v>
      </c>
      <c r="F139" s="210" t="s">
        <v>2697</v>
      </c>
      <c r="G139" s="14"/>
      <c r="H139" s="211">
        <v>96.209999999999994</v>
      </c>
      <c r="I139" s="212"/>
      <c r="J139" s="14"/>
      <c r="K139" s="14"/>
      <c r="L139" s="208"/>
      <c r="M139" s="213"/>
      <c r="N139" s="214"/>
      <c r="O139" s="214"/>
      <c r="P139" s="214"/>
      <c r="Q139" s="214"/>
      <c r="R139" s="214"/>
      <c r="S139" s="214"/>
      <c r="T139" s="215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9" t="s">
        <v>302</v>
      </c>
      <c r="AU139" s="209" t="s">
        <v>84</v>
      </c>
      <c r="AV139" s="14" t="s">
        <v>84</v>
      </c>
      <c r="AW139" s="14" t="s">
        <v>32</v>
      </c>
      <c r="AX139" s="14" t="s">
        <v>82</v>
      </c>
      <c r="AY139" s="209" t="s">
        <v>283</v>
      </c>
    </row>
    <row r="140" s="2" customFormat="1" ht="37.8" customHeight="1">
      <c r="A140" s="38"/>
      <c r="B140" s="181"/>
      <c r="C140" s="182" t="s">
        <v>84</v>
      </c>
      <c r="D140" s="182" t="s">
        <v>285</v>
      </c>
      <c r="E140" s="183" t="s">
        <v>286</v>
      </c>
      <c r="F140" s="184" t="s">
        <v>2698</v>
      </c>
      <c r="G140" s="185" t="s">
        <v>288</v>
      </c>
      <c r="H140" s="186">
        <v>32.07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0.57999999999999996</v>
      </c>
      <c r="T140" s="192">
        <f>S140*H140</f>
        <v>18.6006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2699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291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>
      <c r="A142" s="38"/>
      <c r="B142" s="39"/>
      <c r="C142" s="38"/>
      <c r="D142" s="195" t="s">
        <v>300</v>
      </c>
      <c r="E142" s="38"/>
      <c r="F142" s="200" t="s">
        <v>2696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300</v>
      </c>
      <c r="AU142" s="19" t="s">
        <v>84</v>
      </c>
    </row>
    <row r="143" s="14" customFormat="1">
      <c r="A143" s="14"/>
      <c r="B143" s="208"/>
      <c r="C143" s="14"/>
      <c r="D143" s="195" t="s">
        <v>302</v>
      </c>
      <c r="E143" s="209" t="s">
        <v>1</v>
      </c>
      <c r="F143" s="210" t="s">
        <v>2700</v>
      </c>
      <c r="G143" s="14"/>
      <c r="H143" s="211">
        <v>32.07</v>
      </c>
      <c r="I143" s="212"/>
      <c r="J143" s="14"/>
      <c r="K143" s="14"/>
      <c r="L143" s="208"/>
      <c r="M143" s="213"/>
      <c r="N143" s="214"/>
      <c r="O143" s="214"/>
      <c r="P143" s="214"/>
      <c r="Q143" s="214"/>
      <c r="R143" s="214"/>
      <c r="S143" s="214"/>
      <c r="T143" s="21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9" t="s">
        <v>302</v>
      </c>
      <c r="AU143" s="209" t="s">
        <v>84</v>
      </c>
      <c r="AV143" s="14" t="s">
        <v>84</v>
      </c>
      <c r="AW143" s="14" t="s">
        <v>32</v>
      </c>
      <c r="AX143" s="14" t="s">
        <v>82</v>
      </c>
      <c r="AY143" s="209" t="s">
        <v>283</v>
      </c>
    </row>
    <row r="144" s="2" customFormat="1" ht="24.15" customHeight="1">
      <c r="A144" s="38"/>
      <c r="B144" s="181"/>
      <c r="C144" s="182" t="s">
        <v>91</v>
      </c>
      <c r="D144" s="182" t="s">
        <v>285</v>
      </c>
      <c r="E144" s="183" t="s">
        <v>292</v>
      </c>
      <c r="F144" s="184" t="s">
        <v>293</v>
      </c>
      <c r="G144" s="185" t="s">
        <v>288</v>
      </c>
      <c r="H144" s="186">
        <v>64.140000000000001</v>
      </c>
      <c r="I144" s="187"/>
      <c r="J144" s="188">
        <f>ROUND(I144*H144,2)</f>
        <v>0</v>
      </c>
      <c r="K144" s="184" t="s">
        <v>294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0.57999999999999996</v>
      </c>
      <c r="T144" s="192">
        <f>S144*H144</f>
        <v>37.2012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2701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291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24.15" customHeight="1">
      <c r="A146" s="38"/>
      <c r="B146" s="181"/>
      <c r="C146" s="182" t="s">
        <v>96</v>
      </c>
      <c r="D146" s="182" t="s">
        <v>285</v>
      </c>
      <c r="E146" s="183" t="s">
        <v>296</v>
      </c>
      <c r="F146" s="184" t="s">
        <v>733</v>
      </c>
      <c r="G146" s="185" t="s">
        <v>288</v>
      </c>
      <c r="H146" s="186">
        <v>64.140000000000001</v>
      </c>
      <c r="I146" s="187"/>
      <c r="J146" s="188">
        <f>ROUND(I146*H146,2)</f>
        <v>0</v>
      </c>
      <c r="K146" s="184" t="s">
        <v>294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0.098000000000000004</v>
      </c>
      <c r="T146" s="192">
        <f>S146*H146</f>
        <v>6.2857200000000004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2702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299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>
      <c r="A148" s="38"/>
      <c r="B148" s="39"/>
      <c r="C148" s="38"/>
      <c r="D148" s="195" t="s">
        <v>300</v>
      </c>
      <c r="E148" s="38"/>
      <c r="F148" s="200" t="s">
        <v>2696</v>
      </c>
      <c r="G148" s="38"/>
      <c r="H148" s="38"/>
      <c r="I148" s="197"/>
      <c r="J148" s="38"/>
      <c r="K148" s="38"/>
      <c r="L148" s="39"/>
      <c r="M148" s="198"/>
      <c r="N148" s="199"/>
      <c r="O148" s="77"/>
      <c r="P148" s="77"/>
      <c r="Q148" s="77"/>
      <c r="R148" s="77"/>
      <c r="S148" s="77"/>
      <c r="T148" s="7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T148" s="19" t="s">
        <v>300</v>
      </c>
      <c r="AU148" s="19" t="s">
        <v>84</v>
      </c>
    </row>
    <row r="149" s="13" customFormat="1">
      <c r="A149" s="13"/>
      <c r="B149" s="201"/>
      <c r="C149" s="13"/>
      <c r="D149" s="195" t="s">
        <v>302</v>
      </c>
      <c r="E149" s="202" t="s">
        <v>1</v>
      </c>
      <c r="F149" s="203" t="s">
        <v>303</v>
      </c>
      <c r="G149" s="13"/>
      <c r="H149" s="202" t="s">
        <v>1</v>
      </c>
      <c r="I149" s="204"/>
      <c r="J149" s="13"/>
      <c r="K149" s="13"/>
      <c r="L149" s="201"/>
      <c r="M149" s="205"/>
      <c r="N149" s="206"/>
      <c r="O149" s="206"/>
      <c r="P149" s="206"/>
      <c r="Q149" s="206"/>
      <c r="R149" s="206"/>
      <c r="S149" s="206"/>
      <c r="T149" s="207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02" t="s">
        <v>302</v>
      </c>
      <c r="AU149" s="202" t="s">
        <v>84</v>
      </c>
      <c r="AV149" s="13" t="s">
        <v>82</v>
      </c>
      <c r="AW149" s="13" t="s">
        <v>32</v>
      </c>
      <c r="AX149" s="13" t="s">
        <v>75</v>
      </c>
      <c r="AY149" s="202" t="s">
        <v>283</v>
      </c>
    </row>
    <row r="150" s="14" customFormat="1">
      <c r="A150" s="14"/>
      <c r="B150" s="208"/>
      <c r="C150" s="14"/>
      <c r="D150" s="195" t="s">
        <v>302</v>
      </c>
      <c r="E150" s="209" t="s">
        <v>1</v>
      </c>
      <c r="F150" s="210" t="s">
        <v>2703</v>
      </c>
      <c r="G150" s="14"/>
      <c r="H150" s="211">
        <v>64.140000000000001</v>
      </c>
      <c r="I150" s="212"/>
      <c r="J150" s="14"/>
      <c r="K150" s="14"/>
      <c r="L150" s="208"/>
      <c r="M150" s="213"/>
      <c r="N150" s="214"/>
      <c r="O150" s="214"/>
      <c r="P150" s="214"/>
      <c r="Q150" s="214"/>
      <c r="R150" s="214"/>
      <c r="S150" s="214"/>
      <c r="T150" s="215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9" t="s">
        <v>302</v>
      </c>
      <c r="AU150" s="209" t="s">
        <v>84</v>
      </c>
      <c r="AV150" s="14" t="s">
        <v>84</v>
      </c>
      <c r="AW150" s="14" t="s">
        <v>32</v>
      </c>
      <c r="AX150" s="14" t="s">
        <v>82</v>
      </c>
      <c r="AY150" s="209" t="s">
        <v>283</v>
      </c>
    </row>
    <row r="151" s="13" customFormat="1">
      <c r="A151" s="13"/>
      <c r="B151" s="201"/>
      <c r="C151" s="13"/>
      <c r="D151" s="195" t="s">
        <v>302</v>
      </c>
      <c r="E151" s="202" t="s">
        <v>1</v>
      </c>
      <c r="F151" s="203" t="s">
        <v>2704</v>
      </c>
      <c r="G151" s="13"/>
      <c r="H151" s="202" t="s">
        <v>1</v>
      </c>
      <c r="I151" s="204"/>
      <c r="J151" s="13"/>
      <c r="K151" s="13"/>
      <c r="L151" s="201"/>
      <c r="M151" s="205"/>
      <c r="N151" s="206"/>
      <c r="O151" s="206"/>
      <c r="P151" s="206"/>
      <c r="Q151" s="206"/>
      <c r="R151" s="206"/>
      <c r="S151" s="206"/>
      <c r="T151" s="207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2" t="s">
        <v>302</v>
      </c>
      <c r="AU151" s="202" t="s">
        <v>84</v>
      </c>
      <c r="AV151" s="13" t="s">
        <v>82</v>
      </c>
      <c r="AW151" s="13" t="s">
        <v>32</v>
      </c>
      <c r="AX151" s="13" t="s">
        <v>75</v>
      </c>
      <c r="AY151" s="202" t="s">
        <v>283</v>
      </c>
    </row>
    <row r="152" s="2" customFormat="1" ht="24.15" customHeight="1">
      <c r="A152" s="38"/>
      <c r="B152" s="181"/>
      <c r="C152" s="182" t="s">
        <v>313</v>
      </c>
      <c r="D152" s="182" t="s">
        <v>285</v>
      </c>
      <c r="E152" s="183" t="s">
        <v>314</v>
      </c>
      <c r="F152" s="184" t="s">
        <v>315</v>
      </c>
      <c r="G152" s="185" t="s">
        <v>316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2705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315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>
      <c r="A154" s="38"/>
      <c r="B154" s="39"/>
      <c r="C154" s="38"/>
      <c r="D154" s="195" t="s">
        <v>300</v>
      </c>
      <c r="E154" s="38"/>
      <c r="F154" s="200" t="s">
        <v>2696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300</v>
      </c>
      <c r="AU154" s="19" t="s">
        <v>84</v>
      </c>
    </row>
    <row r="155" s="14" customFormat="1">
      <c r="A155" s="14"/>
      <c r="B155" s="208"/>
      <c r="C155" s="14"/>
      <c r="D155" s="195" t="s">
        <v>302</v>
      </c>
      <c r="E155" s="209" t="s">
        <v>1</v>
      </c>
      <c r="F155" s="210" t="s">
        <v>82</v>
      </c>
      <c r="G155" s="14"/>
      <c r="H155" s="211">
        <v>1</v>
      </c>
      <c r="I155" s="212"/>
      <c r="J155" s="14"/>
      <c r="K155" s="14"/>
      <c r="L155" s="208"/>
      <c r="M155" s="213"/>
      <c r="N155" s="214"/>
      <c r="O155" s="214"/>
      <c r="P155" s="214"/>
      <c r="Q155" s="214"/>
      <c r="R155" s="214"/>
      <c r="S155" s="214"/>
      <c r="T155" s="215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9" t="s">
        <v>302</v>
      </c>
      <c r="AU155" s="209" t="s">
        <v>84</v>
      </c>
      <c r="AV155" s="14" t="s">
        <v>84</v>
      </c>
      <c r="AW155" s="14" t="s">
        <v>32</v>
      </c>
      <c r="AX155" s="14" t="s">
        <v>82</v>
      </c>
      <c r="AY155" s="209" t="s">
        <v>283</v>
      </c>
    </row>
    <row r="156" s="2" customFormat="1" ht="24.15" customHeight="1">
      <c r="A156" s="38"/>
      <c r="B156" s="181"/>
      <c r="C156" s="182" t="s">
        <v>319</v>
      </c>
      <c r="D156" s="182" t="s">
        <v>285</v>
      </c>
      <c r="E156" s="183" t="s">
        <v>330</v>
      </c>
      <c r="F156" s="184" t="s">
        <v>331</v>
      </c>
      <c r="G156" s="185" t="s">
        <v>332</v>
      </c>
      <c r="H156" s="186">
        <v>240</v>
      </c>
      <c r="I156" s="187"/>
      <c r="J156" s="188">
        <f>ROUND(I156*H156,2)</f>
        <v>0</v>
      </c>
      <c r="K156" s="184" t="s">
        <v>294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3.0000000000000001E-05</v>
      </c>
      <c r="R156" s="191">
        <f>Q156*H156</f>
        <v>0.0071999999999999998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2706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334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14" customFormat="1">
      <c r="A158" s="14"/>
      <c r="B158" s="208"/>
      <c r="C158" s="14"/>
      <c r="D158" s="195" t="s">
        <v>302</v>
      </c>
      <c r="E158" s="209" t="s">
        <v>1</v>
      </c>
      <c r="F158" s="210" t="s">
        <v>739</v>
      </c>
      <c r="G158" s="14"/>
      <c r="H158" s="211">
        <v>240</v>
      </c>
      <c r="I158" s="212"/>
      <c r="J158" s="14"/>
      <c r="K158" s="14"/>
      <c r="L158" s="208"/>
      <c r="M158" s="213"/>
      <c r="N158" s="214"/>
      <c r="O158" s="214"/>
      <c r="P158" s="214"/>
      <c r="Q158" s="214"/>
      <c r="R158" s="214"/>
      <c r="S158" s="214"/>
      <c r="T158" s="215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9" t="s">
        <v>302</v>
      </c>
      <c r="AU158" s="209" t="s">
        <v>84</v>
      </c>
      <c r="AV158" s="14" t="s">
        <v>84</v>
      </c>
      <c r="AW158" s="14" t="s">
        <v>32</v>
      </c>
      <c r="AX158" s="14" t="s">
        <v>82</v>
      </c>
      <c r="AY158" s="209" t="s">
        <v>283</v>
      </c>
    </row>
    <row r="159" s="2" customFormat="1" ht="24.15" customHeight="1">
      <c r="A159" s="38"/>
      <c r="B159" s="181"/>
      <c r="C159" s="182" t="s">
        <v>324</v>
      </c>
      <c r="D159" s="182" t="s">
        <v>285</v>
      </c>
      <c r="E159" s="183" t="s">
        <v>337</v>
      </c>
      <c r="F159" s="184" t="s">
        <v>338</v>
      </c>
      <c r="G159" s="185" t="s">
        <v>339</v>
      </c>
      <c r="H159" s="186">
        <v>30</v>
      </c>
      <c r="I159" s="187"/>
      <c r="J159" s="188">
        <f>ROUND(I159*H159,2)</f>
        <v>0</v>
      </c>
      <c r="K159" s="184" t="s">
        <v>294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2707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341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 ht="24.15" customHeight="1">
      <c r="A161" s="38"/>
      <c r="B161" s="181"/>
      <c r="C161" s="182" t="s">
        <v>329</v>
      </c>
      <c r="D161" s="182" t="s">
        <v>285</v>
      </c>
      <c r="E161" s="183" t="s">
        <v>350</v>
      </c>
      <c r="F161" s="184" t="s">
        <v>351</v>
      </c>
      <c r="G161" s="185" t="s">
        <v>345</v>
      </c>
      <c r="H161" s="186">
        <v>0.90000000000000002</v>
      </c>
      <c r="I161" s="187"/>
      <c r="J161" s="188">
        <f>ROUND(I161*H161,2)</f>
        <v>0</v>
      </c>
      <c r="K161" s="184" t="s">
        <v>294</v>
      </c>
      <c r="L161" s="39"/>
      <c r="M161" s="189" t="s">
        <v>1</v>
      </c>
      <c r="N161" s="190" t="s">
        <v>40</v>
      </c>
      <c r="O161" s="77"/>
      <c r="P161" s="191">
        <f>O161*H161</f>
        <v>0</v>
      </c>
      <c r="Q161" s="191">
        <v>0.036900000000000002</v>
      </c>
      <c r="R161" s="191">
        <f>Q161*H161</f>
        <v>0.033210000000000003</v>
      </c>
      <c r="S161" s="191">
        <v>0</v>
      </c>
      <c r="T161" s="192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3" t="s">
        <v>96</v>
      </c>
      <c r="AT161" s="193" t="s">
        <v>285</v>
      </c>
      <c r="AU161" s="193" t="s">
        <v>84</v>
      </c>
      <c r="AY161" s="19" t="s">
        <v>283</v>
      </c>
      <c r="BE161" s="194">
        <f>IF(N161="základní",J161,0)</f>
        <v>0</v>
      </c>
      <c r="BF161" s="194">
        <f>IF(N161="snížená",J161,0)</f>
        <v>0</v>
      </c>
      <c r="BG161" s="194">
        <f>IF(N161="zákl. přenesená",J161,0)</f>
        <v>0</v>
      </c>
      <c r="BH161" s="194">
        <f>IF(N161="sníž. přenesená",J161,0)</f>
        <v>0</v>
      </c>
      <c r="BI161" s="194">
        <f>IF(N161="nulová",J161,0)</f>
        <v>0</v>
      </c>
      <c r="BJ161" s="19" t="s">
        <v>82</v>
      </c>
      <c r="BK161" s="194">
        <f>ROUND(I161*H161,2)</f>
        <v>0</v>
      </c>
      <c r="BL161" s="19" t="s">
        <v>96</v>
      </c>
      <c r="BM161" s="193" t="s">
        <v>2708</v>
      </c>
    </row>
    <row r="162" s="2" customFormat="1">
      <c r="A162" s="38"/>
      <c r="B162" s="39"/>
      <c r="C162" s="38"/>
      <c r="D162" s="195" t="s">
        <v>290</v>
      </c>
      <c r="E162" s="38"/>
      <c r="F162" s="196" t="s">
        <v>353</v>
      </c>
      <c r="G162" s="38"/>
      <c r="H162" s="38"/>
      <c r="I162" s="197"/>
      <c r="J162" s="38"/>
      <c r="K162" s="38"/>
      <c r="L162" s="39"/>
      <c r="M162" s="198"/>
      <c r="N162" s="199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290</v>
      </c>
      <c r="AU162" s="19" t="s">
        <v>84</v>
      </c>
    </row>
    <row r="163" s="2" customFormat="1">
      <c r="A163" s="38"/>
      <c r="B163" s="39"/>
      <c r="C163" s="38"/>
      <c r="D163" s="195" t="s">
        <v>300</v>
      </c>
      <c r="E163" s="38"/>
      <c r="F163" s="200" t="s">
        <v>2696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300</v>
      </c>
      <c r="AU163" s="19" t="s">
        <v>84</v>
      </c>
    </row>
    <row r="164" s="14" customFormat="1">
      <c r="A164" s="14"/>
      <c r="B164" s="208"/>
      <c r="C164" s="14"/>
      <c r="D164" s="195" t="s">
        <v>302</v>
      </c>
      <c r="E164" s="209" t="s">
        <v>1</v>
      </c>
      <c r="F164" s="210" t="s">
        <v>2657</v>
      </c>
      <c r="G164" s="14"/>
      <c r="H164" s="211">
        <v>0.90000000000000002</v>
      </c>
      <c r="I164" s="212"/>
      <c r="J164" s="14"/>
      <c r="K164" s="14"/>
      <c r="L164" s="208"/>
      <c r="M164" s="213"/>
      <c r="N164" s="214"/>
      <c r="O164" s="214"/>
      <c r="P164" s="214"/>
      <c r="Q164" s="214"/>
      <c r="R164" s="214"/>
      <c r="S164" s="214"/>
      <c r="T164" s="215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9" t="s">
        <v>302</v>
      </c>
      <c r="AU164" s="209" t="s">
        <v>84</v>
      </c>
      <c r="AV164" s="14" t="s">
        <v>84</v>
      </c>
      <c r="AW164" s="14" t="s">
        <v>32</v>
      </c>
      <c r="AX164" s="14" t="s">
        <v>82</v>
      </c>
      <c r="AY164" s="209" t="s">
        <v>283</v>
      </c>
    </row>
    <row r="165" s="2" customFormat="1" ht="24.15" customHeight="1">
      <c r="A165" s="38"/>
      <c r="B165" s="181"/>
      <c r="C165" s="182" t="s">
        <v>336</v>
      </c>
      <c r="D165" s="182" t="s">
        <v>285</v>
      </c>
      <c r="E165" s="183" t="s">
        <v>959</v>
      </c>
      <c r="F165" s="184" t="s">
        <v>960</v>
      </c>
      <c r="G165" s="185" t="s">
        <v>288</v>
      </c>
      <c r="H165" s="186">
        <v>86.799999999999997</v>
      </c>
      <c r="I165" s="187"/>
      <c r="J165" s="188">
        <f>ROUND(I165*H165,2)</f>
        <v>0</v>
      </c>
      <c r="K165" s="184" t="s">
        <v>294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84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2709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962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84</v>
      </c>
    </row>
    <row r="167" s="2" customFormat="1">
      <c r="A167" s="38"/>
      <c r="B167" s="39"/>
      <c r="C167" s="38"/>
      <c r="D167" s="195" t="s">
        <v>300</v>
      </c>
      <c r="E167" s="38"/>
      <c r="F167" s="200" t="s">
        <v>2696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300</v>
      </c>
      <c r="AU167" s="19" t="s">
        <v>84</v>
      </c>
    </row>
    <row r="168" s="13" customFormat="1">
      <c r="A168" s="13"/>
      <c r="B168" s="201"/>
      <c r="C168" s="13"/>
      <c r="D168" s="195" t="s">
        <v>302</v>
      </c>
      <c r="E168" s="202" t="s">
        <v>1</v>
      </c>
      <c r="F168" s="203" t="s">
        <v>963</v>
      </c>
      <c r="G168" s="13"/>
      <c r="H168" s="202" t="s">
        <v>1</v>
      </c>
      <c r="I168" s="204"/>
      <c r="J168" s="13"/>
      <c r="K168" s="13"/>
      <c r="L168" s="201"/>
      <c r="M168" s="205"/>
      <c r="N168" s="206"/>
      <c r="O168" s="206"/>
      <c r="P168" s="206"/>
      <c r="Q168" s="206"/>
      <c r="R168" s="206"/>
      <c r="S168" s="206"/>
      <c r="T168" s="207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2" t="s">
        <v>302</v>
      </c>
      <c r="AU168" s="202" t="s">
        <v>84</v>
      </c>
      <c r="AV168" s="13" t="s">
        <v>82</v>
      </c>
      <c r="AW168" s="13" t="s">
        <v>32</v>
      </c>
      <c r="AX168" s="13" t="s">
        <v>75</v>
      </c>
      <c r="AY168" s="202" t="s">
        <v>283</v>
      </c>
    </row>
    <row r="169" s="14" customFormat="1">
      <c r="A169" s="14"/>
      <c r="B169" s="208"/>
      <c r="C169" s="14"/>
      <c r="D169" s="195" t="s">
        <v>302</v>
      </c>
      <c r="E169" s="209" t="s">
        <v>1</v>
      </c>
      <c r="F169" s="210" t="s">
        <v>2710</v>
      </c>
      <c r="G169" s="14"/>
      <c r="H169" s="211">
        <v>70.799999999999997</v>
      </c>
      <c r="I169" s="212"/>
      <c r="J169" s="14"/>
      <c r="K169" s="14"/>
      <c r="L169" s="208"/>
      <c r="M169" s="213"/>
      <c r="N169" s="214"/>
      <c r="O169" s="214"/>
      <c r="P169" s="214"/>
      <c r="Q169" s="214"/>
      <c r="R169" s="214"/>
      <c r="S169" s="214"/>
      <c r="T169" s="215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9" t="s">
        <v>302</v>
      </c>
      <c r="AU169" s="209" t="s">
        <v>84</v>
      </c>
      <c r="AV169" s="14" t="s">
        <v>84</v>
      </c>
      <c r="AW169" s="14" t="s">
        <v>32</v>
      </c>
      <c r="AX169" s="14" t="s">
        <v>75</v>
      </c>
      <c r="AY169" s="209" t="s">
        <v>283</v>
      </c>
    </row>
    <row r="170" s="14" customFormat="1">
      <c r="A170" s="14"/>
      <c r="B170" s="208"/>
      <c r="C170" s="14"/>
      <c r="D170" s="195" t="s">
        <v>302</v>
      </c>
      <c r="E170" s="209" t="s">
        <v>1</v>
      </c>
      <c r="F170" s="210" t="s">
        <v>2711</v>
      </c>
      <c r="G170" s="14"/>
      <c r="H170" s="211">
        <v>16</v>
      </c>
      <c r="I170" s="212"/>
      <c r="J170" s="14"/>
      <c r="K170" s="14"/>
      <c r="L170" s="208"/>
      <c r="M170" s="213"/>
      <c r="N170" s="214"/>
      <c r="O170" s="214"/>
      <c r="P170" s="214"/>
      <c r="Q170" s="214"/>
      <c r="R170" s="214"/>
      <c r="S170" s="214"/>
      <c r="T170" s="215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9" t="s">
        <v>302</v>
      </c>
      <c r="AU170" s="209" t="s">
        <v>84</v>
      </c>
      <c r="AV170" s="14" t="s">
        <v>84</v>
      </c>
      <c r="AW170" s="14" t="s">
        <v>32</v>
      </c>
      <c r="AX170" s="14" t="s">
        <v>75</v>
      </c>
      <c r="AY170" s="209" t="s">
        <v>283</v>
      </c>
    </row>
    <row r="171" s="15" customFormat="1">
      <c r="A171" s="15"/>
      <c r="B171" s="216"/>
      <c r="C171" s="15"/>
      <c r="D171" s="195" t="s">
        <v>302</v>
      </c>
      <c r="E171" s="217" t="s">
        <v>1</v>
      </c>
      <c r="F171" s="218" t="s">
        <v>306</v>
      </c>
      <c r="G171" s="15"/>
      <c r="H171" s="219">
        <v>86.799999999999997</v>
      </c>
      <c r="I171" s="220"/>
      <c r="J171" s="15"/>
      <c r="K171" s="15"/>
      <c r="L171" s="216"/>
      <c r="M171" s="221"/>
      <c r="N171" s="222"/>
      <c r="O171" s="222"/>
      <c r="P171" s="222"/>
      <c r="Q171" s="222"/>
      <c r="R171" s="222"/>
      <c r="S171" s="222"/>
      <c r="T171" s="223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17" t="s">
        <v>302</v>
      </c>
      <c r="AU171" s="217" t="s">
        <v>84</v>
      </c>
      <c r="AV171" s="15" t="s">
        <v>96</v>
      </c>
      <c r="AW171" s="15" t="s">
        <v>32</v>
      </c>
      <c r="AX171" s="15" t="s">
        <v>82</v>
      </c>
      <c r="AY171" s="217" t="s">
        <v>283</v>
      </c>
    </row>
    <row r="172" s="2" customFormat="1" ht="24.15" customHeight="1">
      <c r="A172" s="38"/>
      <c r="B172" s="181"/>
      <c r="C172" s="182" t="s">
        <v>342</v>
      </c>
      <c r="D172" s="182" t="s">
        <v>285</v>
      </c>
      <c r="E172" s="183" t="s">
        <v>2712</v>
      </c>
      <c r="F172" s="184" t="s">
        <v>2713</v>
      </c>
      <c r="G172" s="185" t="s">
        <v>367</v>
      </c>
      <c r="H172" s="186">
        <v>6.5629999999999997</v>
      </c>
      <c r="I172" s="187"/>
      <c r="J172" s="188">
        <f>ROUND(I172*H172,2)</f>
        <v>0</v>
      </c>
      <c r="K172" s="184" t="s">
        <v>294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2714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2715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>
      <c r="A174" s="38"/>
      <c r="B174" s="39"/>
      <c r="C174" s="38"/>
      <c r="D174" s="195" t="s">
        <v>300</v>
      </c>
      <c r="E174" s="38"/>
      <c r="F174" s="200" t="s">
        <v>2716</v>
      </c>
      <c r="G174" s="38"/>
      <c r="H174" s="38"/>
      <c r="I174" s="197"/>
      <c r="J174" s="38"/>
      <c r="K174" s="38"/>
      <c r="L174" s="39"/>
      <c r="M174" s="198"/>
      <c r="N174" s="199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300</v>
      </c>
      <c r="AU174" s="19" t="s">
        <v>84</v>
      </c>
    </row>
    <row r="175" s="13" customFormat="1">
      <c r="A175" s="13"/>
      <c r="B175" s="201"/>
      <c r="C175" s="13"/>
      <c r="D175" s="195" t="s">
        <v>302</v>
      </c>
      <c r="E175" s="202" t="s">
        <v>1</v>
      </c>
      <c r="F175" s="203" t="s">
        <v>2717</v>
      </c>
      <c r="G175" s="13"/>
      <c r="H175" s="202" t="s">
        <v>1</v>
      </c>
      <c r="I175" s="204"/>
      <c r="J175" s="13"/>
      <c r="K175" s="13"/>
      <c r="L175" s="201"/>
      <c r="M175" s="205"/>
      <c r="N175" s="206"/>
      <c r="O175" s="206"/>
      <c r="P175" s="206"/>
      <c r="Q175" s="206"/>
      <c r="R175" s="206"/>
      <c r="S175" s="206"/>
      <c r="T175" s="207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2" t="s">
        <v>302</v>
      </c>
      <c r="AU175" s="202" t="s">
        <v>84</v>
      </c>
      <c r="AV175" s="13" t="s">
        <v>82</v>
      </c>
      <c r="AW175" s="13" t="s">
        <v>32</v>
      </c>
      <c r="AX175" s="13" t="s">
        <v>75</v>
      </c>
      <c r="AY175" s="202" t="s">
        <v>283</v>
      </c>
    </row>
    <row r="176" s="14" customFormat="1">
      <c r="A176" s="14"/>
      <c r="B176" s="208"/>
      <c r="C176" s="14"/>
      <c r="D176" s="195" t="s">
        <v>302</v>
      </c>
      <c r="E176" s="209" t="s">
        <v>1</v>
      </c>
      <c r="F176" s="210" t="s">
        <v>2718</v>
      </c>
      <c r="G176" s="14"/>
      <c r="H176" s="211">
        <v>13.125</v>
      </c>
      <c r="I176" s="212"/>
      <c r="J176" s="14"/>
      <c r="K176" s="14"/>
      <c r="L176" s="208"/>
      <c r="M176" s="213"/>
      <c r="N176" s="214"/>
      <c r="O176" s="214"/>
      <c r="P176" s="214"/>
      <c r="Q176" s="214"/>
      <c r="R176" s="214"/>
      <c r="S176" s="214"/>
      <c r="T176" s="215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9" t="s">
        <v>302</v>
      </c>
      <c r="AU176" s="209" t="s">
        <v>84</v>
      </c>
      <c r="AV176" s="14" t="s">
        <v>84</v>
      </c>
      <c r="AW176" s="14" t="s">
        <v>32</v>
      </c>
      <c r="AX176" s="14" t="s">
        <v>75</v>
      </c>
      <c r="AY176" s="209" t="s">
        <v>283</v>
      </c>
    </row>
    <row r="177" s="16" customFormat="1">
      <c r="A177" s="16"/>
      <c r="B177" s="224"/>
      <c r="C177" s="16"/>
      <c r="D177" s="195" t="s">
        <v>302</v>
      </c>
      <c r="E177" s="225" t="s">
        <v>1</v>
      </c>
      <c r="F177" s="226" t="s">
        <v>374</v>
      </c>
      <c r="G177" s="16"/>
      <c r="H177" s="227">
        <v>13.125</v>
      </c>
      <c r="I177" s="228"/>
      <c r="J177" s="16"/>
      <c r="K177" s="16"/>
      <c r="L177" s="224"/>
      <c r="M177" s="229"/>
      <c r="N177" s="230"/>
      <c r="O177" s="230"/>
      <c r="P177" s="230"/>
      <c r="Q177" s="230"/>
      <c r="R177" s="230"/>
      <c r="S177" s="230"/>
      <c r="T177" s="231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25" t="s">
        <v>302</v>
      </c>
      <c r="AU177" s="225" t="s">
        <v>84</v>
      </c>
      <c r="AV177" s="16" t="s">
        <v>91</v>
      </c>
      <c r="AW177" s="16" t="s">
        <v>32</v>
      </c>
      <c r="AX177" s="16" t="s">
        <v>75</v>
      </c>
      <c r="AY177" s="225" t="s">
        <v>283</v>
      </c>
    </row>
    <row r="178" s="14" customFormat="1">
      <c r="A178" s="14"/>
      <c r="B178" s="208"/>
      <c r="C178" s="14"/>
      <c r="D178" s="195" t="s">
        <v>302</v>
      </c>
      <c r="E178" s="209" t="s">
        <v>1</v>
      </c>
      <c r="F178" s="210" t="s">
        <v>2719</v>
      </c>
      <c r="G178" s="14"/>
      <c r="H178" s="211">
        <v>6.5629999999999997</v>
      </c>
      <c r="I178" s="212"/>
      <c r="J178" s="14"/>
      <c r="K178" s="14"/>
      <c r="L178" s="208"/>
      <c r="M178" s="213"/>
      <c r="N178" s="214"/>
      <c r="O178" s="214"/>
      <c r="P178" s="214"/>
      <c r="Q178" s="214"/>
      <c r="R178" s="214"/>
      <c r="S178" s="214"/>
      <c r="T178" s="215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9" t="s">
        <v>302</v>
      </c>
      <c r="AU178" s="209" t="s">
        <v>84</v>
      </c>
      <c r="AV178" s="14" t="s">
        <v>84</v>
      </c>
      <c r="AW178" s="14" t="s">
        <v>32</v>
      </c>
      <c r="AX178" s="14" t="s">
        <v>82</v>
      </c>
      <c r="AY178" s="209" t="s">
        <v>283</v>
      </c>
    </row>
    <row r="179" s="2" customFormat="1" ht="24.15" customHeight="1">
      <c r="A179" s="38"/>
      <c r="B179" s="181"/>
      <c r="C179" s="182" t="s">
        <v>349</v>
      </c>
      <c r="D179" s="182" t="s">
        <v>285</v>
      </c>
      <c r="E179" s="183" t="s">
        <v>2720</v>
      </c>
      <c r="F179" s="184" t="s">
        <v>2721</v>
      </c>
      <c r="G179" s="185" t="s">
        <v>367</v>
      </c>
      <c r="H179" s="186">
        <v>6.5629999999999997</v>
      </c>
      <c r="I179" s="187"/>
      <c r="J179" s="188">
        <f>ROUND(I179*H179,2)</f>
        <v>0</v>
      </c>
      <c r="K179" s="184" t="s">
        <v>294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84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2722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2723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84</v>
      </c>
    </row>
    <row r="181" s="2" customFormat="1">
      <c r="A181" s="38"/>
      <c r="B181" s="39"/>
      <c r="C181" s="38"/>
      <c r="D181" s="195" t="s">
        <v>300</v>
      </c>
      <c r="E181" s="38"/>
      <c r="F181" s="200" t="s">
        <v>2716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300</v>
      </c>
      <c r="AU181" s="19" t="s">
        <v>84</v>
      </c>
    </row>
    <row r="182" s="2" customFormat="1" ht="24.15" customHeight="1">
      <c r="A182" s="38"/>
      <c r="B182" s="181"/>
      <c r="C182" s="182" t="s">
        <v>328</v>
      </c>
      <c r="D182" s="182" t="s">
        <v>285</v>
      </c>
      <c r="E182" s="183" t="s">
        <v>365</v>
      </c>
      <c r="F182" s="184" t="s">
        <v>366</v>
      </c>
      <c r="G182" s="185" t="s">
        <v>367</v>
      </c>
      <c r="H182" s="186">
        <v>71.251000000000005</v>
      </c>
      <c r="I182" s="187"/>
      <c r="J182" s="188">
        <f>ROUND(I182*H182,2)</f>
        <v>0</v>
      </c>
      <c r="K182" s="184" t="s">
        <v>294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2724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369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>
      <c r="A184" s="38"/>
      <c r="B184" s="39"/>
      <c r="C184" s="38"/>
      <c r="D184" s="195" t="s">
        <v>300</v>
      </c>
      <c r="E184" s="38"/>
      <c r="F184" s="200" t="s">
        <v>2716</v>
      </c>
      <c r="G184" s="38"/>
      <c r="H184" s="38"/>
      <c r="I184" s="197"/>
      <c r="J184" s="38"/>
      <c r="K184" s="38"/>
      <c r="L184" s="39"/>
      <c r="M184" s="198"/>
      <c r="N184" s="199"/>
      <c r="O184" s="77"/>
      <c r="P184" s="77"/>
      <c r="Q184" s="77"/>
      <c r="R184" s="77"/>
      <c r="S184" s="77"/>
      <c r="T184" s="7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T184" s="19" t="s">
        <v>300</v>
      </c>
      <c r="AU184" s="19" t="s">
        <v>84</v>
      </c>
    </row>
    <row r="185" s="13" customFormat="1">
      <c r="A185" s="13"/>
      <c r="B185" s="201"/>
      <c r="C185" s="13"/>
      <c r="D185" s="195" t="s">
        <v>302</v>
      </c>
      <c r="E185" s="202" t="s">
        <v>1</v>
      </c>
      <c r="F185" s="203" t="s">
        <v>371</v>
      </c>
      <c r="G185" s="13"/>
      <c r="H185" s="202" t="s">
        <v>1</v>
      </c>
      <c r="I185" s="204"/>
      <c r="J185" s="13"/>
      <c r="K185" s="13"/>
      <c r="L185" s="201"/>
      <c r="M185" s="205"/>
      <c r="N185" s="206"/>
      <c r="O185" s="206"/>
      <c r="P185" s="206"/>
      <c r="Q185" s="206"/>
      <c r="R185" s="206"/>
      <c r="S185" s="206"/>
      <c r="T185" s="207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02" t="s">
        <v>302</v>
      </c>
      <c r="AU185" s="202" t="s">
        <v>84</v>
      </c>
      <c r="AV185" s="13" t="s">
        <v>82</v>
      </c>
      <c r="AW185" s="13" t="s">
        <v>32</v>
      </c>
      <c r="AX185" s="13" t="s">
        <v>75</v>
      </c>
      <c r="AY185" s="202" t="s">
        <v>283</v>
      </c>
    </row>
    <row r="186" s="14" customFormat="1">
      <c r="A186" s="14"/>
      <c r="B186" s="208"/>
      <c r="C186" s="14"/>
      <c r="D186" s="195" t="s">
        <v>302</v>
      </c>
      <c r="E186" s="209" t="s">
        <v>1</v>
      </c>
      <c r="F186" s="210" t="s">
        <v>2725</v>
      </c>
      <c r="G186" s="14"/>
      <c r="H186" s="211">
        <v>110.642</v>
      </c>
      <c r="I186" s="212"/>
      <c r="J186" s="14"/>
      <c r="K186" s="14"/>
      <c r="L186" s="208"/>
      <c r="M186" s="213"/>
      <c r="N186" s="214"/>
      <c r="O186" s="214"/>
      <c r="P186" s="214"/>
      <c r="Q186" s="214"/>
      <c r="R186" s="214"/>
      <c r="S186" s="214"/>
      <c r="T186" s="21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9" t="s">
        <v>302</v>
      </c>
      <c r="AU186" s="209" t="s">
        <v>84</v>
      </c>
      <c r="AV186" s="14" t="s">
        <v>84</v>
      </c>
      <c r="AW186" s="14" t="s">
        <v>32</v>
      </c>
      <c r="AX186" s="14" t="s">
        <v>75</v>
      </c>
      <c r="AY186" s="209" t="s">
        <v>283</v>
      </c>
    </row>
    <row r="187" s="13" customFormat="1">
      <c r="A187" s="13"/>
      <c r="B187" s="201"/>
      <c r="C187" s="13"/>
      <c r="D187" s="195" t="s">
        <v>302</v>
      </c>
      <c r="E187" s="202" t="s">
        <v>1</v>
      </c>
      <c r="F187" s="203" t="s">
        <v>2726</v>
      </c>
      <c r="G187" s="13"/>
      <c r="H187" s="202" t="s">
        <v>1</v>
      </c>
      <c r="I187" s="204"/>
      <c r="J187" s="13"/>
      <c r="K187" s="13"/>
      <c r="L187" s="201"/>
      <c r="M187" s="205"/>
      <c r="N187" s="206"/>
      <c r="O187" s="206"/>
      <c r="P187" s="206"/>
      <c r="Q187" s="206"/>
      <c r="R187" s="206"/>
      <c r="S187" s="206"/>
      <c r="T187" s="207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02" t="s">
        <v>302</v>
      </c>
      <c r="AU187" s="202" t="s">
        <v>84</v>
      </c>
      <c r="AV187" s="13" t="s">
        <v>82</v>
      </c>
      <c r="AW187" s="13" t="s">
        <v>32</v>
      </c>
      <c r="AX187" s="13" t="s">
        <v>75</v>
      </c>
      <c r="AY187" s="202" t="s">
        <v>283</v>
      </c>
    </row>
    <row r="188" s="14" customFormat="1">
      <c r="A188" s="14"/>
      <c r="B188" s="208"/>
      <c r="C188" s="14"/>
      <c r="D188" s="195" t="s">
        <v>302</v>
      </c>
      <c r="E188" s="209" t="s">
        <v>1</v>
      </c>
      <c r="F188" s="210" t="s">
        <v>2727</v>
      </c>
      <c r="G188" s="14"/>
      <c r="H188" s="211">
        <v>31.859999999999999</v>
      </c>
      <c r="I188" s="212"/>
      <c r="J188" s="14"/>
      <c r="K188" s="14"/>
      <c r="L188" s="208"/>
      <c r="M188" s="213"/>
      <c r="N188" s="214"/>
      <c r="O188" s="214"/>
      <c r="P188" s="214"/>
      <c r="Q188" s="214"/>
      <c r="R188" s="214"/>
      <c r="S188" s="214"/>
      <c r="T188" s="215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09" t="s">
        <v>302</v>
      </c>
      <c r="AU188" s="209" t="s">
        <v>84</v>
      </c>
      <c r="AV188" s="14" t="s">
        <v>84</v>
      </c>
      <c r="AW188" s="14" t="s">
        <v>32</v>
      </c>
      <c r="AX188" s="14" t="s">
        <v>75</v>
      </c>
      <c r="AY188" s="209" t="s">
        <v>283</v>
      </c>
    </row>
    <row r="189" s="16" customFormat="1">
      <c r="A189" s="16"/>
      <c r="B189" s="224"/>
      <c r="C189" s="16"/>
      <c r="D189" s="195" t="s">
        <v>302</v>
      </c>
      <c r="E189" s="225" t="s">
        <v>1</v>
      </c>
      <c r="F189" s="226" t="s">
        <v>374</v>
      </c>
      <c r="G189" s="16"/>
      <c r="H189" s="227">
        <v>142.50200000000001</v>
      </c>
      <c r="I189" s="228"/>
      <c r="J189" s="16"/>
      <c r="K189" s="16"/>
      <c r="L189" s="224"/>
      <c r="M189" s="229"/>
      <c r="N189" s="230"/>
      <c r="O189" s="230"/>
      <c r="P189" s="230"/>
      <c r="Q189" s="230"/>
      <c r="R189" s="230"/>
      <c r="S189" s="230"/>
      <c r="T189" s="231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T189" s="225" t="s">
        <v>302</v>
      </c>
      <c r="AU189" s="225" t="s">
        <v>84</v>
      </c>
      <c r="AV189" s="16" t="s">
        <v>91</v>
      </c>
      <c r="AW189" s="16" t="s">
        <v>32</v>
      </c>
      <c r="AX189" s="16" t="s">
        <v>75</v>
      </c>
      <c r="AY189" s="225" t="s">
        <v>283</v>
      </c>
    </row>
    <row r="190" s="14" customFormat="1">
      <c r="A190" s="14"/>
      <c r="B190" s="208"/>
      <c r="C190" s="14"/>
      <c r="D190" s="195" t="s">
        <v>302</v>
      </c>
      <c r="E190" s="209" t="s">
        <v>1</v>
      </c>
      <c r="F190" s="210" t="s">
        <v>2728</v>
      </c>
      <c r="G190" s="14"/>
      <c r="H190" s="211">
        <v>71.251000000000005</v>
      </c>
      <c r="I190" s="212"/>
      <c r="J190" s="14"/>
      <c r="K190" s="14"/>
      <c r="L190" s="208"/>
      <c r="M190" s="213"/>
      <c r="N190" s="214"/>
      <c r="O190" s="214"/>
      <c r="P190" s="214"/>
      <c r="Q190" s="214"/>
      <c r="R190" s="214"/>
      <c r="S190" s="214"/>
      <c r="T190" s="21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9" t="s">
        <v>302</v>
      </c>
      <c r="AU190" s="209" t="s">
        <v>84</v>
      </c>
      <c r="AV190" s="14" t="s">
        <v>84</v>
      </c>
      <c r="AW190" s="14" t="s">
        <v>32</v>
      </c>
      <c r="AX190" s="14" t="s">
        <v>82</v>
      </c>
      <c r="AY190" s="209" t="s">
        <v>283</v>
      </c>
    </row>
    <row r="191" s="2" customFormat="1" ht="24.15" customHeight="1">
      <c r="A191" s="38"/>
      <c r="B191" s="181"/>
      <c r="C191" s="182" t="s">
        <v>360</v>
      </c>
      <c r="D191" s="182" t="s">
        <v>285</v>
      </c>
      <c r="E191" s="183" t="s">
        <v>376</v>
      </c>
      <c r="F191" s="184" t="s">
        <v>377</v>
      </c>
      <c r="G191" s="185" t="s">
        <v>367</v>
      </c>
      <c r="H191" s="186">
        <v>71.251000000000005</v>
      </c>
      <c r="I191" s="187"/>
      <c r="J191" s="188">
        <f>ROUND(I191*H191,2)</f>
        <v>0</v>
      </c>
      <c r="K191" s="184" t="s">
        <v>294</v>
      </c>
      <c r="L191" s="39"/>
      <c r="M191" s="189" t="s">
        <v>1</v>
      </c>
      <c r="N191" s="190" t="s">
        <v>40</v>
      </c>
      <c r="O191" s="77"/>
      <c r="P191" s="191">
        <f>O191*H191</f>
        <v>0</v>
      </c>
      <c r="Q191" s="191">
        <v>0</v>
      </c>
      <c r="R191" s="191">
        <f>Q191*H191</f>
        <v>0</v>
      </c>
      <c r="S191" s="191">
        <v>0</v>
      </c>
      <c r="T191" s="192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3" t="s">
        <v>96</v>
      </c>
      <c r="AT191" s="193" t="s">
        <v>285</v>
      </c>
      <c r="AU191" s="193" t="s">
        <v>84</v>
      </c>
      <c r="AY191" s="19" t="s">
        <v>283</v>
      </c>
      <c r="BE191" s="194">
        <f>IF(N191="základní",J191,0)</f>
        <v>0</v>
      </c>
      <c r="BF191" s="194">
        <f>IF(N191="snížená",J191,0)</f>
        <v>0</v>
      </c>
      <c r="BG191" s="194">
        <f>IF(N191="zákl. přenesená",J191,0)</f>
        <v>0</v>
      </c>
      <c r="BH191" s="194">
        <f>IF(N191="sníž. přenesená",J191,0)</f>
        <v>0</v>
      </c>
      <c r="BI191" s="194">
        <f>IF(N191="nulová",J191,0)</f>
        <v>0</v>
      </c>
      <c r="BJ191" s="19" t="s">
        <v>82</v>
      </c>
      <c r="BK191" s="194">
        <f>ROUND(I191*H191,2)</f>
        <v>0</v>
      </c>
      <c r="BL191" s="19" t="s">
        <v>96</v>
      </c>
      <c r="BM191" s="193" t="s">
        <v>2729</v>
      </c>
    </row>
    <row r="192" s="2" customFormat="1">
      <c r="A192" s="38"/>
      <c r="B192" s="39"/>
      <c r="C192" s="38"/>
      <c r="D192" s="195" t="s">
        <v>290</v>
      </c>
      <c r="E192" s="38"/>
      <c r="F192" s="196" t="s">
        <v>379</v>
      </c>
      <c r="G192" s="38"/>
      <c r="H192" s="38"/>
      <c r="I192" s="197"/>
      <c r="J192" s="38"/>
      <c r="K192" s="38"/>
      <c r="L192" s="39"/>
      <c r="M192" s="198"/>
      <c r="N192" s="199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290</v>
      </c>
      <c r="AU192" s="19" t="s">
        <v>84</v>
      </c>
    </row>
    <row r="193" s="2" customFormat="1">
      <c r="A193" s="38"/>
      <c r="B193" s="39"/>
      <c r="C193" s="38"/>
      <c r="D193" s="195" t="s">
        <v>300</v>
      </c>
      <c r="E193" s="38"/>
      <c r="F193" s="200" t="s">
        <v>2716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300</v>
      </c>
      <c r="AU193" s="19" t="s">
        <v>84</v>
      </c>
    </row>
    <row r="194" s="2" customFormat="1" ht="24.15" customHeight="1">
      <c r="A194" s="38"/>
      <c r="B194" s="181"/>
      <c r="C194" s="182" t="s">
        <v>364</v>
      </c>
      <c r="D194" s="182" t="s">
        <v>285</v>
      </c>
      <c r="E194" s="183" t="s">
        <v>381</v>
      </c>
      <c r="F194" s="184" t="s">
        <v>382</v>
      </c>
      <c r="G194" s="185" t="s">
        <v>367</v>
      </c>
      <c r="H194" s="186">
        <v>28.5</v>
      </c>
      <c r="I194" s="187"/>
      <c r="J194" s="188">
        <f>ROUND(I194*H194,2)</f>
        <v>0</v>
      </c>
      <c r="K194" s="184" t="s">
        <v>294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2730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384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13" customFormat="1">
      <c r="A196" s="13"/>
      <c r="B196" s="201"/>
      <c r="C196" s="13"/>
      <c r="D196" s="195" t="s">
        <v>302</v>
      </c>
      <c r="E196" s="202" t="s">
        <v>1</v>
      </c>
      <c r="F196" s="203" t="s">
        <v>385</v>
      </c>
      <c r="G196" s="13"/>
      <c r="H196" s="202" t="s">
        <v>1</v>
      </c>
      <c r="I196" s="204"/>
      <c r="J196" s="13"/>
      <c r="K196" s="13"/>
      <c r="L196" s="201"/>
      <c r="M196" s="205"/>
      <c r="N196" s="206"/>
      <c r="O196" s="206"/>
      <c r="P196" s="206"/>
      <c r="Q196" s="206"/>
      <c r="R196" s="206"/>
      <c r="S196" s="206"/>
      <c r="T196" s="207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2" t="s">
        <v>302</v>
      </c>
      <c r="AU196" s="202" t="s">
        <v>84</v>
      </c>
      <c r="AV196" s="13" t="s">
        <v>82</v>
      </c>
      <c r="AW196" s="13" t="s">
        <v>32</v>
      </c>
      <c r="AX196" s="13" t="s">
        <v>75</v>
      </c>
      <c r="AY196" s="202" t="s">
        <v>283</v>
      </c>
    </row>
    <row r="197" s="14" customFormat="1">
      <c r="A197" s="14"/>
      <c r="B197" s="208"/>
      <c r="C197" s="14"/>
      <c r="D197" s="195" t="s">
        <v>302</v>
      </c>
      <c r="E197" s="209" t="s">
        <v>1</v>
      </c>
      <c r="F197" s="210" t="s">
        <v>2731</v>
      </c>
      <c r="G197" s="14"/>
      <c r="H197" s="211">
        <v>28.5</v>
      </c>
      <c r="I197" s="212"/>
      <c r="J197" s="14"/>
      <c r="K197" s="14"/>
      <c r="L197" s="208"/>
      <c r="M197" s="213"/>
      <c r="N197" s="214"/>
      <c r="O197" s="214"/>
      <c r="P197" s="214"/>
      <c r="Q197" s="214"/>
      <c r="R197" s="214"/>
      <c r="S197" s="214"/>
      <c r="T197" s="215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9" t="s">
        <v>302</v>
      </c>
      <c r="AU197" s="209" t="s">
        <v>84</v>
      </c>
      <c r="AV197" s="14" t="s">
        <v>84</v>
      </c>
      <c r="AW197" s="14" t="s">
        <v>32</v>
      </c>
      <c r="AX197" s="14" t="s">
        <v>82</v>
      </c>
      <c r="AY197" s="209" t="s">
        <v>283</v>
      </c>
    </row>
    <row r="198" s="2" customFormat="1" ht="14.4" customHeight="1">
      <c r="A198" s="38"/>
      <c r="B198" s="181"/>
      <c r="C198" s="182" t="s">
        <v>8</v>
      </c>
      <c r="D198" s="182" t="s">
        <v>285</v>
      </c>
      <c r="E198" s="183" t="s">
        <v>388</v>
      </c>
      <c r="F198" s="184" t="s">
        <v>389</v>
      </c>
      <c r="G198" s="185" t="s">
        <v>288</v>
      </c>
      <c r="H198" s="186">
        <v>417.60000000000002</v>
      </c>
      <c r="I198" s="187"/>
      <c r="J198" s="188">
        <f>ROUND(I198*H198,2)</f>
        <v>0</v>
      </c>
      <c r="K198" s="184" t="s">
        <v>294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0.00059000000000000003</v>
      </c>
      <c r="R198" s="191">
        <f>Q198*H198</f>
        <v>0.24638400000000002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2732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391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>
      <c r="A200" s="38"/>
      <c r="B200" s="39"/>
      <c r="C200" s="38"/>
      <c r="D200" s="195" t="s">
        <v>300</v>
      </c>
      <c r="E200" s="38"/>
      <c r="F200" s="200" t="s">
        <v>2696</v>
      </c>
      <c r="G200" s="38"/>
      <c r="H200" s="38"/>
      <c r="I200" s="197"/>
      <c r="J200" s="38"/>
      <c r="K200" s="38"/>
      <c r="L200" s="39"/>
      <c r="M200" s="198"/>
      <c r="N200" s="199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300</v>
      </c>
      <c r="AU200" s="19" t="s">
        <v>84</v>
      </c>
    </row>
    <row r="201" s="14" customFormat="1">
      <c r="A201" s="14"/>
      <c r="B201" s="208"/>
      <c r="C201" s="14"/>
      <c r="D201" s="195" t="s">
        <v>302</v>
      </c>
      <c r="E201" s="209" t="s">
        <v>1</v>
      </c>
      <c r="F201" s="210" t="s">
        <v>2733</v>
      </c>
      <c r="G201" s="14"/>
      <c r="H201" s="211">
        <v>417.60000000000002</v>
      </c>
      <c r="I201" s="212"/>
      <c r="J201" s="14"/>
      <c r="K201" s="14"/>
      <c r="L201" s="208"/>
      <c r="M201" s="213"/>
      <c r="N201" s="214"/>
      <c r="O201" s="214"/>
      <c r="P201" s="214"/>
      <c r="Q201" s="214"/>
      <c r="R201" s="214"/>
      <c r="S201" s="214"/>
      <c r="T201" s="215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09" t="s">
        <v>302</v>
      </c>
      <c r="AU201" s="209" t="s">
        <v>84</v>
      </c>
      <c r="AV201" s="14" t="s">
        <v>84</v>
      </c>
      <c r="AW201" s="14" t="s">
        <v>32</v>
      </c>
      <c r="AX201" s="14" t="s">
        <v>82</v>
      </c>
      <c r="AY201" s="209" t="s">
        <v>283</v>
      </c>
    </row>
    <row r="202" s="2" customFormat="1" ht="14.4" customHeight="1">
      <c r="A202" s="38"/>
      <c r="B202" s="181"/>
      <c r="C202" s="182" t="s">
        <v>380</v>
      </c>
      <c r="D202" s="182" t="s">
        <v>285</v>
      </c>
      <c r="E202" s="183" t="s">
        <v>394</v>
      </c>
      <c r="F202" s="184" t="s">
        <v>395</v>
      </c>
      <c r="G202" s="185" t="s">
        <v>288</v>
      </c>
      <c r="H202" s="186">
        <v>417.60000000000002</v>
      </c>
      <c r="I202" s="187"/>
      <c r="J202" s="188">
        <f>ROUND(I202*H202,2)</f>
        <v>0</v>
      </c>
      <c r="K202" s="184" t="s">
        <v>294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2734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397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37.8" customHeight="1">
      <c r="A204" s="38"/>
      <c r="B204" s="181"/>
      <c r="C204" s="182" t="s">
        <v>387</v>
      </c>
      <c r="D204" s="182" t="s">
        <v>285</v>
      </c>
      <c r="E204" s="183" t="s">
        <v>399</v>
      </c>
      <c r="F204" s="184" t="s">
        <v>400</v>
      </c>
      <c r="G204" s="185" t="s">
        <v>367</v>
      </c>
      <c r="H204" s="186">
        <v>164.30799999999999</v>
      </c>
      <c r="I204" s="187"/>
      <c r="J204" s="188">
        <f>ROUND(I204*H204,2)</f>
        <v>0</v>
      </c>
      <c r="K204" s="184" t="s">
        <v>294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2735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402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13" customFormat="1">
      <c r="A206" s="13"/>
      <c r="B206" s="201"/>
      <c r="C206" s="13"/>
      <c r="D206" s="195" t="s">
        <v>302</v>
      </c>
      <c r="E206" s="202" t="s">
        <v>1</v>
      </c>
      <c r="F206" s="203" t="s">
        <v>1459</v>
      </c>
      <c r="G206" s="13"/>
      <c r="H206" s="202" t="s">
        <v>1</v>
      </c>
      <c r="I206" s="204"/>
      <c r="J206" s="13"/>
      <c r="K206" s="13"/>
      <c r="L206" s="201"/>
      <c r="M206" s="205"/>
      <c r="N206" s="206"/>
      <c r="O206" s="206"/>
      <c r="P206" s="206"/>
      <c r="Q206" s="206"/>
      <c r="R206" s="206"/>
      <c r="S206" s="206"/>
      <c r="T206" s="207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2" t="s">
        <v>302</v>
      </c>
      <c r="AU206" s="202" t="s">
        <v>84</v>
      </c>
      <c r="AV206" s="13" t="s">
        <v>82</v>
      </c>
      <c r="AW206" s="13" t="s">
        <v>32</v>
      </c>
      <c r="AX206" s="13" t="s">
        <v>75</v>
      </c>
      <c r="AY206" s="202" t="s">
        <v>283</v>
      </c>
    </row>
    <row r="207" s="14" customFormat="1">
      <c r="A207" s="14"/>
      <c r="B207" s="208"/>
      <c r="C207" s="14"/>
      <c r="D207" s="195" t="s">
        <v>302</v>
      </c>
      <c r="E207" s="209" t="s">
        <v>1</v>
      </c>
      <c r="F207" s="210" t="s">
        <v>2736</v>
      </c>
      <c r="G207" s="14"/>
      <c r="H207" s="211">
        <v>142.50200000000001</v>
      </c>
      <c r="I207" s="212"/>
      <c r="J207" s="14"/>
      <c r="K207" s="14"/>
      <c r="L207" s="208"/>
      <c r="M207" s="213"/>
      <c r="N207" s="214"/>
      <c r="O207" s="214"/>
      <c r="P207" s="214"/>
      <c r="Q207" s="214"/>
      <c r="R207" s="214"/>
      <c r="S207" s="214"/>
      <c r="T207" s="21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9" t="s">
        <v>302</v>
      </c>
      <c r="AU207" s="209" t="s">
        <v>84</v>
      </c>
      <c r="AV207" s="14" t="s">
        <v>84</v>
      </c>
      <c r="AW207" s="14" t="s">
        <v>32</v>
      </c>
      <c r="AX207" s="14" t="s">
        <v>75</v>
      </c>
      <c r="AY207" s="209" t="s">
        <v>283</v>
      </c>
    </row>
    <row r="208" s="13" customFormat="1">
      <c r="A208" s="13"/>
      <c r="B208" s="201"/>
      <c r="C208" s="13"/>
      <c r="D208" s="195" t="s">
        <v>302</v>
      </c>
      <c r="E208" s="202" t="s">
        <v>1</v>
      </c>
      <c r="F208" s="203" t="s">
        <v>1859</v>
      </c>
      <c r="G208" s="13"/>
      <c r="H208" s="202" t="s">
        <v>1</v>
      </c>
      <c r="I208" s="204"/>
      <c r="J208" s="13"/>
      <c r="K208" s="13"/>
      <c r="L208" s="201"/>
      <c r="M208" s="205"/>
      <c r="N208" s="206"/>
      <c r="O208" s="206"/>
      <c r="P208" s="206"/>
      <c r="Q208" s="206"/>
      <c r="R208" s="206"/>
      <c r="S208" s="206"/>
      <c r="T208" s="207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2" t="s">
        <v>302</v>
      </c>
      <c r="AU208" s="202" t="s">
        <v>84</v>
      </c>
      <c r="AV208" s="13" t="s">
        <v>82</v>
      </c>
      <c r="AW208" s="13" t="s">
        <v>32</v>
      </c>
      <c r="AX208" s="13" t="s">
        <v>75</v>
      </c>
      <c r="AY208" s="202" t="s">
        <v>283</v>
      </c>
    </row>
    <row r="209" s="14" customFormat="1">
      <c r="A209" s="14"/>
      <c r="B209" s="208"/>
      <c r="C209" s="14"/>
      <c r="D209" s="195" t="s">
        <v>302</v>
      </c>
      <c r="E209" s="209" t="s">
        <v>1</v>
      </c>
      <c r="F209" s="210" t="s">
        <v>2737</v>
      </c>
      <c r="G209" s="14"/>
      <c r="H209" s="211">
        <v>13.125999999999999</v>
      </c>
      <c r="I209" s="212"/>
      <c r="J209" s="14"/>
      <c r="K209" s="14"/>
      <c r="L209" s="208"/>
      <c r="M209" s="213"/>
      <c r="N209" s="214"/>
      <c r="O209" s="214"/>
      <c r="P209" s="214"/>
      <c r="Q209" s="214"/>
      <c r="R209" s="214"/>
      <c r="S209" s="214"/>
      <c r="T209" s="215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09" t="s">
        <v>302</v>
      </c>
      <c r="AU209" s="209" t="s">
        <v>84</v>
      </c>
      <c r="AV209" s="14" t="s">
        <v>84</v>
      </c>
      <c r="AW209" s="14" t="s">
        <v>32</v>
      </c>
      <c r="AX209" s="14" t="s">
        <v>75</v>
      </c>
      <c r="AY209" s="209" t="s">
        <v>283</v>
      </c>
    </row>
    <row r="210" s="13" customFormat="1">
      <c r="A210" s="13"/>
      <c r="B210" s="201"/>
      <c r="C210" s="13"/>
      <c r="D210" s="195" t="s">
        <v>302</v>
      </c>
      <c r="E210" s="202" t="s">
        <v>1</v>
      </c>
      <c r="F210" s="203" t="s">
        <v>977</v>
      </c>
      <c r="G210" s="13"/>
      <c r="H210" s="202" t="s">
        <v>1</v>
      </c>
      <c r="I210" s="204"/>
      <c r="J210" s="13"/>
      <c r="K210" s="13"/>
      <c r="L210" s="201"/>
      <c r="M210" s="205"/>
      <c r="N210" s="206"/>
      <c r="O210" s="206"/>
      <c r="P210" s="206"/>
      <c r="Q210" s="206"/>
      <c r="R210" s="206"/>
      <c r="S210" s="206"/>
      <c r="T210" s="207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02" t="s">
        <v>302</v>
      </c>
      <c r="AU210" s="202" t="s">
        <v>84</v>
      </c>
      <c r="AV210" s="13" t="s">
        <v>82</v>
      </c>
      <c r="AW210" s="13" t="s">
        <v>32</v>
      </c>
      <c r="AX210" s="13" t="s">
        <v>75</v>
      </c>
      <c r="AY210" s="202" t="s">
        <v>283</v>
      </c>
    </row>
    <row r="211" s="14" customFormat="1">
      <c r="A211" s="14"/>
      <c r="B211" s="208"/>
      <c r="C211" s="14"/>
      <c r="D211" s="195" t="s">
        <v>302</v>
      </c>
      <c r="E211" s="209" t="s">
        <v>1</v>
      </c>
      <c r="F211" s="210" t="s">
        <v>2738</v>
      </c>
      <c r="G211" s="14"/>
      <c r="H211" s="211">
        <v>8.6799999999999997</v>
      </c>
      <c r="I211" s="212"/>
      <c r="J211" s="14"/>
      <c r="K211" s="14"/>
      <c r="L211" s="208"/>
      <c r="M211" s="213"/>
      <c r="N211" s="214"/>
      <c r="O211" s="214"/>
      <c r="P211" s="214"/>
      <c r="Q211" s="214"/>
      <c r="R211" s="214"/>
      <c r="S211" s="214"/>
      <c r="T211" s="215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9" t="s">
        <v>302</v>
      </c>
      <c r="AU211" s="209" t="s">
        <v>84</v>
      </c>
      <c r="AV211" s="14" t="s">
        <v>84</v>
      </c>
      <c r="AW211" s="14" t="s">
        <v>32</v>
      </c>
      <c r="AX211" s="14" t="s">
        <v>75</v>
      </c>
      <c r="AY211" s="209" t="s">
        <v>283</v>
      </c>
    </row>
    <row r="212" s="15" customFormat="1">
      <c r="A212" s="15"/>
      <c r="B212" s="216"/>
      <c r="C212" s="15"/>
      <c r="D212" s="195" t="s">
        <v>302</v>
      </c>
      <c r="E212" s="217" t="s">
        <v>1</v>
      </c>
      <c r="F212" s="218" t="s">
        <v>306</v>
      </c>
      <c r="G212" s="15"/>
      <c r="H212" s="219">
        <v>164.30800000000002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302</v>
      </c>
      <c r="AU212" s="217" t="s">
        <v>84</v>
      </c>
      <c r="AV212" s="15" t="s">
        <v>96</v>
      </c>
      <c r="AW212" s="15" t="s">
        <v>32</v>
      </c>
      <c r="AX212" s="15" t="s">
        <v>82</v>
      </c>
      <c r="AY212" s="217" t="s">
        <v>283</v>
      </c>
    </row>
    <row r="213" s="2" customFormat="1" ht="37.8" customHeight="1">
      <c r="A213" s="38"/>
      <c r="B213" s="181"/>
      <c r="C213" s="182" t="s">
        <v>393</v>
      </c>
      <c r="D213" s="182" t="s">
        <v>285</v>
      </c>
      <c r="E213" s="183" t="s">
        <v>979</v>
      </c>
      <c r="F213" s="184" t="s">
        <v>980</v>
      </c>
      <c r="G213" s="185" t="s">
        <v>367</v>
      </c>
      <c r="H213" s="186">
        <v>31.193999999999999</v>
      </c>
      <c r="I213" s="187"/>
      <c r="J213" s="188">
        <f>ROUND(I213*H213,2)</f>
        <v>0</v>
      </c>
      <c r="K213" s="184" t="s">
        <v>1</v>
      </c>
      <c r="L213" s="39"/>
      <c r="M213" s="189" t="s">
        <v>1</v>
      </c>
      <c r="N213" s="190" t="s">
        <v>40</v>
      </c>
      <c r="O213" s="77"/>
      <c r="P213" s="191">
        <f>O213*H213</f>
        <v>0</v>
      </c>
      <c r="Q213" s="191">
        <v>0</v>
      </c>
      <c r="R213" s="191">
        <f>Q213*H213</f>
        <v>0</v>
      </c>
      <c r="S213" s="191">
        <v>0</v>
      </c>
      <c r="T213" s="192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3" t="s">
        <v>96</v>
      </c>
      <c r="AT213" s="193" t="s">
        <v>285</v>
      </c>
      <c r="AU213" s="193" t="s">
        <v>84</v>
      </c>
      <c r="AY213" s="19" t="s">
        <v>283</v>
      </c>
      <c r="BE213" s="194">
        <f>IF(N213="základní",J213,0)</f>
        <v>0</v>
      </c>
      <c r="BF213" s="194">
        <f>IF(N213="snížená",J213,0)</f>
        <v>0</v>
      </c>
      <c r="BG213" s="194">
        <f>IF(N213="zákl. přenesená",J213,0)</f>
        <v>0</v>
      </c>
      <c r="BH213" s="194">
        <f>IF(N213="sníž. přenesená",J213,0)</f>
        <v>0</v>
      </c>
      <c r="BI213" s="194">
        <f>IF(N213="nulová",J213,0)</f>
        <v>0</v>
      </c>
      <c r="BJ213" s="19" t="s">
        <v>82</v>
      </c>
      <c r="BK213" s="194">
        <f>ROUND(I213*H213,2)</f>
        <v>0</v>
      </c>
      <c r="BL213" s="19" t="s">
        <v>96</v>
      </c>
      <c r="BM213" s="193" t="s">
        <v>2739</v>
      </c>
    </row>
    <row r="214" s="2" customFormat="1">
      <c r="A214" s="38"/>
      <c r="B214" s="39"/>
      <c r="C214" s="38"/>
      <c r="D214" s="195" t="s">
        <v>290</v>
      </c>
      <c r="E214" s="38"/>
      <c r="F214" s="196" t="s">
        <v>402</v>
      </c>
      <c r="G214" s="38"/>
      <c r="H214" s="38"/>
      <c r="I214" s="197"/>
      <c r="J214" s="38"/>
      <c r="K214" s="38"/>
      <c r="L214" s="39"/>
      <c r="M214" s="198"/>
      <c r="N214" s="199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290</v>
      </c>
      <c r="AU214" s="19" t="s">
        <v>84</v>
      </c>
    </row>
    <row r="215" s="2" customFormat="1" ht="37.8" customHeight="1">
      <c r="A215" s="38"/>
      <c r="B215" s="181"/>
      <c r="C215" s="182" t="s">
        <v>398</v>
      </c>
      <c r="D215" s="182" t="s">
        <v>285</v>
      </c>
      <c r="E215" s="183" t="s">
        <v>406</v>
      </c>
      <c r="F215" s="184" t="s">
        <v>407</v>
      </c>
      <c r="G215" s="185" t="s">
        <v>367</v>
      </c>
      <c r="H215" s="186">
        <v>821.53999999999996</v>
      </c>
      <c r="I215" s="187"/>
      <c r="J215" s="188">
        <f>ROUND(I215*H215,2)</f>
        <v>0</v>
      </c>
      <c r="K215" s="184" t="s">
        <v>294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84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2740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409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84</v>
      </c>
    </row>
    <row r="217" s="14" customFormat="1">
      <c r="A217" s="14"/>
      <c r="B217" s="208"/>
      <c r="C217" s="14"/>
      <c r="D217" s="195" t="s">
        <v>302</v>
      </c>
      <c r="E217" s="14"/>
      <c r="F217" s="210" t="s">
        <v>2741</v>
      </c>
      <c r="G217" s="14"/>
      <c r="H217" s="211">
        <v>821.53999999999996</v>
      </c>
      <c r="I217" s="212"/>
      <c r="J217" s="14"/>
      <c r="K217" s="14"/>
      <c r="L217" s="208"/>
      <c r="M217" s="213"/>
      <c r="N217" s="214"/>
      <c r="O217" s="214"/>
      <c r="P217" s="214"/>
      <c r="Q217" s="214"/>
      <c r="R217" s="214"/>
      <c r="S217" s="214"/>
      <c r="T217" s="215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9" t="s">
        <v>302</v>
      </c>
      <c r="AU217" s="209" t="s">
        <v>84</v>
      </c>
      <c r="AV217" s="14" t="s">
        <v>84</v>
      </c>
      <c r="AW217" s="14" t="s">
        <v>3</v>
      </c>
      <c r="AX217" s="14" t="s">
        <v>82</v>
      </c>
      <c r="AY217" s="209" t="s">
        <v>283</v>
      </c>
    </row>
    <row r="218" s="2" customFormat="1" ht="37.8" customHeight="1">
      <c r="A218" s="38"/>
      <c r="B218" s="181"/>
      <c r="C218" s="182" t="s">
        <v>405</v>
      </c>
      <c r="D218" s="182" t="s">
        <v>285</v>
      </c>
      <c r="E218" s="183" t="s">
        <v>983</v>
      </c>
      <c r="F218" s="184" t="s">
        <v>984</v>
      </c>
      <c r="G218" s="185" t="s">
        <v>367</v>
      </c>
      <c r="H218" s="186">
        <v>155.97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2742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409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14" customFormat="1">
      <c r="A220" s="14"/>
      <c r="B220" s="208"/>
      <c r="C220" s="14"/>
      <c r="D220" s="195" t="s">
        <v>302</v>
      </c>
      <c r="E220" s="14"/>
      <c r="F220" s="210" t="s">
        <v>2743</v>
      </c>
      <c r="G220" s="14"/>
      <c r="H220" s="211">
        <v>155.97</v>
      </c>
      <c r="I220" s="212"/>
      <c r="J220" s="14"/>
      <c r="K220" s="14"/>
      <c r="L220" s="208"/>
      <c r="M220" s="213"/>
      <c r="N220" s="214"/>
      <c r="O220" s="214"/>
      <c r="P220" s="214"/>
      <c r="Q220" s="214"/>
      <c r="R220" s="214"/>
      <c r="S220" s="214"/>
      <c r="T220" s="215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09" t="s">
        <v>302</v>
      </c>
      <c r="AU220" s="209" t="s">
        <v>84</v>
      </c>
      <c r="AV220" s="14" t="s">
        <v>84</v>
      </c>
      <c r="AW220" s="14" t="s">
        <v>3</v>
      </c>
      <c r="AX220" s="14" t="s">
        <v>82</v>
      </c>
      <c r="AY220" s="209" t="s">
        <v>283</v>
      </c>
    </row>
    <row r="221" s="2" customFormat="1" ht="24.15" customHeight="1">
      <c r="A221" s="38"/>
      <c r="B221" s="181"/>
      <c r="C221" s="182" t="s">
        <v>7</v>
      </c>
      <c r="D221" s="182" t="s">
        <v>285</v>
      </c>
      <c r="E221" s="183" t="s">
        <v>987</v>
      </c>
      <c r="F221" s="184" t="s">
        <v>988</v>
      </c>
      <c r="G221" s="185" t="s">
        <v>367</v>
      </c>
      <c r="H221" s="186">
        <v>31.193999999999999</v>
      </c>
      <c r="I221" s="187"/>
      <c r="J221" s="188">
        <f>ROUND(I221*H221,2)</f>
        <v>0</v>
      </c>
      <c r="K221" s="184" t="s">
        <v>294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84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2744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990</v>
      </c>
      <c r="G222" s="38"/>
      <c r="H222" s="38"/>
      <c r="I222" s="197"/>
      <c r="J222" s="38"/>
      <c r="K222" s="38"/>
      <c r="L222" s="39"/>
      <c r="M222" s="198"/>
      <c r="N222" s="199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84</v>
      </c>
    </row>
    <row r="223" s="13" customFormat="1">
      <c r="A223" s="13"/>
      <c r="B223" s="201"/>
      <c r="C223" s="13"/>
      <c r="D223" s="195" t="s">
        <v>302</v>
      </c>
      <c r="E223" s="202" t="s">
        <v>1</v>
      </c>
      <c r="F223" s="203" t="s">
        <v>977</v>
      </c>
      <c r="G223" s="13"/>
      <c r="H223" s="202" t="s">
        <v>1</v>
      </c>
      <c r="I223" s="204"/>
      <c r="J223" s="13"/>
      <c r="K223" s="13"/>
      <c r="L223" s="201"/>
      <c r="M223" s="205"/>
      <c r="N223" s="206"/>
      <c r="O223" s="206"/>
      <c r="P223" s="206"/>
      <c r="Q223" s="206"/>
      <c r="R223" s="206"/>
      <c r="S223" s="206"/>
      <c r="T223" s="207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2" t="s">
        <v>302</v>
      </c>
      <c r="AU223" s="202" t="s">
        <v>84</v>
      </c>
      <c r="AV223" s="13" t="s">
        <v>82</v>
      </c>
      <c r="AW223" s="13" t="s">
        <v>32</v>
      </c>
      <c r="AX223" s="13" t="s">
        <v>75</v>
      </c>
      <c r="AY223" s="202" t="s">
        <v>283</v>
      </c>
    </row>
    <row r="224" s="14" customFormat="1">
      <c r="A224" s="14"/>
      <c r="B224" s="208"/>
      <c r="C224" s="14"/>
      <c r="D224" s="195" t="s">
        <v>302</v>
      </c>
      <c r="E224" s="209" t="s">
        <v>1</v>
      </c>
      <c r="F224" s="210" t="s">
        <v>2738</v>
      </c>
      <c r="G224" s="14"/>
      <c r="H224" s="211">
        <v>8.6799999999999997</v>
      </c>
      <c r="I224" s="212"/>
      <c r="J224" s="14"/>
      <c r="K224" s="14"/>
      <c r="L224" s="208"/>
      <c r="M224" s="213"/>
      <c r="N224" s="214"/>
      <c r="O224" s="214"/>
      <c r="P224" s="214"/>
      <c r="Q224" s="214"/>
      <c r="R224" s="214"/>
      <c r="S224" s="214"/>
      <c r="T224" s="215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9" t="s">
        <v>302</v>
      </c>
      <c r="AU224" s="209" t="s">
        <v>84</v>
      </c>
      <c r="AV224" s="14" t="s">
        <v>84</v>
      </c>
      <c r="AW224" s="14" t="s">
        <v>32</v>
      </c>
      <c r="AX224" s="14" t="s">
        <v>75</v>
      </c>
      <c r="AY224" s="209" t="s">
        <v>283</v>
      </c>
    </row>
    <row r="225" s="16" customFormat="1">
      <c r="A225" s="16"/>
      <c r="B225" s="224"/>
      <c r="C225" s="16"/>
      <c r="D225" s="195" t="s">
        <v>302</v>
      </c>
      <c r="E225" s="225" t="s">
        <v>1</v>
      </c>
      <c r="F225" s="226" t="s">
        <v>374</v>
      </c>
      <c r="G225" s="16"/>
      <c r="H225" s="227">
        <v>8.6799999999999997</v>
      </c>
      <c r="I225" s="228"/>
      <c r="J225" s="16"/>
      <c r="K225" s="16"/>
      <c r="L225" s="224"/>
      <c r="M225" s="229"/>
      <c r="N225" s="230"/>
      <c r="O225" s="230"/>
      <c r="P225" s="230"/>
      <c r="Q225" s="230"/>
      <c r="R225" s="230"/>
      <c r="S225" s="230"/>
      <c r="T225" s="231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T225" s="225" t="s">
        <v>302</v>
      </c>
      <c r="AU225" s="225" t="s">
        <v>84</v>
      </c>
      <c r="AV225" s="16" t="s">
        <v>91</v>
      </c>
      <c r="AW225" s="16" t="s">
        <v>32</v>
      </c>
      <c r="AX225" s="16" t="s">
        <v>75</v>
      </c>
      <c r="AY225" s="225" t="s">
        <v>283</v>
      </c>
    </row>
    <row r="226" s="13" customFormat="1">
      <c r="A226" s="13"/>
      <c r="B226" s="201"/>
      <c r="C226" s="13"/>
      <c r="D226" s="195" t="s">
        <v>302</v>
      </c>
      <c r="E226" s="202" t="s">
        <v>1</v>
      </c>
      <c r="F226" s="203" t="s">
        <v>1103</v>
      </c>
      <c r="G226" s="13"/>
      <c r="H226" s="202" t="s">
        <v>1</v>
      </c>
      <c r="I226" s="204"/>
      <c r="J226" s="13"/>
      <c r="K226" s="13"/>
      <c r="L226" s="201"/>
      <c r="M226" s="205"/>
      <c r="N226" s="206"/>
      <c r="O226" s="206"/>
      <c r="P226" s="206"/>
      <c r="Q226" s="206"/>
      <c r="R226" s="206"/>
      <c r="S226" s="206"/>
      <c r="T226" s="207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02" t="s">
        <v>302</v>
      </c>
      <c r="AU226" s="202" t="s">
        <v>84</v>
      </c>
      <c r="AV226" s="13" t="s">
        <v>82</v>
      </c>
      <c r="AW226" s="13" t="s">
        <v>32</v>
      </c>
      <c r="AX226" s="13" t="s">
        <v>75</v>
      </c>
      <c r="AY226" s="202" t="s">
        <v>283</v>
      </c>
    </row>
    <row r="227" s="14" customFormat="1">
      <c r="A227" s="14"/>
      <c r="B227" s="208"/>
      <c r="C227" s="14"/>
      <c r="D227" s="195" t="s">
        <v>302</v>
      </c>
      <c r="E227" s="209" t="s">
        <v>1</v>
      </c>
      <c r="F227" s="210" t="s">
        <v>2745</v>
      </c>
      <c r="G227" s="14"/>
      <c r="H227" s="211">
        <v>22.513999999999999</v>
      </c>
      <c r="I227" s="212"/>
      <c r="J227" s="14"/>
      <c r="K227" s="14"/>
      <c r="L227" s="208"/>
      <c r="M227" s="213"/>
      <c r="N227" s="214"/>
      <c r="O227" s="214"/>
      <c r="P227" s="214"/>
      <c r="Q227" s="214"/>
      <c r="R227" s="214"/>
      <c r="S227" s="214"/>
      <c r="T227" s="21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09" t="s">
        <v>302</v>
      </c>
      <c r="AU227" s="209" t="s">
        <v>84</v>
      </c>
      <c r="AV227" s="14" t="s">
        <v>84</v>
      </c>
      <c r="AW227" s="14" t="s">
        <v>32</v>
      </c>
      <c r="AX227" s="14" t="s">
        <v>75</v>
      </c>
      <c r="AY227" s="209" t="s">
        <v>283</v>
      </c>
    </row>
    <row r="228" s="16" customFormat="1">
      <c r="A228" s="16"/>
      <c r="B228" s="224"/>
      <c r="C228" s="16"/>
      <c r="D228" s="195" t="s">
        <v>302</v>
      </c>
      <c r="E228" s="225" t="s">
        <v>1</v>
      </c>
      <c r="F228" s="226" t="s">
        <v>374</v>
      </c>
      <c r="G228" s="16"/>
      <c r="H228" s="227">
        <v>22.513999999999999</v>
      </c>
      <c r="I228" s="228"/>
      <c r="J228" s="16"/>
      <c r="K228" s="16"/>
      <c r="L228" s="224"/>
      <c r="M228" s="229"/>
      <c r="N228" s="230"/>
      <c r="O228" s="230"/>
      <c r="P228" s="230"/>
      <c r="Q228" s="230"/>
      <c r="R228" s="230"/>
      <c r="S228" s="230"/>
      <c r="T228" s="231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5" t="s">
        <v>302</v>
      </c>
      <c r="AU228" s="225" t="s">
        <v>84</v>
      </c>
      <c r="AV228" s="16" t="s">
        <v>91</v>
      </c>
      <c r="AW228" s="16" t="s">
        <v>32</v>
      </c>
      <c r="AX228" s="16" t="s">
        <v>75</v>
      </c>
      <c r="AY228" s="225" t="s">
        <v>283</v>
      </c>
    </row>
    <row r="229" s="15" customFormat="1">
      <c r="A229" s="15"/>
      <c r="B229" s="216"/>
      <c r="C229" s="15"/>
      <c r="D229" s="195" t="s">
        <v>302</v>
      </c>
      <c r="E229" s="217" t="s">
        <v>1</v>
      </c>
      <c r="F229" s="218" t="s">
        <v>306</v>
      </c>
      <c r="G229" s="15"/>
      <c r="H229" s="219">
        <v>31.193999999999999</v>
      </c>
      <c r="I229" s="220"/>
      <c r="J229" s="15"/>
      <c r="K229" s="15"/>
      <c r="L229" s="216"/>
      <c r="M229" s="221"/>
      <c r="N229" s="222"/>
      <c r="O229" s="222"/>
      <c r="P229" s="222"/>
      <c r="Q229" s="222"/>
      <c r="R229" s="222"/>
      <c r="S229" s="222"/>
      <c r="T229" s="223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17" t="s">
        <v>302</v>
      </c>
      <c r="AU229" s="217" t="s">
        <v>84</v>
      </c>
      <c r="AV229" s="15" t="s">
        <v>96</v>
      </c>
      <c r="AW229" s="15" t="s">
        <v>32</v>
      </c>
      <c r="AX229" s="15" t="s">
        <v>82</v>
      </c>
      <c r="AY229" s="217" t="s">
        <v>283</v>
      </c>
    </row>
    <row r="230" s="2" customFormat="1" ht="24.15" customHeight="1">
      <c r="A230" s="38"/>
      <c r="B230" s="181"/>
      <c r="C230" s="182" t="s">
        <v>416</v>
      </c>
      <c r="D230" s="182" t="s">
        <v>285</v>
      </c>
      <c r="E230" s="183" t="s">
        <v>411</v>
      </c>
      <c r="F230" s="184" t="s">
        <v>412</v>
      </c>
      <c r="G230" s="185" t="s">
        <v>288</v>
      </c>
      <c r="H230" s="186">
        <v>119.7</v>
      </c>
      <c r="I230" s="187"/>
      <c r="J230" s="188">
        <f>ROUND(I230*H230,2)</f>
        <v>0</v>
      </c>
      <c r="K230" s="184" t="s">
        <v>294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2746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414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>
      <c r="A232" s="38"/>
      <c r="B232" s="39"/>
      <c r="C232" s="38"/>
      <c r="D232" s="195" t="s">
        <v>300</v>
      </c>
      <c r="E232" s="38"/>
      <c r="F232" s="200" t="s">
        <v>2432</v>
      </c>
      <c r="G232" s="38"/>
      <c r="H232" s="38"/>
      <c r="I232" s="197"/>
      <c r="J232" s="38"/>
      <c r="K232" s="38"/>
      <c r="L232" s="39"/>
      <c r="M232" s="198"/>
      <c r="N232" s="199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300</v>
      </c>
      <c r="AU232" s="19" t="s">
        <v>84</v>
      </c>
    </row>
    <row r="233" s="14" customFormat="1">
      <c r="A233" s="14"/>
      <c r="B233" s="208"/>
      <c r="C233" s="14"/>
      <c r="D233" s="195" t="s">
        <v>302</v>
      </c>
      <c r="E233" s="209" t="s">
        <v>1</v>
      </c>
      <c r="F233" s="210" t="s">
        <v>2747</v>
      </c>
      <c r="G233" s="14"/>
      <c r="H233" s="211">
        <v>117.45</v>
      </c>
      <c r="I233" s="212"/>
      <c r="J233" s="14"/>
      <c r="K233" s="14"/>
      <c r="L233" s="208"/>
      <c r="M233" s="213"/>
      <c r="N233" s="214"/>
      <c r="O233" s="214"/>
      <c r="P233" s="214"/>
      <c r="Q233" s="214"/>
      <c r="R233" s="214"/>
      <c r="S233" s="214"/>
      <c r="T233" s="21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09" t="s">
        <v>302</v>
      </c>
      <c r="AU233" s="209" t="s">
        <v>84</v>
      </c>
      <c r="AV233" s="14" t="s">
        <v>84</v>
      </c>
      <c r="AW233" s="14" t="s">
        <v>32</v>
      </c>
      <c r="AX233" s="14" t="s">
        <v>75</v>
      </c>
      <c r="AY233" s="209" t="s">
        <v>283</v>
      </c>
    </row>
    <row r="234" s="14" customFormat="1">
      <c r="A234" s="14"/>
      <c r="B234" s="208"/>
      <c r="C234" s="14"/>
      <c r="D234" s="195" t="s">
        <v>302</v>
      </c>
      <c r="E234" s="209" t="s">
        <v>1</v>
      </c>
      <c r="F234" s="210" t="s">
        <v>2748</v>
      </c>
      <c r="G234" s="14"/>
      <c r="H234" s="211">
        <v>2.25</v>
      </c>
      <c r="I234" s="212"/>
      <c r="J234" s="14"/>
      <c r="K234" s="14"/>
      <c r="L234" s="208"/>
      <c r="M234" s="213"/>
      <c r="N234" s="214"/>
      <c r="O234" s="214"/>
      <c r="P234" s="214"/>
      <c r="Q234" s="214"/>
      <c r="R234" s="214"/>
      <c r="S234" s="214"/>
      <c r="T234" s="215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9" t="s">
        <v>302</v>
      </c>
      <c r="AU234" s="209" t="s">
        <v>84</v>
      </c>
      <c r="AV234" s="14" t="s">
        <v>84</v>
      </c>
      <c r="AW234" s="14" t="s">
        <v>32</v>
      </c>
      <c r="AX234" s="14" t="s">
        <v>75</v>
      </c>
      <c r="AY234" s="209" t="s">
        <v>283</v>
      </c>
    </row>
    <row r="235" s="15" customFormat="1">
      <c r="A235" s="15"/>
      <c r="B235" s="216"/>
      <c r="C235" s="15"/>
      <c r="D235" s="195" t="s">
        <v>302</v>
      </c>
      <c r="E235" s="217" t="s">
        <v>1</v>
      </c>
      <c r="F235" s="218" t="s">
        <v>306</v>
      </c>
      <c r="G235" s="15"/>
      <c r="H235" s="219">
        <v>119.7</v>
      </c>
      <c r="I235" s="220"/>
      <c r="J235" s="15"/>
      <c r="K235" s="15"/>
      <c r="L235" s="216"/>
      <c r="M235" s="221"/>
      <c r="N235" s="222"/>
      <c r="O235" s="222"/>
      <c r="P235" s="222"/>
      <c r="Q235" s="222"/>
      <c r="R235" s="222"/>
      <c r="S235" s="222"/>
      <c r="T235" s="223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17" t="s">
        <v>302</v>
      </c>
      <c r="AU235" s="217" t="s">
        <v>84</v>
      </c>
      <c r="AV235" s="15" t="s">
        <v>96</v>
      </c>
      <c r="AW235" s="15" t="s">
        <v>32</v>
      </c>
      <c r="AX235" s="15" t="s">
        <v>82</v>
      </c>
      <c r="AY235" s="217" t="s">
        <v>283</v>
      </c>
    </row>
    <row r="236" s="2" customFormat="1" ht="24.15" customHeight="1">
      <c r="A236" s="38"/>
      <c r="B236" s="181"/>
      <c r="C236" s="182" t="s">
        <v>423</v>
      </c>
      <c r="D236" s="182" t="s">
        <v>285</v>
      </c>
      <c r="E236" s="183" t="s">
        <v>417</v>
      </c>
      <c r="F236" s="184" t="s">
        <v>418</v>
      </c>
      <c r="G236" s="185" t="s">
        <v>419</v>
      </c>
      <c r="H236" s="186">
        <v>239.60499999999999</v>
      </c>
      <c r="I236" s="187"/>
      <c r="J236" s="188">
        <f>ROUND(I236*H236,2)</f>
        <v>0</v>
      </c>
      <c r="K236" s="184" t="s">
        <v>294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2749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421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13" customFormat="1">
      <c r="A238" s="13"/>
      <c r="B238" s="201"/>
      <c r="C238" s="13"/>
      <c r="D238" s="195" t="s">
        <v>302</v>
      </c>
      <c r="E238" s="202" t="s">
        <v>1</v>
      </c>
      <c r="F238" s="203" t="s">
        <v>997</v>
      </c>
      <c r="G238" s="13"/>
      <c r="H238" s="202" t="s">
        <v>1</v>
      </c>
      <c r="I238" s="204"/>
      <c r="J238" s="13"/>
      <c r="K238" s="13"/>
      <c r="L238" s="201"/>
      <c r="M238" s="205"/>
      <c r="N238" s="206"/>
      <c r="O238" s="206"/>
      <c r="P238" s="206"/>
      <c r="Q238" s="206"/>
      <c r="R238" s="206"/>
      <c r="S238" s="206"/>
      <c r="T238" s="207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2" t="s">
        <v>302</v>
      </c>
      <c r="AU238" s="202" t="s">
        <v>84</v>
      </c>
      <c r="AV238" s="13" t="s">
        <v>82</v>
      </c>
      <c r="AW238" s="13" t="s">
        <v>32</v>
      </c>
      <c r="AX238" s="13" t="s">
        <v>75</v>
      </c>
      <c r="AY238" s="202" t="s">
        <v>283</v>
      </c>
    </row>
    <row r="239" s="14" customFormat="1">
      <c r="A239" s="14"/>
      <c r="B239" s="208"/>
      <c r="C239" s="14"/>
      <c r="D239" s="195" t="s">
        <v>302</v>
      </c>
      <c r="E239" s="209" t="s">
        <v>1</v>
      </c>
      <c r="F239" s="210" t="s">
        <v>2750</v>
      </c>
      <c r="G239" s="14"/>
      <c r="H239" s="211">
        <v>164.30799999999999</v>
      </c>
      <c r="I239" s="212"/>
      <c r="J239" s="14"/>
      <c r="K239" s="14"/>
      <c r="L239" s="208"/>
      <c r="M239" s="213"/>
      <c r="N239" s="214"/>
      <c r="O239" s="214"/>
      <c r="P239" s="214"/>
      <c r="Q239" s="214"/>
      <c r="R239" s="214"/>
      <c r="S239" s="214"/>
      <c r="T239" s="215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9" t="s">
        <v>302</v>
      </c>
      <c r="AU239" s="209" t="s">
        <v>84</v>
      </c>
      <c r="AV239" s="14" t="s">
        <v>84</v>
      </c>
      <c r="AW239" s="14" t="s">
        <v>32</v>
      </c>
      <c r="AX239" s="14" t="s">
        <v>75</v>
      </c>
      <c r="AY239" s="209" t="s">
        <v>283</v>
      </c>
    </row>
    <row r="240" s="13" customFormat="1">
      <c r="A240" s="13"/>
      <c r="B240" s="201"/>
      <c r="C240" s="13"/>
      <c r="D240" s="195" t="s">
        <v>302</v>
      </c>
      <c r="E240" s="202" t="s">
        <v>1</v>
      </c>
      <c r="F240" s="203" t="s">
        <v>999</v>
      </c>
      <c r="G240" s="13"/>
      <c r="H240" s="202" t="s">
        <v>1</v>
      </c>
      <c r="I240" s="204"/>
      <c r="J240" s="13"/>
      <c r="K240" s="13"/>
      <c r="L240" s="201"/>
      <c r="M240" s="205"/>
      <c r="N240" s="206"/>
      <c r="O240" s="206"/>
      <c r="P240" s="206"/>
      <c r="Q240" s="206"/>
      <c r="R240" s="206"/>
      <c r="S240" s="206"/>
      <c r="T240" s="207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02" t="s">
        <v>302</v>
      </c>
      <c r="AU240" s="202" t="s">
        <v>84</v>
      </c>
      <c r="AV240" s="13" t="s">
        <v>82</v>
      </c>
      <c r="AW240" s="13" t="s">
        <v>32</v>
      </c>
      <c r="AX240" s="13" t="s">
        <v>75</v>
      </c>
      <c r="AY240" s="202" t="s">
        <v>283</v>
      </c>
    </row>
    <row r="241" s="14" customFormat="1">
      <c r="A241" s="14"/>
      <c r="B241" s="208"/>
      <c r="C241" s="14"/>
      <c r="D241" s="195" t="s">
        <v>302</v>
      </c>
      <c r="E241" s="209" t="s">
        <v>1</v>
      </c>
      <c r="F241" s="210" t="s">
        <v>2751</v>
      </c>
      <c r="G241" s="14"/>
      <c r="H241" s="211">
        <v>-31.193999999999999</v>
      </c>
      <c r="I241" s="212"/>
      <c r="J241" s="14"/>
      <c r="K241" s="14"/>
      <c r="L241" s="208"/>
      <c r="M241" s="213"/>
      <c r="N241" s="214"/>
      <c r="O241" s="214"/>
      <c r="P241" s="214"/>
      <c r="Q241" s="214"/>
      <c r="R241" s="214"/>
      <c r="S241" s="214"/>
      <c r="T241" s="215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209" t="s">
        <v>302</v>
      </c>
      <c r="AU241" s="209" t="s">
        <v>84</v>
      </c>
      <c r="AV241" s="14" t="s">
        <v>84</v>
      </c>
      <c r="AW241" s="14" t="s">
        <v>32</v>
      </c>
      <c r="AX241" s="14" t="s">
        <v>75</v>
      </c>
      <c r="AY241" s="209" t="s">
        <v>283</v>
      </c>
    </row>
    <row r="242" s="15" customFormat="1">
      <c r="A242" s="15"/>
      <c r="B242" s="216"/>
      <c r="C242" s="15"/>
      <c r="D242" s="195" t="s">
        <v>302</v>
      </c>
      <c r="E242" s="217" t="s">
        <v>1</v>
      </c>
      <c r="F242" s="218" t="s">
        <v>306</v>
      </c>
      <c r="G242" s="15"/>
      <c r="H242" s="219">
        <v>133.114</v>
      </c>
      <c r="I242" s="220"/>
      <c r="J242" s="15"/>
      <c r="K242" s="15"/>
      <c r="L242" s="216"/>
      <c r="M242" s="221"/>
      <c r="N242" s="222"/>
      <c r="O242" s="222"/>
      <c r="P242" s="222"/>
      <c r="Q242" s="222"/>
      <c r="R242" s="222"/>
      <c r="S242" s="222"/>
      <c r="T242" s="223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17" t="s">
        <v>302</v>
      </c>
      <c r="AU242" s="217" t="s">
        <v>84</v>
      </c>
      <c r="AV242" s="15" t="s">
        <v>96</v>
      </c>
      <c r="AW242" s="15" t="s">
        <v>32</v>
      </c>
      <c r="AX242" s="15" t="s">
        <v>82</v>
      </c>
      <c r="AY242" s="217" t="s">
        <v>283</v>
      </c>
    </row>
    <row r="243" s="14" customFormat="1">
      <c r="A243" s="14"/>
      <c r="B243" s="208"/>
      <c r="C243" s="14"/>
      <c r="D243" s="195" t="s">
        <v>302</v>
      </c>
      <c r="E243" s="14"/>
      <c r="F243" s="210" t="s">
        <v>2752</v>
      </c>
      <c r="G243" s="14"/>
      <c r="H243" s="211">
        <v>239.60499999999999</v>
      </c>
      <c r="I243" s="212"/>
      <c r="J243" s="14"/>
      <c r="K243" s="14"/>
      <c r="L243" s="208"/>
      <c r="M243" s="213"/>
      <c r="N243" s="214"/>
      <c r="O243" s="214"/>
      <c r="P243" s="214"/>
      <c r="Q243" s="214"/>
      <c r="R243" s="214"/>
      <c r="S243" s="214"/>
      <c r="T243" s="215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9" t="s">
        <v>302</v>
      </c>
      <c r="AU243" s="209" t="s">
        <v>84</v>
      </c>
      <c r="AV243" s="14" t="s">
        <v>84</v>
      </c>
      <c r="AW243" s="14" t="s">
        <v>3</v>
      </c>
      <c r="AX243" s="14" t="s">
        <v>82</v>
      </c>
      <c r="AY243" s="209" t="s">
        <v>283</v>
      </c>
    </row>
    <row r="244" s="2" customFormat="1" ht="24.15" customHeight="1">
      <c r="A244" s="38"/>
      <c r="B244" s="181"/>
      <c r="C244" s="182" t="s">
        <v>439</v>
      </c>
      <c r="D244" s="182" t="s">
        <v>285</v>
      </c>
      <c r="E244" s="183" t="s">
        <v>424</v>
      </c>
      <c r="F244" s="184" t="s">
        <v>425</v>
      </c>
      <c r="G244" s="185" t="s">
        <v>367</v>
      </c>
      <c r="H244" s="186">
        <v>149.73599999999999</v>
      </c>
      <c r="I244" s="187"/>
      <c r="J244" s="188">
        <f>ROUND(I244*H244,2)</f>
        <v>0</v>
      </c>
      <c r="K244" s="184" t="s">
        <v>294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84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2753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427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84</v>
      </c>
    </row>
    <row r="246" s="13" customFormat="1">
      <c r="A246" s="13"/>
      <c r="B246" s="201"/>
      <c r="C246" s="13"/>
      <c r="D246" s="195" t="s">
        <v>302</v>
      </c>
      <c r="E246" s="202" t="s">
        <v>1</v>
      </c>
      <c r="F246" s="203" t="s">
        <v>1459</v>
      </c>
      <c r="G246" s="13"/>
      <c r="H246" s="202" t="s">
        <v>1</v>
      </c>
      <c r="I246" s="204"/>
      <c r="J246" s="13"/>
      <c r="K246" s="13"/>
      <c r="L246" s="201"/>
      <c r="M246" s="205"/>
      <c r="N246" s="206"/>
      <c r="O246" s="206"/>
      <c r="P246" s="206"/>
      <c r="Q246" s="206"/>
      <c r="R246" s="206"/>
      <c r="S246" s="206"/>
      <c r="T246" s="207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2" t="s">
        <v>302</v>
      </c>
      <c r="AU246" s="202" t="s">
        <v>84</v>
      </c>
      <c r="AV246" s="13" t="s">
        <v>82</v>
      </c>
      <c r="AW246" s="13" t="s">
        <v>32</v>
      </c>
      <c r="AX246" s="13" t="s">
        <v>75</v>
      </c>
      <c r="AY246" s="202" t="s">
        <v>283</v>
      </c>
    </row>
    <row r="247" s="14" customFormat="1">
      <c r="A247" s="14"/>
      <c r="B247" s="208"/>
      <c r="C247" s="14"/>
      <c r="D247" s="195" t="s">
        <v>302</v>
      </c>
      <c r="E247" s="209" t="s">
        <v>1</v>
      </c>
      <c r="F247" s="210" t="s">
        <v>2736</v>
      </c>
      <c r="G247" s="14"/>
      <c r="H247" s="211">
        <v>142.50200000000001</v>
      </c>
      <c r="I247" s="212"/>
      <c r="J247" s="14"/>
      <c r="K247" s="14"/>
      <c r="L247" s="208"/>
      <c r="M247" s="213"/>
      <c r="N247" s="214"/>
      <c r="O247" s="214"/>
      <c r="P247" s="214"/>
      <c r="Q247" s="214"/>
      <c r="R247" s="214"/>
      <c r="S247" s="214"/>
      <c r="T247" s="215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9" t="s">
        <v>302</v>
      </c>
      <c r="AU247" s="209" t="s">
        <v>84</v>
      </c>
      <c r="AV247" s="14" t="s">
        <v>84</v>
      </c>
      <c r="AW247" s="14" t="s">
        <v>32</v>
      </c>
      <c r="AX247" s="14" t="s">
        <v>75</v>
      </c>
      <c r="AY247" s="209" t="s">
        <v>283</v>
      </c>
    </row>
    <row r="248" s="13" customFormat="1">
      <c r="A248" s="13"/>
      <c r="B248" s="201"/>
      <c r="C248" s="13"/>
      <c r="D248" s="195" t="s">
        <v>302</v>
      </c>
      <c r="E248" s="202" t="s">
        <v>1</v>
      </c>
      <c r="F248" s="203" t="s">
        <v>1859</v>
      </c>
      <c r="G248" s="13"/>
      <c r="H248" s="202" t="s">
        <v>1</v>
      </c>
      <c r="I248" s="204"/>
      <c r="J248" s="13"/>
      <c r="K248" s="13"/>
      <c r="L248" s="201"/>
      <c r="M248" s="205"/>
      <c r="N248" s="206"/>
      <c r="O248" s="206"/>
      <c r="P248" s="206"/>
      <c r="Q248" s="206"/>
      <c r="R248" s="206"/>
      <c r="S248" s="206"/>
      <c r="T248" s="207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2" t="s">
        <v>302</v>
      </c>
      <c r="AU248" s="202" t="s">
        <v>84</v>
      </c>
      <c r="AV248" s="13" t="s">
        <v>82</v>
      </c>
      <c r="AW248" s="13" t="s">
        <v>32</v>
      </c>
      <c r="AX248" s="13" t="s">
        <v>75</v>
      </c>
      <c r="AY248" s="202" t="s">
        <v>283</v>
      </c>
    </row>
    <row r="249" s="14" customFormat="1">
      <c r="A249" s="14"/>
      <c r="B249" s="208"/>
      <c r="C249" s="14"/>
      <c r="D249" s="195" t="s">
        <v>302</v>
      </c>
      <c r="E249" s="209" t="s">
        <v>1</v>
      </c>
      <c r="F249" s="210" t="s">
        <v>2737</v>
      </c>
      <c r="G249" s="14"/>
      <c r="H249" s="211">
        <v>13.125999999999999</v>
      </c>
      <c r="I249" s="212"/>
      <c r="J249" s="14"/>
      <c r="K249" s="14"/>
      <c r="L249" s="208"/>
      <c r="M249" s="213"/>
      <c r="N249" s="214"/>
      <c r="O249" s="214"/>
      <c r="P249" s="214"/>
      <c r="Q249" s="214"/>
      <c r="R249" s="214"/>
      <c r="S249" s="214"/>
      <c r="T249" s="215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209" t="s">
        <v>302</v>
      </c>
      <c r="AU249" s="209" t="s">
        <v>84</v>
      </c>
      <c r="AV249" s="14" t="s">
        <v>84</v>
      </c>
      <c r="AW249" s="14" t="s">
        <v>32</v>
      </c>
      <c r="AX249" s="14" t="s">
        <v>75</v>
      </c>
      <c r="AY249" s="209" t="s">
        <v>283</v>
      </c>
    </row>
    <row r="250" s="13" customFormat="1">
      <c r="A250" s="13"/>
      <c r="B250" s="201"/>
      <c r="C250" s="13"/>
      <c r="D250" s="195" t="s">
        <v>302</v>
      </c>
      <c r="E250" s="202" t="s">
        <v>1</v>
      </c>
      <c r="F250" s="203" t="s">
        <v>429</v>
      </c>
      <c r="G250" s="13"/>
      <c r="H250" s="202" t="s">
        <v>1</v>
      </c>
      <c r="I250" s="204"/>
      <c r="J250" s="13"/>
      <c r="K250" s="13"/>
      <c r="L250" s="201"/>
      <c r="M250" s="205"/>
      <c r="N250" s="206"/>
      <c r="O250" s="206"/>
      <c r="P250" s="206"/>
      <c r="Q250" s="206"/>
      <c r="R250" s="206"/>
      <c r="S250" s="206"/>
      <c r="T250" s="207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2" t="s">
        <v>302</v>
      </c>
      <c r="AU250" s="202" t="s">
        <v>84</v>
      </c>
      <c r="AV250" s="13" t="s">
        <v>82</v>
      </c>
      <c r="AW250" s="13" t="s">
        <v>32</v>
      </c>
      <c r="AX250" s="13" t="s">
        <v>75</v>
      </c>
      <c r="AY250" s="202" t="s">
        <v>283</v>
      </c>
    </row>
    <row r="251" s="14" customFormat="1">
      <c r="A251" s="14"/>
      <c r="B251" s="208"/>
      <c r="C251" s="14"/>
      <c r="D251" s="195" t="s">
        <v>302</v>
      </c>
      <c r="E251" s="209" t="s">
        <v>1</v>
      </c>
      <c r="F251" s="210" t="s">
        <v>2754</v>
      </c>
      <c r="G251" s="14"/>
      <c r="H251" s="211">
        <v>-39.933</v>
      </c>
      <c r="I251" s="212"/>
      <c r="J251" s="14"/>
      <c r="K251" s="14"/>
      <c r="L251" s="208"/>
      <c r="M251" s="213"/>
      <c r="N251" s="214"/>
      <c r="O251" s="214"/>
      <c r="P251" s="214"/>
      <c r="Q251" s="214"/>
      <c r="R251" s="214"/>
      <c r="S251" s="214"/>
      <c r="T251" s="215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9" t="s">
        <v>302</v>
      </c>
      <c r="AU251" s="209" t="s">
        <v>84</v>
      </c>
      <c r="AV251" s="14" t="s">
        <v>84</v>
      </c>
      <c r="AW251" s="14" t="s">
        <v>32</v>
      </c>
      <c r="AX251" s="14" t="s">
        <v>75</v>
      </c>
      <c r="AY251" s="209" t="s">
        <v>283</v>
      </c>
    </row>
    <row r="252" s="13" customFormat="1">
      <c r="A252" s="13"/>
      <c r="B252" s="201"/>
      <c r="C252" s="13"/>
      <c r="D252" s="195" t="s">
        <v>302</v>
      </c>
      <c r="E252" s="202" t="s">
        <v>1</v>
      </c>
      <c r="F252" s="203" t="s">
        <v>431</v>
      </c>
      <c r="G252" s="13"/>
      <c r="H252" s="202" t="s">
        <v>1</v>
      </c>
      <c r="I252" s="204"/>
      <c r="J252" s="13"/>
      <c r="K252" s="13"/>
      <c r="L252" s="201"/>
      <c r="M252" s="205"/>
      <c r="N252" s="206"/>
      <c r="O252" s="206"/>
      <c r="P252" s="206"/>
      <c r="Q252" s="206"/>
      <c r="R252" s="206"/>
      <c r="S252" s="206"/>
      <c r="T252" s="207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02" t="s">
        <v>302</v>
      </c>
      <c r="AU252" s="202" t="s">
        <v>84</v>
      </c>
      <c r="AV252" s="13" t="s">
        <v>82</v>
      </c>
      <c r="AW252" s="13" t="s">
        <v>32</v>
      </c>
      <c r="AX252" s="13" t="s">
        <v>75</v>
      </c>
      <c r="AY252" s="202" t="s">
        <v>283</v>
      </c>
    </row>
    <row r="253" s="14" customFormat="1">
      <c r="A253" s="14"/>
      <c r="B253" s="208"/>
      <c r="C253" s="14"/>
      <c r="D253" s="195" t="s">
        <v>302</v>
      </c>
      <c r="E253" s="209" t="s">
        <v>1</v>
      </c>
      <c r="F253" s="210" t="s">
        <v>2755</v>
      </c>
      <c r="G253" s="14"/>
      <c r="H253" s="211">
        <v>-11.744999999999999</v>
      </c>
      <c r="I253" s="212"/>
      <c r="J253" s="14"/>
      <c r="K253" s="14"/>
      <c r="L253" s="208"/>
      <c r="M253" s="213"/>
      <c r="N253" s="214"/>
      <c r="O253" s="214"/>
      <c r="P253" s="214"/>
      <c r="Q253" s="214"/>
      <c r="R253" s="214"/>
      <c r="S253" s="214"/>
      <c r="T253" s="215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09" t="s">
        <v>302</v>
      </c>
      <c r="AU253" s="209" t="s">
        <v>84</v>
      </c>
      <c r="AV253" s="14" t="s">
        <v>84</v>
      </c>
      <c r="AW253" s="14" t="s">
        <v>32</v>
      </c>
      <c r="AX253" s="14" t="s">
        <v>75</v>
      </c>
      <c r="AY253" s="209" t="s">
        <v>283</v>
      </c>
    </row>
    <row r="254" s="13" customFormat="1">
      <c r="A254" s="13"/>
      <c r="B254" s="201"/>
      <c r="C254" s="13"/>
      <c r="D254" s="195" t="s">
        <v>302</v>
      </c>
      <c r="E254" s="202" t="s">
        <v>1</v>
      </c>
      <c r="F254" s="203" t="s">
        <v>2756</v>
      </c>
      <c r="G254" s="13"/>
      <c r="H254" s="202" t="s">
        <v>1</v>
      </c>
      <c r="I254" s="204"/>
      <c r="J254" s="13"/>
      <c r="K254" s="13"/>
      <c r="L254" s="201"/>
      <c r="M254" s="205"/>
      <c r="N254" s="206"/>
      <c r="O254" s="206"/>
      <c r="P254" s="206"/>
      <c r="Q254" s="206"/>
      <c r="R254" s="206"/>
      <c r="S254" s="206"/>
      <c r="T254" s="207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2" t="s">
        <v>302</v>
      </c>
      <c r="AU254" s="202" t="s">
        <v>84</v>
      </c>
      <c r="AV254" s="13" t="s">
        <v>82</v>
      </c>
      <c r="AW254" s="13" t="s">
        <v>32</v>
      </c>
      <c r="AX254" s="13" t="s">
        <v>75</v>
      </c>
      <c r="AY254" s="202" t="s">
        <v>283</v>
      </c>
    </row>
    <row r="255" s="14" customFormat="1">
      <c r="A255" s="14"/>
      <c r="B255" s="208"/>
      <c r="C255" s="14"/>
      <c r="D255" s="195" t="s">
        <v>302</v>
      </c>
      <c r="E255" s="209" t="s">
        <v>1</v>
      </c>
      <c r="F255" s="210" t="s">
        <v>2757</v>
      </c>
      <c r="G255" s="14"/>
      <c r="H255" s="211">
        <v>-0.20000000000000001</v>
      </c>
      <c r="I255" s="212"/>
      <c r="J255" s="14"/>
      <c r="K255" s="14"/>
      <c r="L255" s="208"/>
      <c r="M255" s="213"/>
      <c r="N255" s="214"/>
      <c r="O255" s="214"/>
      <c r="P255" s="214"/>
      <c r="Q255" s="214"/>
      <c r="R255" s="214"/>
      <c r="S255" s="214"/>
      <c r="T255" s="21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9" t="s">
        <v>302</v>
      </c>
      <c r="AU255" s="209" t="s">
        <v>84</v>
      </c>
      <c r="AV255" s="14" t="s">
        <v>84</v>
      </c>
      <c r="AW255" s="14" t="s">
        <v>32</v>
      </c>
      <c r="AX255" s="14" t="s">
        <v>75</v>
      </c>
      <c r="AY255" s="209" t="s">
        <v>283</v>
      </c>
    </row>
    <row r="256" s="13" customFormat="1">
      <c r="A256" s="13"/>
      <c r="B256" s="201"/>
      <c r="C256" s="13"/>
      <c r="D256" s="195" t="s">
        <v>302</v>
      </c>
      <c r="E256" s="202" t="s">
        <v>1</v>
      </c>
      <c r="F256" s="203" t="s">
        <v>1868</v>
      </c>
      <c r="G256" s="13"/>
      <c r="H256" s="202" t="s">
        <v>1</v>
      </c>
      <c r="I256" s="204"/>
      <c r="J256" s="13"/>
      <c r="K256" s="13"/>
      <c r="L256" s="201"/>
      <c r="M256" s="205"/>
      <c r="N256" s="206"/>
      <c r="O256" s="206"/>
      <c r="P256" s="206"/>
      <c r="Q256" s="206"/>
      <c r="R256" s="206"/>
      <c r="S256" s="206"/>
      <c r="T256" s="207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2" t="s">
        <v>302</v>
      </c>
      <c r="AU256" s="202" t="s">
        <v>84</v>
      </c>
      <c r="AV256" s="13" t="s">
        <v>82</v>
      </c>
      <c r="AW256" s="13" t="s">
        <v>32</v>
      </c>
      <c r="AX256" s="13" t="s">
        <v>75</v>
      </c>
      <c r="AY256" s="202" t="s">
        <v>283</v>
      </c>
    </row>
    <row r="257" s="14" customFormat="1">
      <c r="A257" s="14"/>
      <c r="B257" s="208"/>
      <c r="C257" s="14"/>
      <c r="D257" s="195" t="s">
        <v>302</v>
      </c>
      <c r="E257" s="209" t="s">
        <v>1</v>
      </c>
      <c r="F257" s="210" t="s">
        <v>2758</v>
      </c>
      <c r="G257" s="14"/>
      <c r="H257" s="211">
        <v>-0.22500000000000001</v>
      </c>
      <c r="I257" s="212"/>
      <c r="J257" s="14"/>
      <c r="K257" s="14"/>
      <c r="L257" s="208"/>
      <c r="M257" s="213"/>
      <c r="N257" s="214"/>
      <c r="O257" s="214"/>
      <c r="P257" s="214"/>
      <c r="Q257" s="214"/>
      <c r="R257" s="214"/>
      <c r="S257" s="214"/>
      <c r="T257" s="215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9" t="s">
        <v>302</v>
      </c>
      <c r="AU257" s="209" t="s">
        <v>84</v>
      </c>
      <c r="AV257" s="14" t="s">
        <v>84</v>
      </c>
      <c r="AW257" s="14" t="s">
        <v>32</v>
      </c>
      <c r="AX257" s="14" t="s">
        <v>75</v>
      </c>
      <c r="AY257" s="209" t="s">
        <v>283</v>
      </c>
    </row>
    <row r="258" s="14" customFormat="1">
      <c r="A258" s="14"/>
      <c r="B258" s="208"/>
      <c r="C258" s="14"/>
      <c r="D258" s="195" t="s">
        <v>302</v>
      </c>
      <c r="E258" s="209" t="s">
        <v>1</v>
      </c>
      <c r="F258" s="210" t="s">
        <v>2759</v>
      </c>
      <c r="G258" s="14"/>
      <c r="H258" s="211">
        <v>-0.76900000000000002</v>
      </c>
      <c r="I258" s="212"/>
      <c r="J258" s="14"/>
      <c r="K258" s="14"/>
      <c r="L258" s="208"/>
      <c r="M258" s="213"/>
      <c r="N258" s="214"/>
      <c r="O258" s="214"/>
      <c r="P258" s="214"/>
      <c r="Q258" s="214"/>
      <c r="R258" s="214"/>
      <c r="S258" s="214"/>
      <c r="T258" s="215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9" t="s">
        <v>302</v>
      </c>
      <c r="AU258" s="209" t="s">
        <v>84</v>
      </c>
      <c r="AV258" s="14" t="s">
        <v>84</v>
      </c>
      <c r="AW258" s="14" t="s">
        <v>32</v>
      </c>
      <c r="AX258" s="14" t="s">
        <v>75</v>
      </c>
      <c r="AY258" s="209" t="s">
        <v>283</v>
      </c>
    </row>
    <row r="259" s="13" customFormat="1">
      <c r="A259" s="13"/>
      <c r="B259" s="201"/>
      <c r="C259" s="13"/>
      <c r="D259" s="195" t="s">
        <v>302</v>
      </c>
      <c r="E259" s="202" t="s">
        <v>1</v>
      </c>
      <c r="F259" s="203" t="s">
        <v>437</v>
      </c>
      <c r="G259" s="13"/>
      <c r="H259" s="202" t="s">
        <v>1</v>
      </c>
      <c r="I259" s="204"/>
      <c r="J259" s="13"/>
      <c r="K259" s="13"/>
      <c r="L259" s="201"/>
      <c r="M259" s="205"/>
      <c r="N259" s="206"/>
      <c r="O259" s="206"/>
      <c r="P259" s="206"/>
      <c r="Q259" s="206"/>
      <c r="R259" s="206"/>
      <c r="S259" s="206"/>
      <c r="T259" s="207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02" t="s">
        <v>302</v>
      </c>
      <c r="AU259" s="202" t="s">
        <v>84</v>
      </c>
      <c r="AV259" s="13" t="s">
        <v>82</v>
      </c>
      <c r="AW259" s="13" t="s">
        <v>32</v>
      </c>
      <c r="AX259" s="13" t="s">
        <v>75</v>
      </c>
      <c r="AY259" s="202" t="s">
        <v>283</v>
      </c>
    </row>
    <row r="260" s="14" customFormat="1">
      <c r="A260" s="14"/>
      <c r="B260" s="208"/>
      <c r="C260" s="14"/>
      <c r="D260" s="195" t="s">
        <v>302</v>
      </c>
      <c r="E260" s="209" t="s">
        <v>1</v>
      </c>
      <c r="F260" s="210" t="s">
        <v>2760</v>
      </c>
      <c r="G260" s="14"/>
      <c r="H260" s="211">
        <v>46.979999999999997</v>
      </c>
      <c r="I260" s="212"/>
      <c r="J260" s="14"/>
      <c r="K260" s="14"/>
      <c r="L260" s="208"/>
      <c r="M260" s="213"/>
      <c r="N260" s="214"/>
      <c r="O260" s="214"/>
      <c r="P260" s="214"/>
      <c r="Q260" s="214"/>
      <c r="R260" s="214"/>
      <c r="S260" s="214"/>
      <c r="T260" s="215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T260" s="209" t="s">
        <v>302</v>
      </c>
      <c r="AU260" s="209" t="s">
        <v>84</v>
      </c>
      <c r="AV260" s="14" t="s">
        <v>84</v>
      </c>
      <c r="AW260" s="14" t="s">
        <v>32</v>
      </c>
      <c r="AX260" s="14" t="s">
        <v>75</v>
      </c>
      <c r="AY260" s="209" t="s">
        <v>283</v>
      </c>
    </row>
    <row r="261" s="15" customFormat="1">
      <c r="A261" s="15"/>
      <c r="B261" s="216"/>
      <c r="C261" s="15"/>
      <c r="D261" s="195" t="s">
        <v>302</v>
      </c>
      <c r="E261" s="217" t="s">
        <v>1</v>
      </c>
      <c r="F261" s="218" t="s">
        <v>306</v>
      </c>
      <c r="G261" s="15"/>
      <c r="H261" s="219">
        <v>149.73600000000002</v>
      </c>
      <c r="I261" s="220"/>
      <c r="J261" s="15"/>
      <c r="K261" s="15"/>
      <c r="L261" s="216"/>
      <c r="M261" s="221"/>
      <c r="N261" s="222"/>
      <c r="O261" s="222"/>
      <c r="P261" s="222"/>
      <c r="Q261" s="222"/>
      <c r="R261" s="222"/>
      <c r="S261" s="222"/>
      <c r="T261" s="223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17" t="s">
        <v>302</v>
      </c>
      <c r="AU261" s="217" t="s">
        <v>84</v>
      </c>
      <c r="AV261" s="15" t="s">
        <v>96</v>
      </c>
      <c r="AW261" s="15" t="s">
        <v>32</v>
      </c>
      <c r="AX261" s="15" t="s">
        <v>82</v>
      </c>
      <c r="AY261" s="217" t="s">
        <v>283</v>
      </c>
    </row>
    <row r="262" s="2" customFormat="1" ht="14.4" customHeight="1">
      <c r="A262" s="38"/>
      <c r="B262" s="181"/>
      <c r="C262" s="232" t="s">
        <v>446</v>
      </c>
      <c r="D262" s="232" t="s">
        <v>440</v>
      </c>
      <c r="E262" s="233" t="s">
        <v>441</v>
      </c>
      <c r="F262" s="234" t="s">
        <v>442</v>
      </c>
      <c r="G262" s="235" t="s">
        <v>419</v>
      </c>
      <c r="H262" s="236">
        <v>254.44399999999999</v>
      </c>
      <c r="I262" s="237"/>
      <c r="J262" s="238">
        <f>ROUND(I262*H262,2)</f>
        <v>0</v>
      </c>
      <c r="K262" s="234" t="s">
        <v>294</v>
      </c>
      <c r="L262" s="239"/>
      <c r="M262" s="240" t="s">
        <v>1</v>
      </c>
      <c r="N262" s="241" t="s">
        <v>40</v>
      </c>
      <c r="O262" s="77"/>
      <c r="P262" s="191">
        <f>O262*H262</f>
        <v>0</v>
      </c>
      <c r="Q262" s="191">
        <v>1</v>
      </c>
      <c r="R262" s="191">
        <f>Q262*H262</f>
        <v>254.44399999999999</v>
      </c>
      <c r="S262" s="191">
        <v>0</v>
      </c>
      <c r="T262" s="192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3" t="s">
        <v>329</v>
      </c>
      <c r="AT262" s="193" t="s">
        <v>440</v>
      </c>
      <c r="AU262" s="193" t="s">
        <v>84</v>
      </c>
      <c r="AY262" s="19" t="s">
        <v>283</v>
      </c>
      <c r="BE262" s="194">
        <f>IF(N262="základní",J262,0)</f>
        <v>0</v>
      </c>
      <c r="BF262" s="194">
        <f>IF(N262="snížená",J262,0)</f>
        <v>0</v>
      </c>
      <c r="BG262" s="194">
        <f>IF(N262="zákl. přenesená",J262,0)</f>
        <v>0</v>
      </c>
      <c r="BH262" s="194">
        <f>IF(N262="sníž. přenesená",J262,0)</f>
        <v>0</v>
      </c>
      <c r="BI262" s="194">
        <f>IF(N262="nulová",J262,0)</f>
        <v>0</v>
      </c>
      <c r="BJ262" s="19" t="s">
        <v>82</v>
      </c>
      <c r="BK262" s="194">
        <f>ROUND(I262*H262,2)</f>
        <v>0</v>
      </c>
      <c r="BL262" s="19" t="s">
        <v>96</v>
      </c>
      <c r="BM262" s="193" t="s">
        <v>2761</v>
      </c>
    </row>
    <row r="263" s="2" customFormat="1">
      <c r="A263" s="38"/>
      <c r="B263" s="39"/>
      <c r="C263" s="38"/>
      <c r="D263" s="195" t="s">
        <v>290</v>
      </c>
      <c r="E263" s="38"/>
      <c r="F263" s="196" t="s">
        <v>442</v>
      </c>
      <c r="G263" s="38"/>
      <c r="H263" s="38"/>
      <c r="I263" s="197"/>
      <c r="J263" s="38"/>
      <c r="K263" s="38"/>
      <c r="L263" s="39"/>
      <c r="M263" s="198"/>
      <c r="N263" s="199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290</v>
      </c>
      <c r="AU263" s="19" t="s">
        <v>84</v>
      </c>
    </row>
    <row r="264" s="2" customFormat="1">
      <c r="A264" s="38"/>
      <c r="B264" s="39"/>
      <c r="C264" s="38"/>
      <c r="D264" s="195" t="s">
        <v>300</v>
      </c>
      <c r="E264" s="38"/>
      <c r="F264" s="200" t="s">
        <v>444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300</v>
      </c>
      <c r="AU264" s="19" t="s">
        <v>84</v>
      </c>
    </row>
    <row r="265" s="13" customFormat="1">
      <c r="A265" s="13"/>
      <c r="B265" s="201"/>
      <c r="C265" s="13"/>
      <c r="D265" s="195" t="s">
        <v>302</v>
      </c>
      <c r="E265" s="202" t="s">
        <v>1</v>
      </c>
      <c r="F265" s="203" t="s">
        <v>1007</v>
      </c>
      <c r="G265" s="13"/>
      <c r="H265" s="202" t="s">
        <v>1</v>
      </c>
      <c r="I265" s="204"/>
      <c r="J265" s="13"/>
      <c r="K265" s="13"/>
      <c r="L265" s="201"/>
      <c r="M265" s="205"/>
      <c r="N265" s="206"/>
      <c r="O265" s="206"/>
      <c r="P265" s="206"/>
      <c r="Q265" s="206"/>
      <c r="R265" s="206"/>
      <c r="S265" s="206"/>
      <c r="T265" s="207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02" t="s">
        <v>302</v>
      </c>
      <c r="AU265" s="202" t="s">
        <v>84</v>
      </c>
      <c r="AV265" s="13" t="s">
        <v>82</v>
      </c>
      <c r="AW265" s="13" t="s">
        <v>32</v>
      </c>
      <c r="AX265" s="13" t="s">
        <v>75</v>
      </c>
      <c r="AY265" s="202" t="s">
        <v>283</v>
      </c>
    </row>
    <row r="266" s="14" customFormat="1">
      <c r="A266" s="14"/>
      <c r="B266" s="208"/>
      <c r="C266" s="14"/>
      <c r="D266" s="195" t="s">
        <v>302</v>
      </c>
      <c r="E266" s="209" t="s">
        <v>1</v>
      </c>
      <c r="F266" s="210" t="s">
        <v>2762</v>
      </c>
      <c r="G266" s="14"/>
      <c r="H266" s="211">
        <v>149.73599999999999</v>
      </c>
      <c r="I266" s="212"/>
      <c r="J266" s="14"/>
      <c r="K266" s="14"/>
      <c r="L266" s="208"/>
      <c r="M266" s="213"/>
      <c r="N266" s="214"/>
      <c r="O266" s="214"/>
      <c r="P266" s="214"/>
      <c r="Q266" s="214"/>
      <c r="R266" s="214"/>
      <c r="S266" s="214"/>
      <c r="T266" s="215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209" t="s">
        <v>302</v>
      </c>
      <c r="AU266" s="209" t="s">
        <v>84</v>
      </c>
      <c r="AV266" s="14" t="s">
        <v>84</v>
      </c>
      <c r="AW266" s="14" t="s">
        <v>32</v>
      </c>
      <c r="AX266" s="14" t="s">
        <v>75</v>
      </c>
      <c r="AY266" s="209" t="s">
        <v>283</v>
      </c>
    </row>
    <row r="267" s="16" customFormat="1">
      <c r="A267" s="16"/>
      <c r="B267" s="224"/>
      <c r="C267" s="16"/>
      <c r="D267" s="195" t="s">
        <v>302</v>
      </c>
      <c r="E267" s="225" t="s">
        <v>1</v>
      </c>
      <c r="F267" s="226" t="s">
        <v>374</v>
      </c>
      <c r="G267" s="16"/>
      <c r="H267" s="227">
        <v>149.73599999999999</v>
      </c>
      <c r="I267" s="228"/>
      <c r="J267" s="16"/>
      <c r="K267" s="16"/>
      <c r="L267" s="224"/>
      <c r="M267" s="229"/>
      <c r="N267" s="230"/>
      <c r="O267" s="230"/>
      <c r="P267" s="230"/>
      <c r="Q267" s="230"/>
      <c r="R267" s="230"/>
      <c r="S267" s="230"/>
      <c r="T267" s="231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25" t="s">
        <v>302</v>
      </c>
      <c r="AU267" s="225" t="s">
        <v>84</v>
      </c>
      <c r="AV267" s="16" t="s">
        <v>91</v>
      </c>
      <c r="AW267" s="16" t="s">
        <v>32</v>
      </c>
      <c r="AX267" s="16" t="s">
        <v>75</v>
      </c>
      <c r="AY267" s="225" t="s">
        <v>283</v>
      </c>
    </row>
    <row r="268" s="13" customFormat="1">
      <c r="A268" s="13"/>
      <c r="B268" s="201"/>
      <c r="C268" s="13"/>
      <c r="D268" s="195" t="s">
        <v>302</v>
      </c>
      <c r="E268" s="202" t="s">
        <v>1</v>
      </c>
      <c r="F268" s="203" t="s">
        <v>1103</v>
      </c>
      <c r="G268" s="13"/>
      <c r="H268" s="202" t="s">
        <v>1</v>
      </c>
      <c r="I268" s="204"/>
      <c r="J268" s="13"/>
      <c r="K268" s="13"/>
      <c r="L268" s="201"/>
      <c r="M268" s="205"/>
      <c r="N268" s="206"/>
      <c r="O268" s="206"/>
      <c r="P268" s="206"/>
      <c r="Q268" s="206"/>
      <c r="R268" s="206"/>
      <c r="S268" s="206"/>
      <c r="T268" s="207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2" t="s">
        <v>302</v>
      </c>
      <c r="AU268" s="202" t="s">
        <v>84</v>
      </c>
      <c r="AV268" s="13" t="s">
        <v>82</v>
      </c>
      <c r="AW268" s="13" t="s">
        <v>32</v>
      </c>
      <c r="AX268" s="13" t="s">
        <v>75</v>
      </c>
      <c r="AY268" s="202" t="s">
        <v>283</v>
      </c>
    </row>
    <row r="269" s="14" customFormat="1">
      <c r="A269" s="14"/>
      <c r="B269" s="208"/>
      <c r="C269" s="14"/>
      <c r="D269" s="195" t="s">
        <v>302</v>
      </c>
      <c r="E269" s="209" t="s">
        <v>1</v>
      </c>
      <c r="F269" s="210" t="s">
        <v>2745</v>
      </c>
      <c r="G269" s="14"/>
      <c r="H269" s="211">
        <v>22.513999999999999</v>
      </c>
      <c r="I269" s="212"/>
      <c r="J269" s="14"/>
      <c r="K269" s="14"/>
      <c r="L269" s="208"/>
      <c r="M269" s="213"/>
      <c r="N269" s="214"/>
      <c r="O269" s="214"/>
      <c r="P269" s="214"/>
      <c r="Q269" s="214"/>
      <c r="R269" s="214"/>
      <c r="S269" s="214"/>
      <c r="T269" s="215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9" t="s">
        <v>302</v>
      </c>
      <c r="AU269" s="209" t="s">
        <v>84</v>
      </c>
      <c r="AV269" s="14" t="s">
        <v>84</v>
      </c>
      <c r="AW269" s="14" t="s">
        <v>32</v>
      </c>
      <c r="AX269" s="14" t="s">
        <v>75</v>
      </c>
      <c r="AY269" s="209" t="s">
        <v>283</v>
      </c>
    </row>
    <row r="270" s="16" customFormat="1">
      <c r="A270" s="16"/>
      <c r="B270" s="224"/>
      <c r="C270" s="16"/>
      <c r="D270" s="195" t="s">
        <v>302</v>
      </c>
      <c r="E270" s="225" t="s">
        <v>1</v>
      </c>
      <c r="F270" s="226" t="s">
        <v>374</v>
      </c>
      <c r="G270" s="16"/>
      <c r="H270" s="227">
        <v>22.513999999999999</v>
      </c>
      <c r="I270" s="228"/>
      <c r="J270" s="16"/>
      <c r="K270" s="16"/>
      <c r="L270" s="224"/>
      <c r="M270" s="229"/>
      <c r="N270" s="230"/>
      <c r="O270" s="230"/>
      <c r="P270" s="230"/>
      <c r="Q270" s="230"/>
      <c r="R270" s="230"/>
      <c r="S270" s="230"/>
      <c r="T270" s="231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T270" s="225" t="s">
        <v>302</v>
      </c>
      <c r="AU270" s="225" t="s">
        <v>84</v>
      </c>
      <c r="AV270" s="16" t="s">
        <v>91</v>
      </c>
      <c r="AW270" s="16" t="s">
        <v>32</v>
      </c>
      <c r="AX270" s="16" t="s">
        <v>75</v>
      </c>
      <c r="AY270" s="225" t="s">
        <v>283</v>
      </c>
    </row>
    <row r="271" s="14" customFormat="1">
      <c r="A271" s="14"/>
      <c r="B271" s="208"/>
      <c r="C271" s="14"/>
      <c r="D271" s="195" t="s">
        <v>302</v>
      </c>
      <c r="E271" s="209" t="s">
        <v>1</v>
      </c>
      <c r="F271" s="210" t="s">
        <v>2763</v>
      </c>
      <c r="G271" s="14"/>
      <c r="H271" s="211">
        <v>127.22199999999999</v>
      </c>
      <c r="I271" s="212"/>
      <c r="J271" s="14"/>
      <c r="K271" s="14"/>
      <c r="L271" s="208"/>
      <c r="M271" s="213"/>
      <c r="N271" s="214"/>
      <c r="O271" s="214"/>
      <c r="P271" s="214"/>
      <c r="Q271" s="214"/>
      <c r="R271" s="214"/>
      <c r="S271" s="214"/>
      <c r="T271" s="215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9" t="s">
        <v>302</v>
      </c>
      <c r="AU271" s="209" t="s">
        <v>84</v>
      </c>
      <c r="AV271" s="14" t="s">
        <v>84</v>
      </c>
      <c r="AW271" s="14" t="s">
        <v>32</v>
      </c>
      <c r="AX271" s="14" t="s">
        <v>82</v>
      </c>
      <c r="AY271" s="209" t="s">
        <v>283</v>
      </c>
    </row>
    <row r="272" s="14" customFormat="1">
      <c r="A272" s="14"/>
      <c r="B272" s="208"/>
      <c r="C272" s="14"/>
      <c r="D272" s="195" t="s">
        <v>302</v>
      </c>
      <c r="E272" s="14"/>
      <c r="F272" s="210" t="s">
        <v>2764</v>
      </c>
      <c r="G272" s="14"/>
      <c r="H272" s="211">
        <v>254.44399999999999</v>
      </c>
      <c r="I272" s="212"/>
      <c r="J272" s="14"/>
      <c r="K272" s="14"/>
      <c r="L272" s="208"/>
      <c r="M272" s="213"/>
      <c r="N272" s="214"/>
      <c r="O272" s="214"/>
      <c r="P272" s="214"/>
      <c r="Q272" s="214"/>
      <c r="R272" s="214"/>
      <c r="S272" s="214"/>
      <c r="T272" s="21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9" t="s">
        <v>302</v>
      </c>
      <c r="AU272" s="209" t="s">
        <v>84</v>
      </c>
      <c r="AV272" s="14" t="s">
        <v>84</v>
      </c>
      <c r="AW272" s="14" t="s">
        <v>3</v>
      </c>
      <c r="AX272" s="14" t="s">
        <v>82</v>
      </c>
      <c r="AY272" s="209" t="s">
        <v>283</v>
      </c>
    </row>
    <row r="273" s="2" customFormat="1" ht="24.15" customHeight="1">
      <c r="A273" s="38"/>
      <c r="B273" s="181"/>
      <c r="C273" s="182" t="s">
        <v>452</v>
      </c>
      <c r="D273" s="182" t="s">
        <v>285</v>
      </c>
      <c r="E273" s="183" t="s">
        <v>447</v>
      </c>
      <c r="F273" s="184" t="s">
        <v>448</v>
      </c>
      <c r="G273" s="185" t="s">
        <v>367</v>
      </c>
      <c r="H273" s="186">
        <v>39.933</v>
      </c>
      <c r="I273" s="187"/>
      <c r="J273" s="188">
        <f>ROUND(I273*H273,2)</f>
        <v>0</v>
      </c>
      <c r="K273" s="184" t="s">
        <v>294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84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2765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450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84</v>
      </c>
    </row>
    <row r="275" s="2" customFormat="1">
      <c r="A275" s="38"/>
      <c r="B275" s="39"/>
      <c r="C275" s="38"/>
      <c r="D275" s="195" t="s">
        <v>300</v>
      </c>
      <c r="E275" s="38"/>
      <c r="F275" s="200" t="s">
        <v>2696</v>
      </c>
      <c r="G275" s="38"/>
      <c r="H275" s="38"/>
      <c r="I275" s="197"/>
      <c r="J275" s="38"/>
      <c r="K275" s="38"/>
      <c r="L275" s="39"/>
      <c r="M275" s="198"/>
      <c r="N275" s="199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300</v>
      </c>
      <c r="AU275" s="19" t="s">
        <v>84</v>
      </c>
    </row>
    <row r="276" s="14" customFormat="1">
      <c r="A276" s="14"/>
      <c r="B276" s="208"/>
      <c r="C276" s="14"/>
      <c r="D276" s="195" t="s">
        <v>302</v>
      </c>
      <c r="E276" s="209" t="s">
        <v>1</v>
      </c>
      <c r="F276" s="210" t="s">
        <v>2766</v>
      </c>
      <c r="G276" s="14"/>
      <c r="H276" s="211">
        <v>39.933</v>
      </c>
      <c r="I276" s="212"/>
      <c r="J276" s="14"/>
      <c r="K276" s="14"/>
      <c r="L276" s="208"/>
      <c r="M276" s="213"/>
      <c r="N276" s="214"/>
      <c r="O276" s="214"/>
      <c r="P276" s="214"/>
      <c r="Q276" s="214"/>
      <c r="R276" s="214"/>
      <c r="S276" s="214"/>
      <c r="T276" s="215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09" t="s">
        <v>302</v>
      </c>
      <c r="AU276" s="209" t="s">
        <v>84</v>
      </c>
      <c r="AV276" s="14" t="s">
        <v>84</v>
      </c>
      <c r="AW276" s="14" t="s">
        <v>32</v>
      </c>
      <c r="AX276" s="14" t="s">
        <v>82</v>
      </c>
      <c r="AY276" s="209" t="s">
        <v>283</v>
      </c>
    </row>
    <row r="277" s="2" customFormat="1" ht="14.4" customHeight="1">
      <c r="A277" s="38"/>
      <c r="B277" s="181"/>
      <c r="C277" s="232" t="s">
        <v>457</v>
      </c>
      <c r="D277" s="232" t="s">
        <v>440</v>
      </c>
      <c r="E277" s="233" t="s">
        <v>453</v>
      </c>
      <c r="F277" s="234" t="s">
        <v>454</v>
      </c>
      <c r="G277" s="235" t="s">
        <v>419</v>
      </c>
      <c r="H277" s="236">
        <v>79.866</v>
      </c>
      <c r="I277" s="237"/>
      <c r="J277" s="238">
        <f>ROUND(I277*H277,2)</f>
        <v>0</v>
      </c>
      <c r="K277" s="234" t="s">
        <v>294</v>
      </c>
      <c r="L277" s="239"/>
      <c r="M277" s="240" t="s">
        <v>1</v>
      </c>
      <c r="N277" s="241" t="s">
        <v>40</v>
      </c>
      <c r="O277" s="77"/>
      <c r="P277" s="191">
        <f>O277*H277</f>
        <v>0</v>
      </c>
      <c r="Q277" s="191">
        <v>1</v>
      </c>
      <c r="R277" s="191">
        <f>Q277*H277</f>
        <v>79.866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329</v>
      </c>
      <c r="AT277" s="193" t="s">
        <v>440</v>
      </c>
      <c r="AU277" s="193" t="s">
        <v>84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2767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454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84</v>
      </c>
    </row>
    <row r="279" s="14" customFormat="1">
      <c r="A279" s="14"/>
      <c r="B279" s="208"/>
      <c r="C279" s="14"/>
      <c r="D279" s="195" t="s">
        <v>302</v>
      </c>
      <c r="E279" s="14"/>
      <c r="F279" s="210" t="s">
        <v>2768</v>
      </c>
      <c r="G279" s="14"/>
      <c r="H279" s="211">
        <v>79.866</v>
      </c>
      <c r="I279" s="212"/>
      <c r="J279" s="14"/>
      <c r="K279" s="14"/>
      <c r="L279" s="208"/>
      <c r="M279" s="213"/>
      <c r="N279" s="214"/>
      <c r="O279" s="214"/>
      <c r="P279" s="214"/>
      <c r="Q279" s="214"/>
      <c r="R279" s="214"/>
      <c r="S279" s="214"/>
      <c r="T279" s="21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09" t="s">
        <v>302</v>
      </c>
      <c r="AU279" s="209" t="s">
        <v>84</v>
      </c>
      <c r="AV279" s="14" t="s">
        <v>84</v>
      </c>
      <c r="AW279" s="14" t="s">
        <v>3</v>
      </c>
      <c r="AX279" s="14" t="s">
        <v>82</v>
      </c>
      <c r="AY279" s="209" t="s">
        <v>283</v>
      </c>
    </row>
    <row r="280" s="2" customFormat="1" ht="24.15" customHeight="1">
      <c r="A280" s="38"/>
      <c r="B280" s="181"/>
      <c r="C280" s="182" t="s">
        <v>464</v>
      </c>
      <c r="D280" s="182" t="s">
        <v>285</v>
      </c>
      <c r="E280" s="183" t="s">
        <v>1013</v>
      </c>
      <c r="F280" s="184" t="s">
        <v>1014</v>
      </c>
      <c r="G280" s="185" t="s">
        <v>288</v>
      </c>
      <c r="H280" s="186">
        <v>86.799999999999997</v>
      </c>
      <c r="I280" s="187"/>
      <c r="J280" s="188">
        <f>ROUND(I280*H280,2)</f>
        <v>0</v>
      </c>
      <c r="K280" s="184" t="s">
        <v>1</v>
      </c>
      <c r="L280" s="39"/>
      <c r="M280" s="189" t="s">
        <v>1</v>
      </c>
      <c r="N280" s="190" t="s">
        <v>40</v>
      </c>
      <c r="O280" s="77"/>
      <c r="P280" s="191">
        <f>O280*H280</f>
        <v>0</v>
      </c>
      <c r="Q280" s="191">
        <v>0</v>
      </c>
      <c r="R280" s="191">
        <f>Q280*H280</f>
        <v>0</v>
      </c>
      <c r="S280" s="191">
        <v>0</v>
      </c>
      <c r="T280" s="192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193" t="s">
        <v>96</v>
      </c>
      <c r="AT280" s="193" t="s">
        <v>285</v>
      </c>
      <c r="AU280" s="193" t="s">
        <v>84</v>
      </c>
      <c r="AY280" s="19" t="s">
        <v>283</v>
      </c>
      <c r="BE280" s="194">
        <f>IF(N280="základní",J280,0)</f>
        <v>0</v>
      </c>
      <c r="BF280" s="194">
        <f>IF(N280="snížená",J280,0)</f>
        <v>0</v>
      </c>
      <c r="BG280" s="194">
        <f>IF(N280="zákl. přenesená",J280,0)</f>
        <v>0</v>
      </c>
      <c r="BH280" s="194">
        <f>IF(N280="sníž. přenesená",J280,0)</f>
        <v>0</v>
      </c>
      <c r="BI280" s="194">
        <f>IF(N280="nulová",J280,0)</f>
        <v>0</v>
      </c>
      <c r="BJ280" s="19" t="s">
        <v>82</v>
      </c>
      <c r="BK280" s="194">
        <f>ROUND(I280*H280,2)</f>
        <v>0</v>
      </c>
      <c r="BL280" s="19" t="s">
        <v>96</v>
      </c>
      <c r="BM280" s="193" t="s">
        <v>2769</v>
      </c>
    </row>
    <row r="281" s="2" customFormat="1">
      <c r="A281" s="38"/>
      <c r="B281" s="39"/>
      <c r="C281" s="38"/>
      <c r="D281" s="195" t="s">
        <v>290</v>
      </c>
      <c r="E281" s="38"/>
      <c r="F281" s="196" t="s">
        <v>1014</v>
      </c>
      <c r="G281" s="38"/>
      <c r="H281" s="38"/>
      <c r="I281" s="197"/>
      <c r="J281" s="38"/>
      <c r="K281" s="38"/>
      <c r="L281" s="39"/>
      <c r="M281" s="198"/>
      <c r="N281" s="199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290</v>
      </c>
      <c r="AU281" s="19" t="s">
        <v>84</v>
      </c>
    </row>
    <row r="282" s="2" customFormat="1" ht="24.15" customHeight="1">
      <c r="A282" s="38"/>
      <c r="B282" s="181"/>
      <c r="C282" s="182" t="s">
        <v>471</v>
      </c>
      <c r="D282" s="182" t="s">
        <v>285</v>
      </c>
      <c r="E282" s="183" t="s">
        <v>1016</v>
      </c>
      <c r="F282" s="184" t="s">
        <v>1017</v>
      </c>
      <c r="G282" s="185" t="s">
        <v>288</v>
      </c>
      <c r="H282" s="186">
        <v>86.799999999999997</v>
      </c>
      <c r="I282" s="187"/>
      <c r="J282" s="188">
        <f>ROUND(I282*H282,2)</f>
        <v>0</v>
      </c>
      <c r="K282" s="184" t="s">
        <v>294</v>
      </c>
      <c r="L282" s="39"/>
      <c r="M282" s="189" t="s">
        <v>1</v>
      </c>
      <c r="N282" s="190" t="s">
        <v>40</v>
      </c>
      <c r="O282" s="77"/>
      <c r="P282" s="191">
        <f>O282*H282</f>
        <v>0</v>
      </c>
      <c r="Q282" s="191">
        <v>0</v>
      </c>
      <c r="R282" s="191">
        <f>Q282*H282</f>
        <v>0</v>
      </c>
      <c r="S282" s="191">
        <v>0</v>
      </c>
      <c r="T282" s="192">
        <f>S282*H282</f>
        <v>0</v>
      </c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R282" s="193" t="s">
        <v>96</v>
      </c>
      <c r="AT282" s="193" t="s">
        <v>285</v>
      </c>
      <c r="AU282" s="193" t="s">
        <v>84</v>
      </c>
      <c r="AY282" s="19" t="s">
        <v>283</v>
      </c>
      <c r="BE282" s="194">
        <f>IF(N282="základní",J282,0)</f>
        <v>0</v>
      </c>
      <c r="BF282" s="194">
        <f>IF(N282="snížená",J282,0)</f>
        <v>0</v>
      </c>
      <c r="BG282" s="194">
        <f>IF(N282="zákl. přenesená",J282,0)</f>
        <v>0</v>
      </c>
      <c r="BH282" s="194">
        <f>IF(N282="sníž. přenesená",J282,0)</f>
        <v>0</v>
      </c>
      <c r="BI282" s="194">
        <f>IF(N282="nulová",J282,0)</f>
        <v>0</v>
      </c>
      <c r="BJ282" s="19" t="s">
        <v>82</v>
      </c>
      <c r="BK282" s="194">
        <f>ROUND(I282*H282,2)</f>
        <v>0</v>
      </c>
      <c r="BL282" s="19" t="s">
        <v>96</v>
      </c>
      <c r="BM282" s="193" t="s">
        <v>2770</v>
      </c>
    </row>
    <row r="283" s="2" customFormat="1">
      <c r="A283" s="38"/>
      <c r="B283" s="39"/>
      <c r="C283" s="38"/>
      <c r="D283" s="195" t="s">
        <v>290</v>
      </c>
      <c r="E283" s="38"/>
      <c r="F283" s="196" t="s">
        <v>1019</v>
      </c>
      <c r="G283" s="38"/>
      <c r="H283" s="38"/>
      <c r="I283" s="197"/>
      <c r="J283" s="38"/>
      <c r="K283" s="38"/>
      <c r="L283" s="39"/>
      <c r="M283" s="198"/>
      <c r="N283" s="199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290</v>
      </c>
      <c r="AU283" s="19" t="s">
        <v>84</v>
      </c>
    </row>
    <row r="284" s="2" customFormat="1">
      <c r="A284" s="38"/>
      <c r="B284" s="39"/>
      <c r="C284" s="38"/>
      <c r="D284" s="195" t="s">
        <v>300</v>
      </c>
      <c r="E284" s="38"/>
      <c r="F284" s="200" t="s">
        <v>2696</v>
      </c>
      <c r="G284" s="38"/>
      <c r="H284" s="38"/>
      <c r="I284" s="197"/>
      <c r="J284" s="38"/>
      <c r="K284" s="38"/>
      <c r="L284" s="39"/>
      <c r="M284" s="198"/>
      <c r="N284" s="199"/>
      <c r="O284" s="77"/>
      <c r="P284" s="77"/>
      <c r="Q284" s="77"/>
      <c r="R284" s="77"/>
      <c r="S284" s="77"/>
      <c r="T284" s="78"/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T284" s="19" t="s">
        <v>300</v>
      </c>
      <c r="AU284" s="19" t="s">
        <v>84</v>
      </c>
    </row>
    <row r="285" s="13" customFormat="1">
      <c r="A285" s="13"/>
      <c r="B285" s="201"/>
      <c r="C285" s="13"/>
      <c r="D285" s="195" t="s">
        <v>302</v>
      </c>
      <c r="E285" s="202" t="s">
        <v>1</v>
      </c>
      <c r="F285" s="203" t="s">
        <v>963</v>
      </c>
      <c r="G285" s="13"/>
      <c r="H285" s="202" t="s">
        <v>1</v>
      </c>
      <c r="I285" s="204"/>
      <c r="J285" s="13"/>
      <c r="K285" s="13"/>
      <c r="L285" s="201"/>
      <c r="M285" s="205"/>
      <c r="N285" s="206"/>
      <c r="O285" s="206"/>
      <c r="P285" s="206"/>
      <c r="Q285" s="206"/>
      <c r="R285" s="206"/>
      <c r="S285" s="206"/>
      <c r="T285" s="207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02" t="s">
        <v>302</v>
      </c>
      <c r="AU285" s="202" t="s">
        <v>84</v>
      </c>
      <c r="AV285" s="13" t="s">
        <v>82</v>
      </c>
      <c r="AW285" s="13" t="s">
        <v>32</v>
      </c>
      <c r="AX285" s="13" t="s">
        <v>75</v>
      </c>
      <c r="AY285" s="202" t="s">
        <v>283</v>
      </c>
    </row>
    <row r="286" s="14" customFormat="1">
      <c r="A286" s="14"/>
      <c r="B286" s="208"/>
      <c r="C286" s="14"/>
      <c r="D286" s="195" t="s">
        <v>302</v>
      </c>
      <c r="E286" s="209" t="s">
        <v>1</v>
      </c>
      <c r="F286" s="210" t="s">
        <v>2710</v>
      </c>
      <c r="G286" s="14"/>
      <c r="H286" s="211">
        <v>70.799999999999997</v>
      </c>
      <c r="I286" s="212"/>
      <c r="J286" s="14"/>
      <c r="K286" s="14"/>
      <c r="L286" s="208"/>
      <c r="M286" s="213"/>
      <c r="N286" s="214"/>
      <c r="O286" s="214"/>
      <c r="P286" s="214"/>
      <c r="Q286" s="214"/>
      <c r="R286" s="214"/>
      <c r="S286" s="214"/>
      <c r="T286" s="215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9" t="s">
        <v>302</v>
      </c>
      <c r="AU286" s="209" t="s">
        <v>84</v>
      </c>
      <c r="AV286" s="14" t="s">
        <v>84</v>
      </c>
      <c r="AW286" s="14" t="s">
        <v>32</v>
      </c>
      <c r="AX286" s="14" t="s">
        <v>75</v>
      </c>
      <c r="AY286" s="209" t="s">
        <v>283</v>
      </c>
    </row>
    <row r="287" s="14" customFormat="1">
      <c r="A287" s="14"/>
      <c r="B287" s="208"/>
      <c r="C287" s="14"/>
      <c r="D287" s="195" t="s">
        <v>302</v>
      </c>
      <c r="E287" s="209" t="s">
        <v>1</v>
      </c>
      <c r="F287" s="210" t="s">
        <v>2711</v>
      </c>
      <c r="G287" s="14"/>
      <c r="H287" s="211">
        <v>16</v>
      </c>
      <c r="I287" s="212"/>
      <c r="J287" s="14"/>
      <c r="K287" s="14"/>
      <c r="L287" s="208"/>
      <c r="M287" s="213"/>
      <c r="N287" s="214"/>
      <c r="O287" s="214"/>
      <c r="P287" s="214"/>
      <c r="Q287" s="214"/>
      <c r="R287" s="214"/>
      <c r="S287" s="214"/>
      <c r="T287" s="215"/>
      <c r="U287" s="14"/>
      <c r="V287" s="14"/>
      <c r="W287" s="14"/>
      <c r="X287" s="14"/>
      <c r="Y287" s="14"/>
      <c r="Z287" s="14"/>
      <c r="AA287" s="14"/>
      <c r="AB287" s="14"/>
      <c r="AC287" s="14"/>
      <c r="AD287" s="14"/>
      <c r="AE287" s="14"/>
      <c r="AT287" s="209" t="s">
        <v>302</v>
      </c>
      <c r="AU287" s="209" t="s">
        <v>84</v>
      </c>
      <c r="AV287" s="14" t="s">
        <v>84</v>
      </c>
      <c r="AW287" s="14" t="s">
        <v>32</v>
      </c>
      <c r="AX287" s="14" t="s">
        <v>75</v>
      </c>
      <c r="AY287" s="209" t="s">
        <v>283</v>
      </c>
    </row>
    <row r="288" s="15" customFormat="1">
      <c r="A288" s="15"/>
      <c r="B288" s="216"/>
      <c r="C288" s="15"/>
      <c r="D288" s="195" t="s">
        <v>302</v>
      </c>
      <c r="E288" s="217" t="s">
        <v>1</v>
      </c>
      <c r="F288" s="218" t="s">
        <v>306</v>
      </c>
      <c r="G288" s="15"/>
      <c r="H288" s="219">
        <v>86.799999999999997</v>
      </c>
      <c r="I288" s="220"/>
      <c r="J288" s="15"/>
      <c r="K288" s="15"/>
      <c r="L288" s="216"/>
      <c r="M288" s="221"/>
      <c r="N288" s="222"/>
      <c r="O288" s="222"/>
      <c r="P288" s="222"/>
      <c r="Q288" s="222"/>
      <c r="R288" s="222"/>
      <c r="S288" s="222"/>
      <c r="T288" s="223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T288" s="217" t="s">
        <v>302</v>
      </c>
      <c r="AU288" s="217" t="s">
        <v>84</v>
      </c>
      <c r="AV288" s="15" t="s">
        <v>96</v>
      </c>
      <c r="AW288" s="15" t="s">
        <v>32</v>
      </c>
      <c r="AX288" s="15" t="s">
        <v>82</v>
      </c>
      <c r="AY288" s="217" t="s">
        <v>283</v>
      </c>
    </row>
    <row r="289" s="2" customFormat="1" ht="24.15" customHeight="1">
      <c r="A289" s="38"/>
      <c r="B289" s="181"/>
      <c r="C289" s="182" t="s">
        <v>477</v>
      </c>
      <c r="D289" s="182" t="s">
        <v>285</v>
      </c>
      <c r="E289" s="183" t="s">
        <v>458</v>
      </c>
      <c r="F289" s="184" t="s">
        <v>459</v>
      </c>
      <c r="G289" s="185" t="s">
        <v>419</v>
      </c>
      <c r="H289" s="186">
        <v>334.31</v>
      </c>
      <c r="I289" s="187"/>
      <c r="J289" s="188">
        <f>ROUND(I289*H289,2)</f>
        <v>0</v>
      </c>
      <c r="K289" s="184" t="s">
        <v>294</v>
      </c>
      <c r="L289" s="39"/>
      <c r="M289" s="189" t="s">
        <v>1</v>
      </c>
      <c r="N289" s="190" t="s">
        <v>40</v>
      </c>
      <c r="O289" s="77"/>
      <c r="P289" s="191">
        <f>O289*H289</f>
        <v>0</v>
      </c>
      <c r="Q289" s="191">
        <v>0</v>
      </c>
      <c r="R289" s="191">
        <f>Q289*H289</f>
        <v>0</v>
      </c>
      <c r="S289" s="191">
        <v>0</v>
      </c>
      <c r="T289" s="192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193" t="s">
        <v>96</v>
      </c>
      <c r="AT289" s="193" t="s">
        <v>285</v>
      </c>
      <c r="AU289" s="193" t="s">
        <v>84</v>
      </c>
      <c r="AY289" s="19" t="s">
        <v>283</v>
      </c>
      <c r="BE289" s="194">
        <f>IF(N289="základní",J289,0)</f>
        <v>0</v>
      </c>
      <c r="BF289" s="194">
        <f>IF(N289="snížená",J289,0)</f>
        <v>0</v>
      </c>
      <c r="BG289" s="194">
        <f>IF(N289="zákl. přenesená",J289,0)</f>
        <v>0</v>
      </c>
      <c r="BH289" s="194">
        <f>IF(N289="sníž. přenesená",J289,0)</f>
        <v>0</v>
      </c>
      <c r="BI289" s="194">
        <f>IF(N289="nulová",J289,0)</f>
        <v>0</v>
      </c>
      <c r="BJ289" s="19" t="s">
        <v>82</v>
      </c>
      <c r="BK289" s="194">
        <f>ROUND(I289*H289,2)</f>
        <v>0</v>
      </c>
      <c r="BL289" s="19" t="s">
        <v>96</v>
      </c>
      <c r="BM289" s="193" t="s">
        <v>2771</v>
      </c>
    </row>
    <row r="290" s="2" customFormat="1">
      <c r="A290" s="38"/>
      <c r="B290" s="39"/>
      <c r="C290" s="38"/>
      <c r="D290" s="195" t="s">
        <v>290</v>
      </c>
      <c r="E290" s="38"/>
      <c r="F290" s="196" t="s">
        <v>461</v>
      </c>
      <c r="G290" s="38"/>
      <c r="H290" s="38"/>
      <c r="I290" s="197"/>
      <c r="J290" s="38"/>
      <c r="K290" s="38"/>
      <c r="L290" s="39"/>
      <c r="M290" s="198"/>
      <c r="N290" s="199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290</v>
      </c>
      <c r="AU290" s="19" t="s">
        <v>84</v>
      </c>
    </row>
    <row r="291" s="14" customFormat="1">
      <c r="A291" s="14"/>
      <c r="B291" s="208"/>
      <c r="C291" s="14"/>
      <c r="D291" s="195" t="s">
        <v>302</v>
      </c>
      <c r="E291" s="209" t="s">
        <v>1</v>
      </c>
      <c r="F291" s="210" t="s">
        <v>2772</v>
      </c>
      <c r="G291" s="14"/>
      <c r="H291" s="211">
        <v>334.31</v>
      </c>
      <c r="I291" s="212"/>
      <c r="J291" s="14"/>
      <c r="K291" s="14"/>
      <c r="L291" s="208"/>
      <c r="M291" s="213"/>
      <c r="N291" s="214"/>
      <c r="O291" s="214"/>
      <c r="P291" s="214"/>
      <c r="Q291" s="214"/>
      <c r="R291" s="214"/>
      <c r="S291" s="214"/>
      <c r="T291" s="215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9" t="s">
        <v>302</v>
      </c>
      <c r="AU291" s="209" t="s">
        <v>84</v>
      </c>
      <c r="AV291" s="14" t="s">
        <v>84</v>
      </c>
      <c r="AW291" s="14" t="s">
        <v>32</v>
      </c>
      <c r="AX291" s="14" t="s">
        <v>82</v>
      </c>
      <c r="AY291" s="209" t="s">
        <v>283</v>
      </c>
    </row>
    <row r="292" s="12" customFormat="1" ht="22.8" customHeight="1">
      <c r="A292" s="12"/>
      <c r="B292" s="168"/>
      <c r="C292" s="12"/>
      <c r="D292" s="169" t="s">
        <v>74</v>
      </c>
      <c r="E292" s="179" t="s">
        <v>84</v>
      </c>
      <c r="F292" s="179" t="s">
        <v>463</v>
      </c>
      <c r="G292" s="12"/>
      <c r="H292" s="12"/>
      <c r="I292" s="171"/>
      <c r="J292" s="180">
        <f>BK292</f>
        <v>0</v>
      </c>
      <c r="K292" s="12"/>
      <c r="L292" s="168"/>
      <c r="M292" s="173"/>
      <c r="N292" s="174"/>
      <c r="O292" s="174"/>
      <c r="P292" s="175">
        <f>SUM(P293:P316)</f>
        <v>0</v>
      </c>
      <c r="Q292" s="174"/>
      <c r="R292" s="175">
        <f>SUM(R293:R316)</f>
        <v>3.0723748199999998</v>
      </c>
      <c r="S292" s="174"/>
      <c r="T292" s="176">
        <f>SUM(T293:T316)</f>
        <v>0</v>
      </c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R292" s="169" t="s">
        <v>82</v>
      </c>
      <c r="AT292" s="177" t="s">
        <v>74</v>
      </c>
      <c r="AU292" s="177" t="s">
        <v>82</v>
      </c>
      <c r="AY292" s="169" t="s">
        <v>283</v>
      </c>
      <c r="BK292" s="178">
        <f>SUM(BK293:BK316)</f>
        <v>0</v>
      </c>
    </row>
    <row r="293" s="2" customFormat="1" ht="24.15" customHeight="1">
      <c r="A293" s="38"/>
      <c r="B293" s="181"/>
      <c r="C293" s="182" t="s">
        <v>483</v>
      </c>
      <c r="D293" s="182" t="s">
        <v>285</v>
      </c>
      <c r="E293" s="183" t="s">
        <v>1880</v>
      </c>
      <c r="F293" s="184" t="s">
        <v>1881</v>
      </c>
      <c r="G293" s="185" t="s">
        <v>367</v>
      </c>
      <c r="H293" s="186">
        <v>0.22500000000000001</v>
      </c>
      <c r="I293" s="187"/>
      <c r="J293" s="188">
        <f>ROUND(I293*H293,2)</f>
        <v>0</v>
      </c>
      <c r="K293" s="184" t="s">
        <v>294</v>
      </c>
      <c r="L293" s="39"/>
      <c r="M293" s="189" t="s">
        <v>1</v>
      </c>
      <c r="N293" s="190" t="s">
        <v>40</v>
      </c>
      <c r="O293" s="77"/>
      <c r="P293" s="191">
        <f>O293*H293</f>
        <v>0</v>
      </c>
      <c r="Q293" s="191">
        <v>2.1600000000000001</v>
      </c>
      <c r="R293" s="191">
        <f>Q293*H293</f>
        <v>0.48600000000000004</v>
      </c>
      <c r="S293" s="191">
        <v>0</v>
      </c>
      <c r="T293" s="192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193" t="s">
        <v>96</v>
      </c>
      <c r="AT293" s="193" t="s">
        <v>285</v>
      </c>
      <c r="AU293" s="193" t="s">
        <v>84</v>
      </c>
      <c r="AY293" s="19" t="s">
        <v>283</v>
      </c>
      <c r="BE293" s="194">
        <f>IF(N293="základní",J293,0)</f>
        <v>0</v>
      </c>
      <c r="BF293" s="194">
        <f>IF(N293="snížená",J293,0)</f>
        <v>0</v>
      </c>
      <c r="BG293" s="194">
        <f>IF(N293="zákl. přenesená",J293,0)</f>
        <v>0</v>
      </c>
      <c r="BH293" s="194">
        <f>IF(N293="sníž. přenesená",J293,0)</f>
        <v>0</v>
      </c>
      <c r="BI293" s="194">
        <f>IF(N293="nulová",J293,0)</f>
        <v>0</v>
      </c>
      <c r="BJ293" s="19" t="s">
        <v>82</v>
      </c>
      <c r="BK293" s="194">
        <f>ROUND(I293*H293,2)</f>
        <v>0</v>
      </c>
      <c r="BL293" s="19" t="s">
        <v>96</v>
      </c>
      <c r="BM293" s="193" t="s">
        <v>2773</v>
      </c>
    </row>
    <row r="294" s="2" customFormat="1">
      <c r="A294" s="38"/>
      <c r="B294" s="39"/>
      <c r="C294" s="38"/>
      <c r="D294" s="195" t="s">
        <v>290</v>
      </c>
      <c r="E294" s="38"/>
      <c r="F294" s="196" t="s">
        <v>1883</v>
      </c>
      <c r="G294" s="38"/>
      <c r="H294" s="38"/>
      <c r="I294" s="197"/>
      <c r="J294" s="38"/>
      <c r="K294" s="38"/>
      <c r="L294" s="39"/>
      <c r="M294" s="198"/>
      <c r="N294" s="199"/>
      <c r="O294" s="77"/>
      <c r="P294" s="77"/>
      <c r="Q294" s="77"/>
      <c r="R294" s="77"/>
      <c r="S294" s="77"/>
      <c r="T294" s="78"/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T294" s="19" t="s">
        <v>290</v>
      </c>
      <c r="AU294" s="19" t="s">
        <v>84</v>
      </c>
    </row>
    <row r="295" s="2" customFormat="1">
      <c r="A295" s="38"/>
      <c r="B295" s="39"/>
      <c r="C295" s="38"/>
      <c r="D295" s="195" t="s">
        <v>300</v>
      </c>
      <c r="E295" s="38"/>
      <c r="F295" s="200" t="s">
        <v>2696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300</v>
      </c>
      <c r="AU295" s="19" t="s">
        <v>84</v>
      </c>
    </row>
    <row r="296" s="14" customFormat="1">
      <c r="A296" s="14"/>
      <c r="B296" s="208"/>
      <c r="C296" s="14"/>
      <c r="D296" s="195" t="s">
        <v>302</v>
      </c>
      <c r="E296" s="209" t="s">
        <v>1</v>
      </c>
      <c r="F296" s="210" t="s">
        <v>2774</v>
      </c>
      <c r="G296" s="14"/>
      <c r="H296" s="211">
        <v>0.22500000000000001</v>
      </c>
      <c r="I296" s="212"/>
      <c r="J296" s="14"/>
      <c r="K296" s="14"/>
      <c r="L296" s="208"/>
      <c r="M296" s="213"/>
      <c r="N296" s="214"/>
      <c r="O296" s="214"/>
      <c r="P296" s="214"/>
      <c r="Q296" s="214"/>
      <c r="R296" s="214"/>
      <c r="S296" s="214"/>
      <c r="T296" s="215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209" t="s">
        <v>302</v>
      </c>
      <c r="AU296" s="209" t="s">
        <v>84</v>
      </c>
      <c r="AV296" s="14" t="s">
        <v>84</v>
      </c>
      <c r="AW296" s="14" t="s">
        <v>32</v>
      </c>
      <c r="AX296" s="14" t="s">
        <v>82</v>
      </c>
      <c r="AY296" s="209" t="s">
        <v>283</v>
      </c>
    </row>
    <row r="297" s="2" customFormat="1" ht="14.4" customHeight="1">
      <c r="A297" s="38"/>
      <c r="B297" s="181"/>
      <c r="C297" s="182" t="s">
        <v>490</v>
      </c>
      <c r="D297" s="182" t="s">
        <v>285</v>
      </c>
      <c r="E297" s="183" t="s">
        <v>2511</v>
      </c>
      <c r="F297" s="184" t="s">
        <v>2775</v>
      </c>
      <c r="G297" s="185" t="s">
        <v>367</v>
      </c>
      <c r="H297" s="186">
        <v>0.20000000000000001</v>
      </c>
      <c r="I297" s="187"/>
      <c r="J297" s="188">
        <f>ROUND(I297*H297,2)</f>
        <v>0</v>
      </c>
      <c r="K297" s="184" t="s">
        <v>294</v>
      </c>
      <c r="L297" s="39"/>
      <c r="M297" s="189" t="s">
        <v>1</v>
      </c>
      <c r="N297" s="190" t="s">
        <v>40</v>
      </c>
      <c r="O297" s="77"/>
      <c r="P297" s="191">
        <f>O297*H297</f>
        <v>0</v>
      </c>
      <c r="Q297" s="191">
        <v>2.2563399999999998</v>
      </c>
      <c r="R297" s="191">
        <f>Q297*H297</f>
        <v>0.451268</v>
      </c>
      <c r="S297" s="191">
        <v>0</v>
      </c>
      <c r="T297" s="192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193" t="s">
        <v>96</v>
      </c>
      <c r="AT297" s="193" t="s">
        <v>285</v>
      </c>
      <c r="AU297" s="193" t="s">
        <v>84</v>
      </c>
      <c r="AY297" s="19" t="s">
        <v>283</v>
      </c>
      <c r="BE297" s="194">
        <f>IF(N297="základní",J297,0)</f>
        <v>0</v>
      </c>
      <c r="BF297" s="194">
        <f>IF(N297="snížená",J297,0)</f>
        <v>0</v>
      </c>
      <c r="BG297" s="194">
        <f>IF(N297="zákl. přenesená",J297,0)</f>
        <v>0</v>
      </c>
      <c r="BH297" s="194">
        <f>IF(N297="sníž. přenesená",J297,0)</f>
        <v>0</v>
      </c>
      <c r="BI297" s="194">
        <f>IF(N297="nulová",J297,0)</f>
        <v>0</v>
      </c>
      <c r="BJ297" s="19" t="s">
        <v>82</v>
      </c>
      <c r="BK297" s="194">
        <f>ROUND(I297*H297,2)</f>
        <v>0</v>
      </c>
      <c r="BL297" s="19" t="s">
        <v>96</v>
      </c>
      <c r="BM297" s="193" t="s">
        <v>2776</v>
      </c>
    </row>
    <row r="298" s="2" customFormat="1">
      <c r="A298" s="38"/>
      <c r="B298" s="39"/>
      <c r="C298" s="38"/>
      <c r="D298" s="195" t="s">
        <v>290</v>
      </c>
      <c r="E298" s="38"/>
      <c r="F298" s="196" t="s">
        <v>2514</v>
      </c>
      <c r="G298" s="38"/>
      <c r="H298" s="38"/>
      <c r="I298" s="197"/>
      <c r="J298" s="38"/>
      <c r="K298" s="38"/>
      <c r="L298" s="39"/>
      <c r="M298" s="198"/>
      <c r="N298" s="199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290</v>
      </c>
      <c r="AU298" s="19" t="s">
        <v>84</v>
      </c>
    </row>
    <row r="299" s="2" customFormat="1">
      <c r="A299" s="38"/>
      <c r="B299" s="39"/>
      <c r="C299" s="38"/>
      <c r="D299" s="195" t="s">
        <v>300</v>
      </c>
      <c r="E299" s="38"/>
      <c r="F299" s="200" t="s">
        <v>2696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300</v>
      </c>
      <c r="AU299" s="19" t="s">
        <v>84</v>
      </c>
    </row>
    <row r="300" s="13" customFormat="1">
      <c r="A300" s="13"/>
      <c r="B300" s="201"/>
      <c r="C300" s="13"/>
      <c r="D300" s="195" t="s">
        <v>302</v>
      </c>
      <c r="E300" s="202" t="s">
        <v>1</v>
      </c>
      <c r="F300" s="203" t="s">
        <v>2777</v>
      </c>
      <c r="G300" s="13"/>
      <c r="H300" s="202" t="s">
        <v>1</v>
      </c>
      <c r="I300" s="204"/>
      <c r="J300" s="13"/>
      <c r="K300" s="13"/>
      <c r="L300" s="201"/>
      <c r="M300" s="205"/>
      <c r="N300" s="206"/>
      <c r="O300" s="206"/>
      <c r="P300" s="206"/>
      <c r="Q300" s="206"/>
      <c r="R300" s="206"/>
      <c r="S300" s="206"/>
      <c r="T300" s="207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02" t="s">
        <v>302</v>
      </c>
      <c r="AU300" s="202" t="s">
        <v>84</v>
      </c>
      <c r="AV300" s="13" t="s">
        <v>82</v>
      </c>
      <c r="AW300" s="13" t="s">
        <v>32</v>
      </c>
      <c r="AX300" s="13" t="s">
        <v>75</v>
      </c>
      <c r="AY300" s="202" t="s">
        <v>283</v>
      </c>
    </row>
    <row r="301" s="14" customFormat="1">
      <c r="A301" s="14"/>
      <c r="B301" s="208"/>
      <c r="C301" s="14"/>
      <c r="D301" s="195" t="s">
        <v>302</v>
      </c>
      <c r="E301" s="209" t="s">
        <v>1</v>
      </c>
      <c r="F301" s="210" t="s">
        <v>2778</v>
      </c>
      <c r="G301" s="14"/>
      <c r="H301" s="211">
        <v>0.20000000000000001</v>
      </c>
      <c r="I301" s="212"/>
      <c r="J301" s="14"/>
      <c r="K301" s="14"/>
      <c r="L301" s="208"/>
      <c r="M301" s="213"/>
      <c r="N301" s="214"/>
      <c r="O301" s="214"/>
      <c r="P301" s="214"/>
      <c r="Q301" s="214"/>
      <c r="R301" s="214"/>
      <c r="S301" s="214"/>
      <c r="T301" s="215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209" t="s">
        <v>302</v>
      </c>
      <c r="AU301" s="209" t="s">
        <v>84</v>
      </c>
      <c r="AV301" s="14" t="s">
        <v>84</v>
      </c>
      <c r="AW301" s="14" t="s">
        <v>32</v>
      </c>
      <c r="AX301" s="14" t="s">
        <v>82</v>
      </c>
      <c r="AY301" s="209" t="s">
        <v>283</v>
      </c>
    </row>
    <row r="302" s="2" customFormat="1" ht="24.15" customHeight="1">
      <c r="A302" s="38"/>
      <c r="B302" s="181"/>
      <c r="C302" s="182" t="s">
        <v>494</v>
      </c>
      <c r="D302" s="182" t="s">
        <v>285</v>
      </c>
      <c r="E302" s="183" t="s">
        <v>1885</v>
      </c>
      <c r="F302" s="184" t="s">
        <v>1886</v>
      </c>
      <c r="G302" s="185" t="s">
        <v>367</v>
      </c>
      <c r="H302" s="186">
        <v>0.86299999999999999</v>
      </c>
      <c r="I302" s="187"/>
      <c r="J302" s="188">
        <f>ROUND(I302*H302,2)</f>
        <v>0</v>
      </c>
      <c r="K302" s="184" t="s">
        <v>294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2.45329</v>
      </c>
      <c r="R302" s="191">
        <f>Q302*H302</f>
        <v>2.1171892699999999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2779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1888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2" customFormat="1">
      <c r="A304" s="38"/>
      <c r="B304" s="39"/>
      <c r="C304" s="38"/>
      <c r="D304" s="195" t="s">
        <v>300</v>
      </c>
      <c r="E304" s="38"/>
      <c r="F304" s="200" t="s">
        <v>2780</v>
      </c>
      <c r="G304" s="38"/>
      <c r="H304" s="38"/>
      <c r="I304" s="197"/>
      <c r="J304" s="38"/>
      <c r="K304" s="38"/>
      <c r="L304" s="39"/>
      <c r="M304" s="198"/>
      <c r="N304" s="199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300</v>
      </c>
      <c r="AU304" s="19" t="s">
        <v>84</v>
      </c>
    </row>
    <row r="305" s="13" customFormat="1">
      <c r="A305" s="13"/>
      <c r="B305" s="201"/>
      <c r="C305" s="13"/>
      <c r="D305" s="195" t="s">
        <v>302</v>
      </c>
      <c r="E305" s="202" t="s">
        <v>1</v>
      </c>
      <c r="F305" s="203" t="s">
        <v>2781</v>
      </c>
      <c r="G305" s="13"/>
      <c r="H305" s="202" t="s">
        <v>1</v>
      </c>
      <c r="I305" s="204"/>
      <c r="J305" s="13"/>
      <c r="K305" s="13"/>
      <c r="L305" s="201"/>
      <c r="M305" s="205"/>
      <c r="N305" s="206"/>
      <c r="O305" s="206"/>
      <c r="P305" s="206"/>
      <c r="Q305" s="206"/>
      <c r="R305" s="206"/>
      <c r="S305" s="206"/>
      <c r="T305" s="207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02" t="s">
        <v>302</v>
      </c>
      <c r="AU305" s="202" t="s">
        <v>84</v>
      </c>
      <c r="AV305" s="13" t="s">
        <v>82</v>
      </c>
      <c r="AW305" s="13" t="s">
        <v>32</v>
      </c>
      <c r="AX305" s="13" t="s">
        <v>75</v>
      </c>
      <c r="AY305" s="202" t="s">
        <v>283</v>
      </c>
    </row>
    <row r="306" s="14" customFormat="1">
      <c r="A306" s="14"/>
      <c r="B306" s="208"/>
      <c r="C306" s="14"/>
      <c r="D306" s="195" t="s">
        <v>302</v>
      </c>
      <c r="E306" s="209" t="s">
        <v>1</v>
      </c>
      <c r="F306" s="210" t="s">
        <v>2782</v>
      </c>
      <c r="G306" s="14"/>
      <c r="H306" s="211">
        <v>0.86299999999999999</v>
      </c>
      <c r="I306" s="212"/>
      <c r="J306" s="14"/>
      <c r="K306" s="14"/>
      <c r="L306" s="208"/>
      <c r="M306" s="213"/>
      <c r="N306" s="214"/>
      <c r="O306" s="214"/>
      <c r="P306" s="214"/>
      <c r="Q306" s="214"/>
      <c r="R306" s="214"/>
      <c r="S306" s="214"/>
      <c r="T306" s="21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09" t="s">
        <v>302</v>
      </c>
      <c r="AU306" s="209" t="s">
        <v>84</v>
      </c>
      <c r="AV306" s="14" t="s">
        <v>84</v>
      </c>
      <c r="AW306" s="14" t="s">
        <v>32</v>
      </c>
      <c r="AX306" s="14" t="s">
        <v>82</v>
      </c>
      <c r="AY306" s="209" t="s">
        <v>283</v>
      </c>
    </row>
    <row r="307" s="2" customFormat="1" ht="14.4" customHeight="1">
      <c r="A307" s="38"/>
      <c r="B307" s="181"/>
      <c r="C307" s="182" t="s">
        <v>498</v>
      </c>
      <c r="D307" s="182" t="s">
        <v>285</v>
      </c>
      <c r="E307" s="183" t="s">
        <v>1894</v>
      </c>
      <c r="F307" s="184" t="s">
        <v>1895</v>
      </c>
      <c r="G307" s="185" t="s">
        <v>288</v>
      </c>
      <c r="H307" s="186">
        <v>0.80000000000000004</v>
      </c>
      <c r="I307" s="187"/>
      <c r="J307" s="188">
        <f>ROUND(I307*H307,2)</f>
        <v>0</v>
      </c>
      <c r="K307" s="184" t="s">
        <v>294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0.00247</v>
      </c>
      <c r="R307" s="191">
        <f>Q307*H307</f>
        <v>0.0019759999999999999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2783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1897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>
      <c r="A309" s="38"/>
      <c r="B309" s="39"/>
      <c r="C309" s="38"/>
      <c r="D309" s="195" t="s">
        <v>300</v>
      </c>
      <c r="E309" s="38"/>
      <c r="F309" s="200" t="s">
        <v>2696</v>
      </c>
      <c r="G309" s="38"/>
      <c r="H309" s="38"/>
      <c r="I309" s="197"/>
      <c r="J309" s="38"/>
      <c r="K309" s="38"/>
      <c r="L309" s="39"/>
      <c r="M309" s="198"/>
      <c r="N309" s="199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300</v>
      </c>
      <c r="AU309" s="19" t="s">
        <v>84</v>
      </c>
    </row>
    <row r="310" s="14" customFormat="1">
      <c r="A310" s="14"/>
      <c r="B310" s="208"/>
      <c r="C310" s="14"/>
      <c r="D310" s="195" t="s">
        <v>302</v>
      </c>
      <c r="E310" s="209" t="s">
        <v>1</v>
      </c>
      <c r="F310" s="210" t="s">
        <v>2784</v>
      </c>
      <c r="G310" s="14"/>
      <c r="H310" s="211">
        <v>0.80000000000000004</v>
      </c>
      <c r="I310" s="212"/>
      <c r="J310" s="14"/>
      <c r="K310" s="14"/>
      <c r="L310" s="208"/>
      <c r="M310" s="213"/>
      <c r="N310" s="214"/>
      <c r="O310" s="214"/>
      <c r="P310" s="214"/>
      <c r="Q310" s="214"/>
      <c r="R310" s="214"/>
      <c r="S310" s="214"/>
      <c r="T310" s="215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9" t="s">
        <v>302</v>
      </c>
      <c r="AU310" s="209" t="s">
        <v>84</v>
      </c>
      <c r="AV310" s="14" t="s">
        <v>84</v>
      </c>
      <c r="AW310" s="14" t="s">
        <v>32</v>
      </c>
      <c r="AX310" s="14" t="s">
        <v>82</v>
      </c>
      <c r="AY310" s="209" t="s">
        <v>283</v>
      </c>
    </row>
    <row r="311" s="2" customFormat="1" ht="14.4" customHeight="1">
      <c r="A311" s="38"/>
      <c r="B311" s="181"/>
      <c r="C311" s="182" t="s">
        <v>502</v>
      </c>
      <c r="D311" s="182" t="s">
        <v>285</v>
      </c>
      <c r="E311" s="183" t="s">
        <v>1900</v>
      </c>
      <c r="F311" s="184" t="s">
        <v>1901</v>
      </c>
      <c r="G311" s="185" t="s">
        <v>288</v>
      </c>
      <c r="H311" s="186">
        <v>0.80000000000000004</v>
      </c>
      <c r="I311" s="187"/>
      <c r="J311" s="188">
        <f>ROUND(I311*H311,2)</f>
        <v>0</v>
      </c>
      <c r="K311" s="184" t="s">
        <v>294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2785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1903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506</v>
      </c>
      <c r="D313" s="182" t="s">
        <v>285</v>
      </c>
      <c r="E313" s="183" t="s">
        <v>1904</v>
      </c>
      <c r="F313" s="184" t="s">
        <v>1905</v>
      </c>
      <c r="G313" s="185" t="s">
        <v>419</v>
      </c>
      <c r="H313" s="186">
        <v>0.014999999999999999</v>
      </c>
      <c r="I313" s="187"/>
      <c r="J313" s="188">
        <f>ROUND(I313*H313,2)</f>
        <v>0</v>
      </c>
      <c r="K313" s="184" t="s">
        <v>294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1.06277</v>
      </c>
      <c r="R313" s="191">
        <f>Q313*H313</f>
        <v>0.015941549999999999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2786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1907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2" customFormat="1">
      <c r="A315" s="38"/>
      <c r="B315" s="39"/>
      <c r="C315" s="38"/>
      <c r="D315" s="195" t="s">
        <v>300</v>
      </c>
      <c r="E315" s="38"/>
      <c r="F315" s="200" t="s">
        <v>2696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300</v>
      </c>
      <c r="AU315" s="19" t="s">
        <v>84</v>
      </c>
    </row>
    <row r="316" s="14" customFormat="1">
      <c r="A316" s="14"/>
      <c r="B316" s="208"/>
      <c r="C316" s="14"/>
      <c r="D316" s="195" t="s">
        <v>302</v>
      </c>
      <c r="E316" s="209" t="s">
        <v>1</v>
      </c>
      <c r="F316" s="210" t="s">
        <v>2787</v>
      </c>
      <c r="G316" s="14"/>
      <c r="H316" s="211">
        <v>0.014999999999999999</v>
      </c>
      <c r="I316" s="212"/>
      <c r="J316" s="14"/>
      <c r="K316" s="14"/>
      <c r="L316" s="208"/>
      <c r="M316" s="213"/>
      <c r="N316" s="214"/>
      <c r="O316" s="214"/>
      <c r="P316" s="214"/>
      <c r="Q316" s="214"/>
      <c r="R316" s="214"/>
      <c r="S316" s="214"/>
      <c r="T316" s="215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9" t="s">
        <v>302</v>
      </c>
      <c r="AU316" s="209" t="s">
        <v>84</v>
      </c>
      <c r="AV316" s="14" t="s">
        <v>84</v>
      </c>
      <c r="AW316" s="14" t="s">
        <v>32</v>
      </c>
      <c r="AX316" s="14" t="s">
        <v>82</v>
      </c>
      <c r="AY316" s="209" t="s">
        <v>283</v>
      </c>
    </row>
    <row r="317" s="12" customFormat="1" ht="22.8" customHeight="1">
      <c r="A317" s="12"/>
      <c r="B317" s="168"/>
      <c r="C317" s="12"/>
      <c r="D317" s="169" t="s">
        <v>74</v>
      </c>
      <c r="E317" s="179" t="s">
        <v>96</v>
      </c>
      <c r="F317" s="179" t="s">
        <v>470</v>
      </c>
      <c r="G317" s="12"/>
      <c r="H317" s="12"/>
      <c r="I317" s="171"/>
      <c r="J317" s="180">
        <f>BK317</f>
        <v>0</v>
      </c>
      <c r="K317" s="12"/>
      <c r="L317" s="168"/>
      <c r="M317" s="173"/>
      <c r="N317" s="174"/>
      <c r="O317" s="174"/>
      <c r="P317" s="175">
        <f>SUM(P318:P321)</f>
        <v>0</v>
      </c>
      <c r="Q317" s="174"/>
      <c r="R317" s="175">
        <f>SUM(R318:R321)</f>
        <v>0</v>
      </c>
      <c r="S317" s="174"/>
      <c r="T317" s="176">
        <f>SUM(T318:T321)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169" t="s">
        <v>82</v>
      </c>
      <c r="AT317" s="177" t="s">
        <v>74</v>
      </c>
      <c r="AU317" s="177" t="s">
        <v>82</v>
      </c>
      <c r="AY317" s="169" t="s">
        <v>283</v>
      </c>
      <c r="BK317" s="178">
        <f>SUM(BK318:BK321)</f>
        <v>0</v>
      </c>
    </row>
    <row r="318" s="2" customFormat="1" ht="14.4" customHeight="1">
      <c r="A318" s="38"/>
      <c r="B318" s="181"/>
      <c r="C318" s="182" t="s">
        <v>511</v>
      </c>
      <c r="D318" s="182" t="s">
        <v>285</v>
      </c>
      <c r="E318" s="183" t="s">
        <v>472</v>
      </c>
      <c r="F318" s="184" t="s">
        <v>473</v>
      </c>
      <c r="G318" s="185" t="s">
        <v>367</v>
      </c>
      <c r="H318" s="186">
        <v>11.744999999999999</v>
      </c>
      <c r="I318" s="187"/>
      <c r="J318" s="188">
        <f>ROUND(I318*H318,2)</f>
        <v>0</v>
      </c>
      <c r="K318" s="184" t="s">
        <v>294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2788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475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>
      <c r="A320" s="38"/>
      <c r="B320" s="39"/>
      <c r="C320" s="38"/>
      <c r="D320" s="195" t="s">
        <v>300</v>
      </c>
      <c r="E320" s="38"/>
      <c r="F320" s="200" t="s">
        <v>2696</v>
      </c>
      <c r="G320" s="38"/>
      <c r="H320" s="38"/>
      <c r="I320" s="197"/>
      <c r="J320" s="38"/>
      <c r="K320" s="38"/>
      <c r="L320" s="39"/>
      <c r="M320" s="198"/>
      <c r="N320" s="199"/>
      <c r="O320" s="77"/>
      <c r="P320" s="77"/>
      <c r="Q320" s="77"/>
      <c r="R320" s="77"/>
      <c r="S320" s="77"/>
      <c r="T320" s="78"/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T320" s="19" t="s">
        <v>300</v>
      </c>
      <c r="AU320" s="19" t="s">
        <v>84</v>
      </c>
    </row>
    <row r="321" s="14" customFormat="1">
      <c r="A321" s="14"/>
      <c r="B321" s="208"/>
      <c r="C321" s="14"/>
      <c r="D321" s="195" t="s">
        <v>302</v>
      </c>
      <c r="E321" s="209" t="s">
        <v>1</v>
      </c>
      <c r="F321" s="210" t="s">
        <v>2789</v>
      </c>
      <c r="G321" s="14"/>
      <c r="H321" s="211">
        <v>11.744999999999999</v>
      </c>
      <c r="I321" s="212"/>
      <c r="J321" s="14"/>
      <c r="K321" s="14"/>
      <c r="L321" s="208"/>
      <c r="M321" s="213"/>
      <c r="N321" s="214"/>
      <c r="O321" s="214"/>
      <c r="P321" s="214"/>
      <c r="Q321" s="214"/>
      <c r="R321" s="214"/>
      <c r="S321" s="214"/>
      <c r="T321" s="215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209" t="s">
        <v>302</v>
      </c>
      <c r="AU321" s="209" t="s">
        <v>84</v>
      </c>
      <c r="AV321" s="14" t="s">
        <v>84</v>
      </c>
      <c r="AW321" s="14" t="s">
        <v>32</v>
      </c>
      <c r="AX321" s="14" t="s">
        <v>82</v>
      </c>
      <c r="AY321" s="209" t="s">
        <v>283</v>
      </c>
    </row>
    <row r="322" s="12" customFormat="1" ht="22.8" customHeight="1">
      <c r="A322" s="12"/>
      <c r="B322" s="168"/>
      <c r="C322" s="12"/>
      <c r="D322" s="169" t="s">
        <v>74</v>
      </c>
      <c r="E322" s="179" t="s">
        <v>313</v>
      </c>
      <c r="F322" s="179" t="s">
        <v>521</v>
      </c>
      <c r="G322" s="12"/>
      <c r="H322" s="12"/>
      <c r="I322" s="171"/>
      <c r="J322" s="180">
        <f>BK322</f>
        <v>0</v>
      </c>
      <c r="K322" s="12"/>
      <c r="L322" s="168"/>
      <c r="M322" s="173"/>
      <c r="N322" s="174"/>
      <c r="O322" s="174"/>
      <c r="P322" s="175">
        <f>SUM(P323:P334)</f>
        <v>0</v>
      </c>
      <c r="Q322" s="174"/>
      <c r="R322" s="175">
        <f>SUM(R323:R334)</f>
        <v>0</v>
      </c>
      <c r="S322" s="174"/>
      <c r="T322" s="176">
        <f>SUM(T323:T334)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69" t="s">
        <v>82</v>
      </c>
      <c r="AT322" s="177" t="s">
        <v>74</v>
      </c>
      <c r="AU322" s="177" t="s">
        <v>82</v>
      </c>
      <c r="AY322" s="169" t="s">
        <v>283</v>
      </c>
      <c r="BK322" s="178">
        <f>SUM(BK323:BK334)</f>
        <v>0</v>
      </c>
    </row>
    <row r="323" s="2" customFormat="1" ht="24.15" customHeight="1">
      <c r="A323" s="38"/>
      <c r="B323" s="181"/>
      <c r="C323" s="182" t="s">
        <v>515</v>
      </c>
      <c r="D323" s="182" t="s">
        <v>285</v>
      </c>
      <c r="E323" s="183" t="s">
        <v>523</v>
      </c>
      <c r="F323" s="184" t="s">
        <v>524</v>
      </c>
      <c r="G323" s="185" t="s">
        <v>288</v>
      </c>
      <c r="H323" s="186">
        <v>64.140000000000001</v>
      </c>
      <c r="I323" s="187"/>
      <c r="J323" s="188">
        <f>ROUND(I323*H323,2)</f>
        <v>0</v>
      </c>
      <c r="K323" s="184" t="s">
        <v>294</v>
      </c>
      <c r="L323" s="39"/>
      <c r="M323" s="189" t="s">
        <v>1</v>
      </c>
      <c r="N323" s="190" t="s">
        <v>40</v>
      </c>
      <c r="O323" s="77"/>
      <c r="P323" s="191">
        <f>O323*H323</f>
        <v>0</v>
      </c>
      <c r="Q323" s="191">
        <v>0</v>
      </c>
      <c r="R323" s="191">
        <f>Q323*H323</f>
        <v>0</v>
      </c>
      <c r="S323" s="191">
        <v>0</v>
      </c>
      <c r="T323" s="19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93" t="s">
        <v>96</v>
      </c>
      <c r="AT323" s="193" t="s">
        <v>285</v>
      </c>
      <c r="AU323" s="193" t="s">
        <v>84</v>
      </c>
      <c r="AY323" s="19" t="s">
        <v>283</v>
      </c>
      <c r="BE323" s="194">
        <f>IF(N323="základní",J323,0)</f>
        <v>0</v>
      </c>
      <c r="BF323" s="194">
        <f>IF(N323="snížená",J323,0)</f>
        <v>0</v>
      </c>
      <c r="BG323" s="194">
        <f>IF(N323="zákl. přenesená",J323,0)</f>
        <v>0</v>
      </c>
      <c r="BH323" s="194">
        <f>IF(N323="sníž. přenesená",J323,0)</f>
        <v>0</v>
      </c>
      <c r="BI323" s="194">
        <f>IF(N323="nulová",J323,0)</f>
        <v>0</v>
      </c>
      <c r="BJ323" s="19" t="s">
        <v>82</v>
      </c>
      <c r="BK323" s="194">
        <f>ROUND(I323*H323,2)</f>
        <v>0</v>
      </c>
      <c r="BL323" s="19" t="s">
        <v>96</v>
      </c>
      <c r="BM323" s="193" t="s">
        <v>2790</v>
      </c>
    </row>
    <row r="324" s="2" customFormat="1">
      <c r="A324" s="38"/>
      <c r="B324" s="39"/>
      <c r="C324" s="38"/>
      <c r="D324" s="195" t="s">
        <v>290</v>
      </c>
      <c r="E324" s="38"/>
      <c r="F324" s="196" t="s">
        <v>526</v>
      </c>
      <c r="G324" s="38"/>
      <c r="H324" s="38"/>
      <c r="I324" s="197"/>
      <c r="J324" s="38"/>
      <c r="K324" s="38"/>
      <c r="L324" s="39"/>
      <c r="M324" s="198"/>
      <c r="N324" s="199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290</v>
      </c>
      <c r="AU324" s="19" t="s">
        <v>84</v>
      </c>
    </row>
    <row r="325" s="2" customFormat="1" ht="14.4" customHeight="1">
      <c r="A325" s="38"/>
      <c r="B325" s="181"/>
      <c r="C325" s="182" t="s">
        <v>522</v>
      </c>
      <c r="D325" s="182" t="s">
        <v>285</v>
      </c>
      <c r="E325" s="183" t="s">
        <v>528</v>
      </c>
      <c r="F325" s="184" t="s">
        <v>529</v>
      </c>
      <c r="G325" s="185" t="s">
        <v>288</v>
      </c>
      <c r="H325" s="186">
        <v>64.140000000000001</v>
      </c>
      <c r="I325" s="187"/>
      <c r="J325" s="188">
        <f>ROUND(I325*H325,2)</f>
        <v>0</v>
      </c>
      <c r="K325" s="184" t="s">
        <v>294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2791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531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24.15" customHeight="1">
      <c r="A327" s="38"/>
      <c r="B327" s="181"/>
      <c r="C327" s="182" t="s">
        <v>527</v>
      </c>
      <c r="D327" s="182" t="s">
        <v>285</v>
      </c>
      <c r="E327" s="183" t="s">
        <v>533</v>
      </c>
      <c r="F327" s="184" t="s">
        <v>534</v>
      </c>
      <c r="G327" s="185" t="s">
        <v>288</v>
      </c>
      <c r="H327" s="186">
        <v>64.140000000000001</v>
      </c>
      <c r="I327" s="187"/>
      <c r="J327" s="188">
        <f>ROUND(I327*H327,2)</f>
        <v>0</v>
      </c>
      <c r="K327" s="184" t="s">
        <v>294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2792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536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24.15" customHeight="1">
      <c r="A329" s="38"/>
      <c r="B329" s="181"/>
      <c r="C329" s="182" t="s">
        <v>532</v>
      </c>
      <c r="D329" s="182" t="s">
        <v>285</v>
      </c>
      <c r="E329" s="183" t="s">
        <v>538</v>
      </c>
      <c r="F329" s="184" t="s">
        <v>539</v>
      </c>
      <c r="G329" s="185" t="s">
        <v>288</v>
      </c>
      <c r="H329" s="186">
        <v>64.140000000000001</v>
      </c>
      <c r="I329" s="187"/>
      <c r="J329" s="188">
        <f>ROUND(I329*H329,2)</f>
        <v>0</v>
      </c>
      <c r="K329" s="184" t="s">
        <v>294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2793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541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>
      <c r="A331" s="38"/>
      <c r="B331" s="39"/>
      <c r="C331" s="38"/>
      <c r="D331" s="195" t="s">
        <v>300</v>
      </c>
      <c r="E331" s="38"/>
      <c r="F331" s="200" t="s">
        <v>2696</v>
      </c>
      <c r="G331" s="38"/>
      <c r="H331" s="38"/>
      <c r="I331" s="197"/>
      <c r="J331" s="38"/>
      <c r="K331" s="38"/>
      <c r="L331" s="39"/>
      <c r="M331" s="198"/>
      <c r="N331" s="199"/>
      <c r="O331" s="77"/>
      <c r="P331" s="77"/>
      <c r="Q331" s="77"/>
      <c r="R331" s="77"/>
      <c r="S331" s="77"/>
      <c r="T331" s="7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T331" s="19" t="s">
        <v>300</v>
      </c>
      <c r="AU331" s="19" t="s">
        <v>84</v>
      </c>
    </row>
    <row r="332" s="13" customFormat="1">
      <c r="A332" s="13"/>
      <c r="B332" s="201"/>
      <c r="C332" s="13"/>
      <c r="D332" s="195" t="s">
        <v>302</v>
      </c>
      <c r="E332" s="202" t="s">
        <v>1</v>
      </c>
      <c r="F332" s="203" t="s">
        <v>542</v>
      </c>
      <c r="G332" s="13"/>
      <c r="H332" s="202" t="s">
        <v>1</v>
      </c>
      <c r="I332" s="204"/>
      <c r="J332" s="13"/>
      <c r="K332" s="13"/>
      <c r="L332" s="201"/>
      <c r="M332" s="205"/>
      <c r="N332" s="206"/>
      <c r="O332" s="206"/>
      <c r="P332" s="206"/>
      <c r="Q332" s="206"/>
      <c r="R332" s="206"/>
      <c r="S332" s="206"/>
      <c r="T332" s="207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02" t="s">
        <v>302</v>
      </c>
      <c r="AU332" s="202" t="s">
        <v>84</v>
      </c>
      <c r="AV332" s="13" t="s">
        <v>82</v>
      </c>
      <c r="AW332" s="13" t="s">
        <v>32</v>
      </c>
      <c r="AX332" s="13" t="s">
        <v>75</v>
      </c>
      <c r="AY332" s="202" t="s">
        <v>283</v>
      </c>
    </row>
    <row r="333" s="14" customFormat="1">
      <c r="A333" s="14"/>
      <c r="B333" s="208"/>
      <c r="C333" s="14"/>
      <c r="D333" s="195" t="s">
        <v>302</v>
      </c>
      <c r="E333" s="209" t="s">
        <v>1</v>
      </c>
      <c r="F333" s="210" t="s">
        <v>2794</v>
      </c>
      <c r="G333" s="14"/>
      <c r="H333" s="211">
        <v>64.140000000000001</v>
      </c>
      <c r="I333" s="212"/>
      <c r="J333" s="14"/>
      <c r="K333" s="14"/>
      <c r="L333" s="208"/>
      <c r="M333" s="213"/>
      <c r="N333" s="214"/>
      <c r="O333" s="214"/>
      <c r="P333" s="214"/>
      <c r="Q333" s="214"/>
      <c r="R333" s="214"/>
      <c r="S333" s="214"/>
      <c r="T333" s="215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09" t="s">
        <v>302</v>
      </c>
      <c r="AU333" s="209" t="s">
        <v>84</v>
      </c>
      <c r="AV333" s="14" t="s">
        <v>84</v>
      </c>
      <c r="AW333" s="14" t="s">
        <v>32</v>
      </c>
      <c r="AX333" s="14" t="s">
        <v>82</v>
      </c>
      <c r="AY333" s="209" t="s">
        <v>283</v>
      </c>
    </row>
    <row r="334" s="13" customFormat="1">
      <c r="A334" s="13"/>
      <c r="B334" s="201"/>
      <c r="C334" s="13"/>
      <c r="D334" s="195" t="s">
        <v>302</v>
      </c>
      <c r="E334" s="202" t="s">
        <v>1</v>
      </c>
      <c r="F334" s="203" t="s">
        <v>2795</v>
      </c>
      <c r="G334" s="13"/>
      <c r="H334" s="202" t="s">
        <v>1</v>
      </c>
      <c r="I334" s="204"/>
      <c r="J334" s="13"/>
      <c r="K334" s="13"/>
      <c r="L334" s="201"/>
      <c r="M334" s="205"/>
      <c r="N334" s="206"/>
      <c r="O334" s="206"/>
      <c r="P334" s="206"/>
      <c r="Q334" s="206"/>
      <c r="R334" s="206"/>
      <c r="S334" s="206"/>
      <c r="T334" s="207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02" t="s">
        <v>302</v>
      </c>
      <c r="AU334" s="202" t="s">
        <v>84</v>
      </c>
      <c r="AV334" s="13" t="s">
        <v>82</v>
      </c>
      <c r="AW334" s="13" t="s">
        <v>32</v>
      </c>
      <c r="AX334" s="13" t="s">
        <v>75</v>
      </c>
      <c r="AY334" s="202" t="s">
        <v>283</v>
      </c>
    </row>
    <row r="335" s="12" customFormat="1" ht="22.8" customHeight="1">
      <c r="A335" s="12"/>
      <c r="B335" s="168"/>
      <c r="C335" s="12"/>
      <c r="D335" s="169" t="s">
        <v>74</v>
      </c>
      <c r="E335" s="179" t="s">
        <v>329</v>
      </c>
      <c r="F335" s="179" t="s">
        <v>556</v>
      </c>
      <c r="G335" s="12"/>
      <c r="H335" s="12"/>
      <c r="I335" s="171"/>
      <c r="J335" s="180">
        <f>BK335</f>
        <v>0</v>
      </c>
      <c r="K335" s="12"/>
      <c r="L335" s="168"/>
      <c r="M335" s="173"/>
      <c r="N335" s="174"/>
      <c r="O335" s="174"/>
      <c r="P335" s="175">
        <f>SUM(P336:P365)</f>
        <v>0</v>
      </c>
      <c r="Q335" s="174"/>
      <c r="R335" s="175">
        <f>SUM(R336:R365)</f>
        <v>0.096870499999999998</v>
      </c>
      <c r="S335" s="174"/>
      <c r="T335" s="176">
        <f>SUM(T336:T365)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169" t="s">
        <v>82</v>
      </c>
      <c r="AT335" s="177" t="s">
        <v>74</v>
      </c>
      <c r="AU335" s="177" t="s">
        <v>82</v>
      </c>
      <c r="AY335" s="169" t="s">
        <v>283</v>
      </c>
      <c r="BK335" s="178">
        <f>SUM(BK336:BK365)</f>
        <v>0</v>
      </c>
    </row>
    <row r="336" s="2" customFormat="1" ht="24.15" customHeight="1">
      <c r="A336" s="38"/>
      <c r="B336" s="181"/>
      <c r="C336" s="182" t="s">
        <v>537</v>
      </c>
      <c r="D336" s="182" t="s">
        <v>285</v>
      </c>
      <c r="E336" s="183" t="s">
        <v>2796</v>
      </c>
      <c r="F336" s="184" t="s">
        <v>2797</v>
      </c>
      <c r="G336" s="185" t="s">
        <v>345</v>
      </c>
      <c r="H336" s="186">
        <v>130.5</v>
      </c>
      <c r="I336" s="187"/>
      <c r="J336" s="188">
        <f>ROUND(I336*H336,2)</f>
        <v>0</v>
      </c>
      <c r="K336" s="184" t="s">
        <v>294</v>
      </c>
      <c r="L336" s="39"/>
      <c r="M336" s="189" t="s">
        <v>1</v>
      </c>
      <c r="N336" s="190" t="s">
        <v>40</v>
      </c>
      <c r="O336" s="77"/>
      <c r="P336" s="191">
        <f>O336*H336</f>
        <v>0</v>
      </c>
      <c r="Q336" s="191">
        <v>0</v>
      </c>
      <c r="R336" s="191">
        <f>Q336*H336</f>
        <v>0</v>
      </c>
      <c r="S336" s="191">
        <v>0</v>
      </c>
      <c r="T336" s="192">
        <f>S336*H336</f>
        <v>0</v>
      </c>
      <c r="U336" s="38"/>
      <c r="V336" s="38"/>
      <c r="W336" s="38"/>
      <c r="X336" s="38"/>
      <c r="Y336" s="38"/>
      <c r="Z336" s="38"/>
      <c r="AA336" s="38"/>
      <c r="AB336" s="38"/>
      <c r="AC336" s="38"/>
      <c r="AD336" s="38"/>
      <c r="AE336" s="38"/>
      <c r="AR336" s="193" t="s">
        <v>96</v>
      </c>
      <c r="AT336" s="193" t="s">
        <v>285</v>
      </c>
      <c r="AU336" s="193" t="s">
        <v>84</v>
      </c>
      <c r="AY336" s="19" t="s">
        <v>283</v>
      </c>
      <c r="BE336" s="194">
        <f>IF(N336="základní",J336,0)</f>
        <v>0</v>
      </c>
      <c r="BF336" s="194">
        <f>IF(N336="snížená",J336,0)</f>
        <v>0</v>
      </c>
      <c r="BG336" s="194">
        <f>IF(N336="zákl. přenesená",J336,0)</f>
        <v>0</v>
      </c>
      <c r="BH336" s="194">
        <f>IF(N336="sníž. přenesená",J336,0)</f>
        <v>0</v>
      </c>
      <c r="BI336" s="194">
        <f>IF(N336="nulová",J336,0)</f>
        <v>0</v>
      </c>
      <c r="BJ336" s="19" t="s">
        <v>82</v>
      </c>
      <c r="BK336" s="194">
        <f>ROUND(I336*H336,2)</f>
        <v>0</v>
      </c>
      <c r="BL336" s="19" t="s">
        <v>96</v>
      </c>
      <c r="BM336" s="193" t="s">
        <v>2798</v>
      </c>
    </row>
    <row r="337" s="2" customFormat="1">
      <c r="A337" s="38"/>
      <c r="B337" s="39"/>
      <c r="C337" s="38"/>
      <c r="D337" s="195" t="s">
        <v>290</v>
      </c>
      <c r="E337" s="38"/>
      <c r="F337" s="196" t="s">
        <v>2799</v>
      </c>
      <c r="G337" s="38"/>
      <c r="H337" s="38"/>
      <c r="I337" s="197"/>
      <c r="J337" s="38"/>
      <c r="K337" s="38"/>
      <c r="L337" s="39"/>
      <c r="M337" s="198"/>
      <c r="N337" s="199"/>
      <c r="O337" s="77"/>
      <c r="P337" s="77"/>
      <c r="Q337" s="77"/>
      <c r="R337" s="77"/>
      <c r="S337" s="77"/>
      <c r="T337" s="7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  <c r="AT337" s="19" t="s">
        <v>290</v>
      </c>
      <c r="AU337" s="19" t="s">
        <v>84</v>
      </c>
    </row>
    <row r="338" s="2" customFormat="1">
      <c r="A338" s="38"/>
      <c r="B338" s="39"/>
      <c r="C338" s="38"/>
      <c r="D338" s="195" t="s">
        <v>300</v>
      </c>
      <c r="E338" s="38"/>
      <c r="F338" s="200" t="s">
        <v>2696</v>
      </c>
      <c r="G338" s="38"/>
      <c r="H338" s="38"/>
      <c r="I338" s="197"/>
      <c r="J338" s="38"/>
      <c r="K338" s="38"/>
      <c r="L338" s="39"/>
      <c r="M338" s="198"/>
      <c r="N338" s="199"/>
      <c r="O338" s="77"/>
      <c r="P338" s="77"/>
      <c r="Q338" s="77"/>
      <c r="R338" s="77"/>
      <c r="S338" s="77"/>
      <c r="T338" s="78"/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T338" s="19" t="s">
        <v>300</v>
      </c>
      <c r="AU338" s="19" t="s">
        <v>84</v>
      </c>
    </row>
    <row r="339" s="14" customFormat="1">
      <c r="A339" s="14"/>
      <c r="B339" s="208"/>
      <c r="C339" s="14"/>
      <c r="D339" s="195" t="s">
        <v>302</v>
      </c>
      <c r="E339" s="209" t="s">
        <v>1</v>
      </c>
      <c r="F339" s="210" t="s">
        <v>2800</v>
      </c>
      <c r="G339" s="14"/>
      <c r="H339" s="211">
        <v>130.5</v>
      </c>
      <c r="I339" s="212"/>
      <c r="J339" s="14"/>
      <c r="K339" s="14"/>
      <c r="L339" s="208"/>
      <c r="M339" s="213"/>
      <c r="N339" s="214"/>
      <c r="O339" s="214"/>
      <c r="P339" s="214"/>
      <c r="Q339" s="214"/>
      <c r="R339" s="214"/>
      <c r="S339" s="214"/>
      <c r="T339" s="215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09" t="s">
        <v>302</v>
      </c>
      <c r="AU339" s="209" t="s">
        <v>84</v>
      </c>
      <c r="AV339" s="14" t="s">
        <v>84</v>
      </c>
      <c r="AW339" s="14" t="s">
        <v>32</v>
      </c>
      <c r="AX339" s="14" t="s">
        <v>82</v>
      </c>
      <c r="AY339" s="209" t="s">
        <v>283</v>
      </c>
    </row>
    <row r="340" s="2" customFormat="1" ht="24.15" customHeight="1">
      <c r="A340" s="38"/>
      <c r="B340" s="181"/>
      <c r="C340" s="232" t="s">
        <v>544</v>
      </c>
      <c r="D340" s="232" t="s">
        <v>440</v>
      </c>
      <c r="E340" s="233" t="s">
        <v>2801</v>
      </c>
      <c r="F340" s="234" t="s">
        <v>2802</v>
      </c>
      <c r="G340" s="235" t="s">
        <v>345</v>
      </c>
      <c r="H340" s="236">
        <v>137.02500000000001</v>
      </c>
      <c r="I340" s="237"/>
      <c r="J340" s="238">
        <f>ROUND(I340*H340,2)</f>
        <v>0</v>
      </c>
      <c r="K340" s="234" t="s">
        <v>294</v>
      </c>
      <c r="L340" s="239"/>
      <c r="M340" s="240" t="s">
        <v>1</v>
      </c>
      <c r="N340" s="241" t="s">
        <v>40</v>
      </c>
      <c r="O340" s="77"/>
      <c r="P340" s="191">
        <f>O340*H340</f>
        <v>0</v>
      </c>
      <c r="Q340" s="191">
        <v>0.00042999999999999999</v>
      </c>
      <c r="R340" s="191">
        <f>Q340*H340</f>
        <v>0.058920750000000001</v>
      </c>
      <c r="S340" s="191">
        <v>0</v>
      </c>
      <c r="T340" s="192">
        <f>S340*H340</f>
        <v>0</v>
      </c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R340" s="193" t="s">
        <v>329</v>
      </c>
      <c r="AT340" s="193" t="s">
        <v>440</v>
      </c>
      <c r="AU340" s="193" t="s">
        <v>84</v>
      </c>
      <c r="AY340" s="19" t="s">
        <v>283</v>
      </c>
      <c r="BE340" s="194">
        <f>IF(N340="základní",J340,0)</f>
        <v>0</v>
      </c>
      <c r="BF340" s="194">
        <f>IF(N340="snížená",J340,0)</f>
        <v>0</v>
      </c>
      <c r="BG340" s="194">
        <f>IF(N340="zákl. přenesená",J340,0)</f>
        <v>0</v>
      </c>
      <c r="BH340" s="194">
        <f>IF(N340="sníž. přenesená",J340,0)</f>
        <v>0</v>
      </c>
      <c r="BI340" s="194">
        <f>IF(N340="nulová",J340,0)</f>
        <v>0</v>
      </c>
      <c r="BJ340" s="19" t="s">
        <v>82</v>
      </c>
      <c r="BK340" s="194">
        <f>ROUND(I340*H340,2)</f>
        <v>0</v>
      </c>
      <c r="BL340" s="19" t="s">
        <v>96</v>
      </c>
      <c r="BM340" s="193" t="s">
        <v>2803</v>
      </c>
    </row>
    <row r="341" s="2" customFormat="1">
      <c r="A341" s="38"/>
      <c r="B341" s="39"/>
      <c r="C341" s="38"/>
      <c r="D341" s="195" t="s">
        <v>290</v>
      </c>
      <c r="E341" s="38"/>
      <c r="F341" s="196" t="s">
        <v>2802</v>
      </c>
      <c r="G341" s="38"/>
      <c r="H341" s="38"/>
      <c r="I341" s="197"/>
      <c r="J341" s="38"/>
      <c r="K341" s="38"/>
      <c r="L341" s="39"/>
      <c r="M341" s="198"/>
      <c r="N341" s="199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290</v>
      </c>
      <c r="AU341" s="19" t="s">
        <v>84</v>
      </c>
    </row>
    <row r="342" s="14" customFormat="1">
      <c r="A342" s="14"/>
      <c r="B342" s="208"/>
      <c r="C342" s="14"/>
      <c r="D342" s="195" t="s">
        <v>302</v>
      </c>
      <c r="E342" s="14"/>
      <c r="F342" s="210" t="s">
        <v>2804</v>
      </c>
      <c r="G342" s="14"/>
      <c r="H342" s="211">
        <v>137.02500000000001</v>
      </c>
      <c r="I342" s="212"/>
      <c r="J342" s="14"/>
      <c r="K342" s="14"/>
      <c r="L342" s="208"/>
      <c r="M342" s="213"/>
      <c r="N342" s="214"/>
      <c r="O342" s="214"/>
      <c r="P342" s="214"/>
      <c r="Q342" s="214"/>
      <c r="R342" s="214"/>
      <c r="S342" s="214"/>
      <c r="T342" s="215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09" t="s">
        <v>302</v>
      </c>
      <c r="AU342" s="209" t="s">
        <v>84</v>
      </c>
      <c r="AV342" s="14" t="s">
        <v>84</v>
      </c>
      <c r="AW342" s="14" t="s">
        <v>3</v>
      </c>
      <c r="AX342" s="14" t="s">
        <v>82</v>
      </c>
      <c r="AY342" s="209" t="s">
        <v>283</v>
      </c>
    </row>
    <row r="343" s="2" customFormat="1" ht="24.15" customHeight="1">
      <c r="A343" s="38"/>
      <c r="B343" s="181"/>
      <c r="C343" s="182" t="s">
        <v>549</v>
      </c>
      <c r="D343" s="182" t="s">
        <v>285</v>
      </c>
      <c r="E343" s="183" t="s">
        <v>2805</v>
      </c>
      <c r="F343" s="184" t="s">
        <v>2806</v>
      </c>
      <c r="G343" s="185" t="s">
        <v>486</v>
      </c>
      <c r="H343" s="186">
        <v>1</v>
      </c>
      <c r="I343" s="187"/>
      <c r="J343" s="188">
        <f>ROUND(I343*H343,2)</f>
        <v>0</v>
      </c>
      <c r="K343" s="184" t="s">
        <v>294</v>
      </c>
      <c r="L343" s="39"/>
      <c r="M343" s="189" t="s">
        <v>1</v>
      </c>
      <c r="N343" s="190" t="s">
        <v>40</v>
      </c>
      <c r="O343" s="77"/>
      <c r="P343" s="191">
        <f>O343*H343</f>
        <v>0</v>
      </c>
      <c r="Q343" s="191">
        <v>0</v>
      </c>
      <c r="R343" s="191">
        <f>Q343*H343</f>
        <v>0</v>
      </c>
      <c r="S343" s="191">
        <v>0</v>
      </c>
      <c r="T343" s="192">
        <f>S343*H343</f>
        <v>0</v>
      </c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R343" s="193" t="s">
        <v>96</v>
      </c>
      <c r="AT343" s="193" t="s">
        <v>285</v>
      </c>
      <c r="AU343" s="193" t="s">
        <v>84</v>
      </c>
      <c r="AY343" s="19" t="s">
        <v>283</v>
      </c>
      <c r="BE343" s="194">
        <f>IF(N343="základní",J343,0)</f>
        <v>0</v>
      </c>
      <c r="BF343" s="194">
        <f>IF(N343="snížená",J343,0)</f>
        <v>0</v>
      </c>
      <c r="BG343" s="194">
        <f>IF(N343="zákl. přenesená",J343,0)</f>
        <v>0</v>
      </c>
      <c r="BH343" s="194">
        <f>IF(N343="sníž. přenesená",J343,0)</f>
        <v>0</v>
      </c>
      <c r="BI343" s="194">
        <f>IF(N343="nulová",J343,0)</f>
        <v>0</v>
      </c>
      <c r="BJ343" s="19" t="s">
        <v>82</v>
      </c>
      <c r="BK343" s="194">
        <f>ROUND(I343*H343,2)</f>
        <v>0</v>
      </c>
      <c r="BL343" s="19" t="s">
        <v>96</v>
      </c>
      <c r="BM343" s="193" t="s">
        <v>2807</v>
      </c>
    </row>
    <row r="344" s="2" customFormat="1">
      <c r="A344" s="38"/>
      <c r="B344" s="39"/>
      <c r="C344" s="38"/>
      <c r="D344" s="195" t="s">
        <v>290</v>
      </c>
      <c r="E344" s="38"/>
      <c r="F344" s="196" t="s">
        <v>2808</v>
      </c>
      <c r="G344" s="38"/>
      <c r="H344" s="38"/>
      <c r="I344" s="197"/>
      <c r="J344" s="38"/>
      <c r="K344" s="38"/>
      <c r="L344" s="39"/>
      <c r="M344" s="198"/>
      <c r="N344" s="199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290</v>
      </c>
      <c r="AU344" s="19" t="s">
        <v>84</v>
      </c>
    </row>
    <row r="345" s="2" customFormat="1">
      <c r="A345" s="38"/>
      <c r="B345" s="39"/>
      <c r="C345" s="38"/>
      <c r="D345" s="195" t="s">
        <v>300</v>
      </c>
      <c r="E345" s="38"/>
      <c r="F345" s="200" t="s">
        <v>2696</v>
      </c>
      <c r="G345" s="38"/>
      <c r="H345" s="38"/>
      <c r="I345" s="197"/>
      <c r="J345" s="38"/>
      <c r="K345" s="38"/>
      <c r="L345" s="39"/>
      <c r="M345" s="198"/>
      <c r="N345" s="199"/>
      <c r="O345" s="77"/>
      <c r="P345" s="77"/>
      <c r="Q345" s="77"/>
      <c r="R345" s="77"/>
      <c r="S345" s="77"/>
      <c r="T345" s="78"/>
      <c r="U345" s="38"/>
      <c r="V345" s="38"/>
      <c r="W345" s="38"/>
      <c r="X345" s="38"/>
      <c r="Y345" s="38"/>
      <c r="Z345" s="38"/>
      <c r="AA345" s="38"/>
      <c r="AB345" s="38"/>
      <c r="AC345" s="38"/>
      <c r="AD345" s="38"/>
      <c r="AE345" s="38"/>
      <c r="AT345" s="19" t="s">
        <v>300</v>
      </c>
      <c r="AU345" s="19" t="s">
        <v>84</v>
      </c>
    </row>
    <row r="346" s="14" customFormat="1">
      <c r="A346" s="14"/>
      <c r="B346" s="208"/>
      <c r="C346" s="14"/>
      <c r="D346" s="195" t="s">
        <v>302</v>
      </c>
      <c r="E346" s="209" t="s">
        <v>1</v>
      </c>
      <c r="F346" s="210" t="s">
        <v>82</v>
      </c>
      <c r="G346" s="14"/>
      <c r="H346" s="211">
        <v>1</v>
      </c>
      <c r="I346" s="212"/>
      <c r="J346" s="14"/>
      <c r="K346" s="14"/>
      <c r="L346" s="208"/>
      <c r="M346" s="213"/>
      <c r="N346" s="214"/>
      <c r="O346" s="214"/>
      <c r="P346" s="214"/>
      <c r="Q346" s="214"/>
      <c r="R346" s="214"/>
      <c r="S346" s="214"/>
      <c r="T346" s="215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9" t="s">
        <v>302</v>
      </c>
      <c r="AU346" s="209" t="s">
        <v>84</v>
      </c>
      <c r="AV346" s="14" t="s">
        <v>84</v>
      </c>
      <c r="AW346" s="14" t="s">
        <v>32</v>
      </c>
      <c r="AX346" s="14" t="s">
        <v>82</v>
      </c>
      <c r="AY346" s="209" t="s">
        <v>283</v>
      </c>
    </row>
    <row r="347" s="2" customFormat="1" ht="24.15" customHeight="1">
      <c r="A347" s="38"/>
      <c r="B347" s="181"/>
      <c r="C347" s="232" t="s">
        <v>557</v>
      </c>
      <c r="D347" s="232" t="s">
        <v>440</v>
      </c>
      <c r="E347" s="233" t="s">
        <v>2809</v>
      </c>
      <c r="F347" s="234" t="s">
        <v>2810</v>
      </c>
      <c r="G347" s="235" t="s">
        <v>486</v>
      </c>
      <c r="H347" s="236">
        <v>1</v>
      </c>
      <c r="I347" s="237"/>
      <c r="J347" s="238">
        <f>ROUND(I347*H347,2)</f>
        <v>0</v>
      </c>
      <c r="K347" s="234" t="s">
        <v>294</v>
      </c>
      <c r="L347" s="239"/>
      <c r="M347" s="240" t="s">
        <v>1</v>
      </c>
      <c r="N347" s="241" t="s">
        <v>40</v>
      </c>
      <c r="O347" s="77"/>
      <c r="P347" s="191">
        <f>O347*H347</f>
        <v>0</v>
      </c>
      <c r="Q347" s="191">
        <v>0.00017000000000000001</v>
      </c>
      <c r="R347" s="191">
        <f>Q347*H347</f>
        <v>0.00017000000000000001</v>
      </c>
      <c r="S347" s="191">
        <v>0</v>
      </c>
      <c r="T347" s="192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3" t="s">
        <v>329</v>
      </c>
      <c r="AT347" s="193" t="s">
        <v>440</v>
      </c>
      <c r="AU347" s="193" t="s">
        <v>84</v>
      </c>
      <c r="AY347" s="19" t="s">
        <v>283</v>
      </c>
      <c r="BE347" s="194">
        <f>IF(N347="základní",J347,0)</f>
        <v>0</v>
      </c>
      <c r="BF347" s="194">
        <f>IF(N347="snížená",J347,0)</f>
        <v>0</v>
      </c>
      <c r="BG347" s="194">
        <f>IF(N347="zákl. přenesená",J347,0)</f>
        <v>0</v>
      </c>
      <c r="BH347" s="194">
        <f>IF(N347="sníž. přenesená",J347,0)</f>
        <v>0</v>
      </c>
      <c r="BI347" s="194">
        <f>IF(N347="nulová",J347,0)</f>
        <v>0</v>
      </c>
      <c r="BJ347" s="19" t="s">
        <v>82</v>
      </c>
      <c r="BK347" s="194">
        <f>ROUND(I347*H347,2)</f>
        <v>0</v>
      </c>
      <c r="BL347" s="19" t="s">
        <v>96</v>
      </c>
      <c r="BM347" s="193" t="s">
        <v>2811</v>
      </c>
    </row>
    <row r="348" s="2" customFormat="1">
      <c r="A348" s="38"/>
      <c r="B348" s="39"/>
      <c r="C348" s="38"/>
      <c r="D348" s="195" t="s">
        <v>290</v>
      </c>
      <c r="E348" s="38"/>
      <c r="F348" s="196" t="s">
        <v>2810</v>
      </c>
      <c r="G348" s="38"/>
      <c r="H348" s="38"/>
      <c r="I348" s="197"/>
      <c r="J348" s="38"/>
      <c r="K348" s="38"/>
      <c r="L348" s="39"/>
      <c r="M348" s="198"/>
      <c r="N348" s="199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290</v>
      </c>
      <c r="AU348" s="19" t="s">
        <v>84</v>
      </c>
    </row>
    <row r="349" s="2" customFormat="1" ht="14.4" customHeight="1">
      <c r="A349" s="38"/>
      <c r="B349" s="181"/>
      <c r="C349" s="182" t="s">
        <v>563</v>
      </c>
      <c r="D349" s="182" t="s">
        <v>285</v>
      </c>
      <c r="E349" s="183" t="s">
        <v>2812</v>
      </c>
      <c r="F349" s="184" t="s">
        <v>2813</v>
      </c>
      <c r="G349" s="185" t="s">
        <v>345</v>
      </c>
      <c r="H349" s="186">
        <v>130.5</v>
      </c>
      <c r="I349" s="187"/>
      <c r="J349" s="188">
        <f>ROUND(I349*H349,2)</f>
        <v>0</v>
      </c>
      <c r="K349" s="184" t="s">
        <v>294</v>
      </c>
      <c r="L349" s="39"/>
      <c r="M349" s="189" t="s">
        <v>1</v>
      </c>
      <c r="N349" s="190" t="s">
        <v>40</v>
      </c>
      <c r="O349" s="77"/>
      <c r="P349" s="191">
        <f>O349*H349</f>
        <v>0</v>
      </c>
      <c r="Q349" s="191">
        <v>0</v>
      </c>
      <c r="R349" s="191">
        <f>Q349*H349</f>
        <v>0</v>
      </c>
      <c r="S349" s="191">
        <v>0</v>
      </c>
      <c r="T349" s="192">
        <f>S349*H349</f>
        <v>0</v>
      </c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R349" s="193" t="s">
        <v>96</v>
      </c>
      <c r="AT349" s="193" t="s">
        <v>285</v>
      </c>
      <c r="AU349" s="193" t="s">
        <v>84</v>
      </c>
      <c r="AY349" s="19" t="s">
        <v>283</v>
      </c>
      <c r="BE349" s="194">
        <f>IF(N349="základní",J349,0)</f>
        <v>0</v>
      </c>
      <c r="BF349" s="194">
        <f>IF(N349="snížená",J349,0)</f>
        <v>0</v>
      </c>
      <c r="BG349" s="194">
        <f>IF(N349="zákl. přenesená",J349,0)</f>
        <v>0</v>
      </c>
      <c r="BH349" s="194">
        <f>IF(N349="sníž. přenesená",J349,0)</f>
        <v>0</v>
      </c>
      <c r="BI349" s="194">
        <f>IF(N349="nulová",J349,0)</f>
        <v>0</v>
      </c>
      <c r="BJ349" s="19" t="s">
        <v>82</v>
      </c>
      <c r="BK349" s="194">
        <f>ROUND(I349*H349,2)</f>
        <v>0</v>
      </c>
      <c r="BL349" s="19" t="s">
        <v>96</v>
      </c>
      <c r="BM349" s="193" t="s">
        <v>2814</v>
      </c>
    </row>
    <row r="350" s="2" customFormat="1">
      <c r="A350" s="38"/>
      <c r="B350" s="39"/>
      <c r="C350" s="38"/>
      <c r="D350" s="195" t="s">
        <v>290</v>
      </c>
      <c r="E350" s="38"/>
      <c r="F350" s="196" t="s">
        <v>2815</v>
      </c>
      <c r="G350" s="38"/>
      <c r="H350" s="38"/>
      <c r="I350" s="197"/>
      <c r="J350" s="38"/>
      <c r="K350" s="38"/>
      <c r="L350" s="39"/>
      <c r="M350" s="198"/>
      <c r="N350" s="199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290</v>
      </c>
      <c r="AU350" s="19" t="s">
        <v>84</v>
      </c>
    </row>
    <row r="351" s="2" customFormat="1">
      <c r="A351" s="38"/>
      <c r="B351" s="39"/>
      <c r="C351" s="38"/>
      <c r="D351" s="195" t="s">
        <v>300</v>
      </c>
      <c r="E351" s="38"/>
      <c r="F351" s="200" t="s">
        <v>588</v>
      </c>
      <c r="G351" s="38"/>
      <c r="H351" s="38"/>
      <c r="I351" s="197"/>
      <c r="J351" s="38"/>
      <c r="K351" s="38"/>
      <c r="L351" s="39"/>
      <c r="M351" s="198"/>
      <c r="N351" s="199"/>
      <c r="O351" s="77"/>
      <c r="P351" s="77"/>
      <c r="Q351" s="77"/>
      <c r="R351" s="77"/>
      <c r="S351" s="77"/>
      <c r="T351" s="78"/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T351" s="19" t="s">
        <v>300</v>
      </c>
      <c r="AU351" s="19" t="s">
        <v>84</v>
      </c>
    </row>
    <row r="352" s="2" customFormat="1" ht="14.4" customHeight="1">
      <c r="A352" s="38"/>
      <c r="B352" s="181"/>
      <c r="C352" s="182" t="s">
        <v>569</v>
      </c>
      <c r="D352" s="182" t="s">
        <v>285</v>
      </c>
      <c r="E352" s="183" t="s">
        <v>2370</v>
      </c>
      <c r="F352" s="184" t="s">
        <v>2371</v>
      </c>
      <c r="G352" s="185" t="s">
        <v>316</v>
      </c>
      <c r="H352" s="186">
        <v>1</v>
      </c>
      <c r="I352" s="187"/>
      <c r="J352" s="188">
        <f>ROUND(I352*H352,2)</f>
        <v>0</v>
      </c>
      <c r="K352" s="184" t="s">
        <v>1</v>
      </c>
      <c r="L352" s="39"/>
      <c r="M352" s="189" t="s">
        <v>1</v>
      </c>
      <c r="N352" s="190" t="s">
        <v>40</v>
      </c>
      <c r="O352" s="77"/>
      <c r="P352" s="191">
        <f>O352*H352</f>
        <v>0</v>
      </c>
      <c r="Q352" s="191">
        <v>0</v>
      </c>
      <c r="R352" s="191">
        <f>Q352*H352</f>
        <v>0</v>
      </c>
      <c r="S352" s="191">
        <v>0</v>
      </c>
      <c r="T352" s="192">
        <f>S352*H352</f>
        <v>0</v>
      </c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R352" s="193" t="s">
        <v>96</v>
      </c>
      <c r="AT352" s="193" t="s">
        <v>285</v>
      </c>
      <c r="AU352" s="193" t="s">
        <v>84</v>
      </c>
      <c r="AY352" s="19" t="s">
        <v>283</v>
      </c>
      <c r="BE352" s="194">
        <f>IF(N352="základní",J352,0)</f>
        <v>0</v>
      </c>
      <c r="BF352" s="194">
        <f>IF(N352="snížená",J352,0)</f>
        <v>0</v>
      </c>
      <c r="BG352" s="194">
        <f>IF(N352="zákl. přenesená",J352,0)</f>
        <v>0</v>
      </c>
      <c r="BH352" s="194">
        <f>IF(N352="sníž. přenesená",J352,0)</f>
        <v>0</v>
      </c>
      <c r="BI352" s="194">
        <f>IF(N352="nulová",J352,0)</f>
        <v>0</v>
      </c>
      <c r="BJ352" s="19" t="s">
        <v>82</v>
      </c>
      <c r="BK352" s="194">
        <f>ROUND(I352*H352,2)</f>
        <v>0</v>
      </c>
      <c r="BL352" s="19" t="s">
        <v>96</v>
      </c>
      <c r="BM352" s="193" t="s">
        <v>2816</v>
      </c>
    </row>
    <row r="353" s="2" customFormat="1">
      <c r="A353" s="38"/>
      <c r="B353" s="39"/>
      <c r="C353" s="38"/>
      <c r="D353" s="195" t="s">
        <v>290</v>
      </c>
      <c r="E353" s="38"/>
      <c r="F353" s="196" t="s">
        <v>2371</v>
      </c>
      <c r="G353" s="38"/>
      <c r="H353" s="38"/>
      <c r="I353" s="197"/>
      <c r="J353" s="38"/>
      <c r="K353" s="38"/>
      <c r="L353" s="39"/>
      <c r="M353" s="198"/>
      <c r="N353" s="199"/>
      <c r="O353" s="77"/>
      <c r="P353" s="77"/>
      <c r="Q353" s="77"/>
      <c r="R353" s="77"/>
      <c r="S353" s="77"/>
      <c r="T353" s="78"/>
      <c r="U353" s="38"/>
      <c r="V353" s="38"/>
      <c r="W353" s="38"/>
      <c r="X353" s="38"/>
      <c r="Y353" s="38"/>
      <c r="Z353" s="38"/>
      <c r="AA353" s="38"/>
      <c r="AB353" s="38"/>
      <c r="AC353" s="38"/>
      <c r="AD353" s="38"/>
      <c r="AE353" s="38"/>
      <c r="AT353" s="19" t="s">
        <v>290</v>
      </c>
      <c r="AU353" s="19" t="s">
        <v>84</v>
      </c>
    </row>
    <row r="354" s="2" customFormat="1" ht="37.8" customHeight="1">
      <c r="A354" s="38"/>
      <c r="B354" s="181"/>
      <c r="C354" s="182" t="s">
        <v>573</v>
      </c>
      <c r="D354" s="182" t="s">
        <v>285</v>
      </c>
      <c r="E354" s="183" t="s">
        <v>2817</v>
      </c>
      <c r="F354" s="184" t="s">
        <v>2818</v>
      </c>
      <c r="G354" s="185" t="s">
        <v>316</v>
      </c>
      <c r="H354" s="186">
        <v>1</v>
      </c>
      <c r="I354" s="187"/>
      <c r="J354" s="188">
        <f>ROUND(I354*H354,2)</f>
        <v>0</v>
      </c>
      <c r="K354" s="184" t="s">
        <v>1</v>
      </c>
      <c r="L354" s="39"/>
      <c r="M354" s="189" t="s">
        <v>1</v>
      </c>
      <c r="N354" s="190" t="s">
        <v>40</v>
      </c>
      <c r="O354" s="77"/>
      <c r="P354" s="191">
        <f>O354*H354</f>
        <v>0</v>
      </c>
      <c r="Q354" s="191">
        <v>0</v>
      </c>
      <c r="R354" s="191">
        <f>Q354*H354</f>
        <v>0</v>
      </c>
      <c r="S354" s="191">
        <v>0</v>
      </c>
      <c r="T354" s="192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3" t="s">
        <v>96</v>
      </c>
      <c r="AT354" s="193" t="s">
        <v>285</v>
      </c>
      <c r="AU354" s="193" t="s">
        <v>84</v>
      </c>
      <c r="AY354" s="19" t="s">
        <v>283</v>
      </c>
      <c r="BE354" s="194">
        <f>IF(N354="základní",J354,0)</f>
        <v>0</v>
      </c>
      <c r="BF354" s="194">
        <f>IF(N354="snížená",J354,0)</f>
        <v>0</v>
      </c>
      <c r="BG354" s="194">
        <f>IF(N354="zákl. přenesená",J354,0)</f>
        <v>0</v>
      </c>
      <c r="BH354" s="194">
        <f>IF(N354="sníž. přenesená",J354,0)</f>
        <v>0</v>
      </c>
      <c r="BI354" s="194">
        <f>IF(N354="nulová",J354,0)</f>
        <v>0</v>
      </c>
      <c r="BJ354" s="19" t="s">
        <v>82</v>
      </c>
      <c r="BK354" s="194">
        <f>ROUND(I354*H354,2)</f>
        <v>0</v>
      </c>
      <c r="BL354" s="19" t="s">
        <v>96</v>
      </c>
      <c r="BM354" s="193" t="s">
        <v>2819</v>
      </c>
    </row>
    <row r="355" s="2" customFormat="1">
      <c r="A355" s="38"/>
      <c r="B355" s="39"/>
      <c r="C355" s="38"/>
      <c r="D355" s="195" t="s">
        <v>290</v>
      </c>
      <c r="E355" s="38"/>
      <c r="F355" s="196" t="s">
        <v>2818</v>
      </c>
      <c r="G355" s="38"/>
      <c r="H355" s="38"/>
      <c r="I355" s="197"/>
      <c r="J355" s="38"/>
      <c r="K355" s="38"/>
      <c r="L355" s="39"/>
      <c r="M355" s="198"/>
      <c r="N355" s="199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290</v>
      </c>
      <c r="AU355" s="19" t="s">
        <v>84</v>
      </c>
    </row>
    <row r="356" s="2" customFormat="1">
      <c r="A356" s="38"/>
      <c r="B356" s="39"/>
      <c r="C356" s="38"/>
      <c r="D356" s="195" t="s">
        <v>300</v>
      </c>
      <c r="E356" s="38"/>
      <c r="F356" s="200" t="s">
        <v>2696</v>
      </c>
      <c r="G356" s="38"/>
      <c r="H356" s="38"/>
      <c r="I356" s="197"/>
      <c r="J356" s="38"/>
      <c r="K356" s="38"/>
      <c r="L356" s="39"/>
      <c r="M356" s="198"/>
      <c r="N356" s="199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300</v>
      </c>
      <c r="AU356" s="19" t="s">
        <v>84</v>
      </c>
    </row>
    <row r="357" s="14" customFormat="1">
      <c r="A357" s="14"/>
      <c r="B357" s="208"/>
      <c r="C357" s="14"/>
      <c r="D357" s="195" t="s">
        <v>302</v>
      </c>
      <c r="E357" s="209" t="s">
        <v>1</v>
      </c>
      <c r="F357" s="210" t="s">
        <v>2820</v>
      </c>
      <c r="G357" s="14"/>
      <c r="H357" s="211">
        <v>1</v>
      </c>
      <c r="I357" s="212"/>
      <c r="J357" s="14"/>
      <c r="K357" s="14"/>
      <c r="L357" s="208"/>
      <c r="M357" s="213"/>
      <c r="N357" s="214"/>
      <c r="O357" s="214"/>
      <c r="P357" s="214"/>
      <c r="Q357" s="214"/>
      <c r="R357" s="214"/>
      <c r="S357" s="214"/>
      <c r="T357" s="215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T357" s="209" t="s">
        <v>302</v>
      </c>
      <c r="AU357" s="209" t="s">
        <v>84</v>
      </c>
      <c r="AV357" s="14" t="s">
        <v>84</v>
      </c>
      <c r="AW357" s="14" t="s">
        <v>32</v>
      </c>
      <c r="AX357" s="14" t="s">
        <v>82</v>
      </c>
      <c r="AY357" s="209" t="s">
        <v>283</v>
      </c>
    </row>
    <row r="358" s="2" customFormat="1" ht="24.15" customHeight="1">
      <c r="A358" s="38"/>
      <c r="B358" s="181"/>
      <c r="C358" s="182" t="s">
        <v>577</v>
      </c>
      <c r="D358" s="182" t="s">
        <v>285</v>
      </c>
      <c r="E358" s="183" t="s">
        <v>2377</v>
      </c>
      <c r="F358" s="184" t="s">
        <v>2378</v>
      </c>
      <c r="G358" s="185" t="s">
        <v>345</v>
      </c>
      <c r="H358" s="186">
        <v>137.02500000000001</v>
      </c>
      <c r="I358" s="187"/>
      <c r="J358" s="188">
        <f>ROUND(I358*H358,2)</f>
        <v>0</v>
      </c>
      <c r="K358" s="184" t="s">
        <v>294</v>
      </c>
      <c r="L358" s="39"/>
      <c r="M358" s="189" t="s">
        <v>1</v>
      </c>
      <c r="N358" s="190" t="s">
        <v>40</v>
      </c>
      <c r="O358" s="77"/>
      <c r="P358" s="191">
        <f>O358*H358</f>
        <v>0</v>
      </c>
      <c r="Q358" s="191">
        <v>0.00019000000000000001</v>
      </c>
      <c r="R358" s="191">
        <f>Q358*H358</f>
        <v>0.026034750000000002</v>
      </c>
      <c r="S358" s="191">
        <v>0</v>
      </c>
      <c r="T358" s="192">
        <f>S358*H358</f>
        <v>0</v>
      </c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R358" s="193" t="s">
        <v>96</v>
      </c>
      <c r="AT358" s="193" t="s">
        <v>285</v>
      </c>
      <c r="AU358" s="193" t="s">
        <v>84</v>
      </c>
      <c r="AY358" s="19" t="s">
        <v>283</v>
      </c>
      <c r="BE358" s="194">
        <f>IF(N358="základní",J358,0)</f>
        <v>0</v>
      </c>
      <c r="BF358" s="194">
        <f>IF(N358="snížená",J358,0)</f>
        <v>0</v>
      </c>
      <c r="BG358" s="194">
        <f>IF(N358="zákl. přenesená",J358,0)</f>
        <v>0</v>
      </c>
      <c r="BH358" s="194">
        <f>IF(N358="sníž. přenesená",J358,0)</f>
        <v>0</v>
      </c>
      <c r="BI358" s="194">
        <f>IF(N358="nulová",J358,0)</f>
        <v>0</v>
      </c>
      <c r="BJ358" s="19" t="s">
        <v>82</v>
      </c>
      <c r="BK358" s="194">
        <f>ROUND(I358*H358,2)</f>
        <v>0</v>
      </c>
      <c r="BL358" s="19" t="s">
        <v>96</v>
      </c>
      <c r="BM358" s="193" t="s">
        <v>2821</v>
      </c>
    </row>
    <row r="359" s="2" customFormat="1">
      <c r="A359" s="38"/>
      <c r="B359" s="39"/>
      <c r="C359" s="38"/>
      <c r="D359" s="195" t="s">
        <v>290</v>
      </c>
      <c r="E359" s="38"/>
      <c r="F359" s="196" t="s">
        <v>2380</v>
      </c>
      <c r="G359" s="38"/>
      <c r="H359" s="38"/>
      <c r="I359" s="197"/>
      <c r="J359" s="38"/>
      <c r="K359" s="38"/>
      <c r="L359" s="39"/>
      <c r="M359" s="198"/>
      <c r="N359" s="199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290</v>
      </c>
      <c r="AU359" s="19" t="s">
        <v>84</v>
      </c>
    </row>
    <row r="360" s="2" customFormat="1">
      <c r="A360" s="38"/>
      <c r="B360" s="39"/>
      <c r="C360" s="38"/>
      <c r="D360" s="195" t="s">
        <v>300</v>
      </c>
      <c r="E360" s="38"/>
      <c r="F360" s="200" t="s">
        <v>2696</v>
      </c>
      <c r="G360" s="38"/>
      <c r="H360" s="38"/>
      <c r="I360" s="197"/>
      <c r="J360" s="38"/>
      <c r="K360" s="38"/>
      <c r="L360" s="39"/>
      <c r="M360" s="198"/>
      <c r="N360" s="199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300</v>
      </c>
      <c r="AU360" s="19" t="s">
        <v>84</v>
      </c>
    </row>
    <row r="361" s="14" customFormat="1">
      <c r="A361" s="14"/>
      <c r="B361" s="208"/>
      <c r="C361" s="14"/>
      <c r="D361" s="195" t="s">
        <v>302</v>
      </c>
      <c r="E361" s="209" t="s">
        <v>1</v>
      </c>
      <c r="F361" s="210" t="s">
        <v>2822</v>
      </c>
      <c r="G361" s="14"/>
      <c r="H361" s="211">
        <v>137.02500000000001</v>
      </c>
      <c r="I361" s="212"/>
      <c r="J361" s="14"/>
      <c r="K361" s="14"/>
      <c r="L361" s="208"/>
      <c r="M361" s="213"/>
      <c r="N361" s="214"/>
      <c r="O361" s="214"/>
      <c r="P361" s="214"/>
      <c r="Q361" s="214"/>
      <c r="R361" s="214"/>
      <c r="S361" s="214"/>
      <c r="T361" s="215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9" t="s">
        <v>302</v>
      </c>
      <c r="AU361" s="209" t="s">
        <v>84</v>
      </c>
      <c r="AV361" s="14" t="s">
        <v>84</v>
      </c>
      <c r="AW361" s="14" t="s">
        <v>32</v>
      </c>
      <c r="AX361" s="14" t="s">
        <v>82</v>
      </c>
      <c r="AY361" s="209" t="s">
        <v>283</v>
      </c>
    </row>
    <row r="362" s="2" customFormat="1" ht="14.4" customHeight="1">
      <c r="A362" s="38"/>
      <c r="B362" s="181"/>
      <c r="C362" s="182" t="s">
        <v>582</v>
      </c>
      <c r="D362" s="182" t="s">
        <v>285</v>
      </c>
      <c r="E362" s="183" t="s">
        <v>2382</v>
      </c>
      <c r="F362" s="184" t="s">
        <v>2383</v>
      </c>
      <c r="G362" s="185" t="s">
        <v>345</v>
      </c>
      <c r="H362" s="186">
        <v>130.5</v>
      </c>
      <c r="I362" s="187"/>
      <c r="J362" s="188">
        <f>ROUND(I362*H362,2)</f>
        <v>0</v>
      </c>
      <c r="K362" s="184" t="s">
        <v>294</v>
      </c>
      <c r="L362" s="39"/>
      <c r="M362" s="189" t="s">
        <v>1</v>
      </c>
      <c r="N362" s="190" t="s">
        <v>40</v>
      </c>
      <c r="O362" s="77"/>
      <c r="P362" s="191">
        <f>O362*H362</f>
        <v>0</v>
      </c>
      <c r="Q362" s="191">
        <v>9.0000000000000006E-05</v>
      </c>
      <c r="R362" s="191">
        <f>Q362*H362</f>
        <v>0.011745</v>
      </c>
      <c r="S362" s="191">
        <v>0</v>
      </c>
      <c r="T362" s="192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3" t="s">
        <v>96</v>
      </c>
      <c r="AT362" s="193" t="s">
        <v>285</v>
      </c>
      <c r="AU362" s="193" t="s">
        <v>84</v>
      </c>
      <c r="AY362" s="19" t="s">
        <v>283</v>
      </c>
      <c r="BE362" s="194">
        <f>IF(N362="základní",J362,0)</f>
        <v>0</v>
      </c>
      <c r="BF362" s="194">
        <f>IF(N362="snížená",J362,0)</f>
        <v>0</v>
      </c>
      <c r="BG362" s="194">
        <f>IF(N362="zákl. přenesená",J362,0)</f>
        <v>0</v>
      </c>
      <c r="BH362" s="194">
        <f>IF(N362="sníž. přenesená",J362,0)</f>
        <v>0</v>
      </c>
      <c r="BI362" s="194">
        <f>IF(N362="nulová",J362,0)</f>
        <v>0</v>
      </c>
      <c r="BJ362" s="19" t="s">
        <v>82</v>
      </c>
      <c r="BK362" s="194">
        <f>ROUND(I362*H362,2)</f>
        <v>0</v>
      </c>
      <c r="BL362" s="19" t="s">
        <v>96</v>
      </c>
      <c r="BM362" s="193" t="s">
        <v>2823</v>
      </c>
    </row>
    <row r="363" s="2" customFormat="1">
      <c r="A363" s="38"/>
      <c r="B363" s="39"/>
      <c r="C363" s="38"/>
      <c r="D363" s="195" t="s">
        <v>290</v>
      </c>
      <c r="E363" s="38"/>
      <c r="F363" s="196" t="s">
        <v>2385</v>
      </c>
      <c r="G363" s="38"/>
      <c r="H363" s="38"/>
      <c r="I363" s="197"/>
      <c r="J363" s="38"/>
      <c r="K363" s="38"/>
      <c r="L363" s="39"/>
      <c r="M363" s="198"/>
      <c r="N363" s="199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290</v>
      </c>
      <c r="AU363" s="19" t="s">
        <v>84</v>
      </c>
    </row>
    <row r="364" s="2" customFormat="1">
      <c r="A364" s="38"/>
      <c r="B364" s="39"/>
      <c r="C364" s="38"/>
      <c r="D364" s="195" t="s">
        <v>300</v>
      </c>
      <c r="E364" s="38"/>
      <c r="F364" s="200" t="s">
        <v>2696</v>
      </c>
      <c r="G364" s="38"/>
      <c r="H364" s="38"/>
      <c r="I364" s="197"/>
      <c r="J364" s="38"/>
      <c r="K364" s="38"/>
      <c r="L364" s="39"/>
      <c r="M364" s="198"/>
      <c r="N364" s="199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300</v>
      </c>
      <c r="AU364" s="19" t="s">
        <v>84</v>
      </c>
    </row>
    <row r="365" s="14" customFormat="1">
      <c r="A365" s="14"/>
      <c r="B365" s="208"/>
      <c r="C365" s="14"/>
      <c r="D365" s="195" t="s">
        <v>302</v>
      </c>
      <c r="E365" s="209" t="s">
        <v>1</v>
      </c>
      <c r="F365" s="210" t="s">
        <v>2824</v>
      </c>
      <c r="G365" s="14"/>
      <c r="H365" s="211">
        <v>130.5</v>
      </c>
      <c r="I365" s="212"/>
      <c r="J365" s="14"/>
      <c r="K365" s="14"/>
      <c r="L365" s="208"/>
      <c r="M365" s="213"/>
      <c r="N365" s="214"/>
      <c r="O365" s="214"/>
      <c r="P365" s="214"/>
      <c r="Q365" s="214"/>
      <c r="R365" s="214"/>
      <c r="S365" s="214"/>
      <c r="T365" s="215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9" t="s">
        <v>302</v>
      </c>
      <c r="AU365" s="209" t="s">
        <v>84</v>
      </c>
      <c r="AV365" s="14" t="s">
        <v>84</v>
      </c>
      <c r="AW365" s="14" t="s">
        <v>32</v>
      </c>
      <c r="AX365" s="14" t="s">
        <v>82</v>
      </c>
      <c r="AY365" s="209" t="s">
        <v>283</v>
      </c>
    </row>
    <row r="366" s="12" customFormat="1" ht="22.8" customHeight="1">
      <c r="A366" s="12"/>
      <c r="B366" s="168"/>
      <c r="C366" s="12"/>
      <c r="D366" s="169" t="s">
        <v>74</v>
      </c>
      <c r="E366" s="179" t="s">
        <v>336</v>
      </c>
      <c r="F366" s="179" t="s">
        <v>675</v>
      </c>
      <c r="G366" s="12"/>
      <c r="H366" s="12"/>
      <c r="I366" s="171"/>
      <c r="J366" s="180">
        <f>BK366</f>
        <v>0</v>
      </c>
      <c r="K366" s="12"/>
      <c r="L366" s="168"/>
      <c r="M366" s="173"/>
      <c r="N366" s="174"/>
      <c r="O366" s="174"/>
      <c r="P366" s="175">
        <f>SUM(P367:P375)</f>
        <v>0</v>
      </c>
      <c r="Q366" s="174"/>
      <c r="R366" s="175">
        <f>SUM(R367:R375)</f>
        <v>0.0010575000000000001</v>
      </c>
      <c r="S366" s="174"/>
      <c r="T366" s="176">
        <f>SUM(T367:T375)</f>
        <v>0</v>
      </c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R366" s="169" t="s">
        <v>82</v>
      </c>
      <c r="AT366" s="177" t="s">
        <v>74</v>
      </c>
      <c r="AU366" s="177" t="s">
        <v>82</v>
      </c>
      <c r="AY366" s="169" t="s">
        <v>283</v>
      </c>
      <c r="BK366" s="178">
        <f>SUM(BK367:BK375)</f>
        <v>0</v>
      </c>
    </row>
    <row r="367" s="2" customFormat="1" ht="37.8" customHeight="1">
      <c r="A367" s="38"/>
      <c r="B367" s="181"/>
      <c r="C367" s="182" t="s">
        <v>590</v>
      </c>
      <c r="D367" s="182" t="s">
        <v>285</v>
      </c>
      <c r="E367" s="183" t="s">
        <v>677</v>
      </c>
      <c r="F367" s="184" t="s">
        <v>2825</v>
      </c>
      <c r="G367" s="185" t="s">
        <v>1949</v>
      </c>
      <c r="H367" s="186">
        <v>1</v>
      </c>
      <c r="I367" s="187"/>
      <c r="J367" s="188">
        <f>ROUND(I367*H367,2)</f>
        <v>0</v>
      </c>
      <c r="K367" s="184" t="s">
        <v>1</v>
      </c>
      <c r="L367" s="39"/>
      <c r="M367" s="189" t="s">
        <v>1</v>
      </c>
      <c r="N367" s="190" t="s">
        <v>40</v>
      </c>
      <c r="O367" s="77"/>
      <c r="P367" s="191">
        <f>O367*H367</f>
        <v>0</v>
      </c>
      <c r="Q367" s="191">
        <v>0</v>
      </c>
      <c r="R367" s="191">
        <f>Q367*H367</f>
        <v>0</v>
      </c>
      <c r="S367" s="191">
        <v>0</v>
      </c>
      <c r="T367" s="192">
        <f>S367*H367</f>
        <v>0</v>
      </c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R367" s="193" t="s">
        <v>96</v>
      </c>
      <c r="AT367" s="193" t="s">
        <v>285</v>
      </c>
      <c r="AU367" s="193" t="s">
        <v>84</v>
      </c>
      <c r="AY367" s="19" t="s">
        <v>283</v>
      </c>
      <c r="BE367" s="194">
        <f>IF(N367="základní",J367,0)</f>
        <v>0</v>
      </c>
      <c r="BF367" s="194">
        <f>IF(N367="snížená",J367,0)</f>
        <v>0</v>
      </c>
      <c r="BG367" s="194">
        <f>IF(N367="zákl. přenesená",J367,0)</f>
        <v>0</v>
      </c>
      <c r="BH367" s="194">
        <f>IF(N367="sníž. přenesená",J367,0)</f>
        <v>0</v>
      </c>
      <c r="BI367" s="194">
        <f>IF(N367="nulová",J367,0)</f>
        <v>0</v>
      </c>
      <c r="BJ367" s="19" t="s">
        <v>82</v>
      </c>
      <c r="BK367" s="194">
        <f>ROUND(I367*H367,2)</f>
        <v>0</v>
      </c>
      <c r="BL367" s="19" t="s">
        <v>96</v>
      </c>
      <c r="BM367" s="193" t="s">
        <v>2826</v>
      </c>
    </row>
    <row r="368" s="2" customFormat="1">
      <c r="A368" s="38"/>
      <c r="B368" s="39"/>
      <c r="C368" s="38"/>
      <c r="D368" s="195" t="s">
        <v>290</v>
      </c>
      <c r="E368" s="38"/>
      <c r="F368" s="196" t="s">
        <v>2827</v>
      </c>
      <c r="G368" s="38"/>
      <c r="H368" s="38"/>
      <c r="I368" s="197"/>
      <c r="J368" s="38"/>
      <c r="K368" s="38"/>
      <c r="L368" s="39"/>
      <c r="M368" s="198"/>
      <c r="N368" s="199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290</v>
      </c>
      <c r="AU368" s="19" t="s">
        <v>84</v>
      </c>
    </row>
    <row r="369" s="2" customFormat="1">
      <c r="A369" s="38"/>
      <c r="B369" s="39"/>
      <c r="C369" s="38"/>
      <c r="D369" s="195" t="s">
        <v>300</v>
      </c>
      <c r="E369" s="38"/>
      <c r="F369" s="200" t="s">
        <v>2696</v>
      </c>
      <c r="G369" s="38"/>
      <c r="H369" s="38"/>
      <c r="I369" s="197"/>
      <c r="J369" s="38"/>
      <c r="K369" s="38"/>
      <c r="L369" s="39"/>
      <c r="M369" s="198"/>
      <c r="N369" s="199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300</v>
      </c>
      <c r="AU369" s="19" t="s">
        <v>84</v>
      </c>
    </row>
    <row r="370" s="13" customFormat="1">
      <c r="A370" s="13"/>
      <c r="B370" s="201"/>
      <c r="C370" s="13"/>
      <c r="D370" s="195" t="s">
        <v>302</v>
      </c>
      <c r="E370" s="202" t="s">
        <v>1</v>
      </c>
      <c r="F370" s="203" t="s">
        <v>2828</v>
      </c>
      <c r="G370" s="13"/>
      <c r="H370" s="202" t="s">
        <v>1</v>
      </c>
      <c r="I370" s="204"/>
      <c r="J370" s="13"/>
      <c r="K370" s="13"/>
      <c r="L370" s="201"/>
      <c r="M370" s="205"/>
      <c r="N370" s="206"/>
      <c r="O370" s="206"/>
      <c r="P370" s="206"/>
      <c r="Q370" s="206"/>
      <c r="R370" s="206"/>
      <c r="S370" s="206"/>
      <c r="T370" s="207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02" t="s">
        <v>302</v>
      </c>
      <c r="AU370" s="202" t="s">
        <v>84</v>
      </c>
      <c r="AV370" s="13" t="s">
        <v>82</v>
      </c>
      <c r="AW370" s="13" t="s">
        <v>32</v>
      </c>
      <c r="AX370" s="13" t="s">
        <v>75</v>
      </c>
      <c r="AY370" s="202" t="s">
        <v>283</v>
      </c>
    </row>
    <row r="371" s="14" customFormat="1">
      <c r="A371" s="14"/>
      <c r="B371" s="208"/>
      <c r="C371" s="14"/>
      <c r="D371" s="195" t="s">
        <v>302</v>
      </c>
      <c r="E371" s="209" t="s">
        <v>1</v>
      </c>
      <c r="F371" s="210" t="s">
        <v>2829</v>
      </c>
      <c r="G371" s="14"/>
      <c r="H371" s="211">
        <v>1</v>
      </c>
      <c r="I371" s="212"/>
      <c r="J371" s="14"/>
      <c r="K371" s="14"/>
      <c r="L371" s="208"/>
      <c r="M371" s="213"/>
      <c r="N371" s="214"/>
      <c r="O371" s="214"/>
      <c r="P371" s="214"/>
      <c r="Q371" s="214"/>
      <c r="R371" s="214"/>
      <c r="S371" s="214"/>
      <c r="T371" s="215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9" t="s">
        <v>302</v>
      </c>
      <c r="AU371" s="209" t="s">
        <v>84</v>
      </c>
      <c r="AV371" s="14" t="s">
        <v>84</v>
      </c>
      <c r="AW371" s="14" t="s">
        <v>32</v>
      </c>
      <c r="AX371" s="14" t="s">
        <v>82</v>
      </c>
      <c r="AY371" s="209" t="s">
        <v>283</v>
      </c>
    </row>
    <row r="372" s="2" customFormat="1" ht="24.15" customHeight="1">
      <c r="A372" s="38"/>
      <c r="B372" s="181"/>
      <c r="C372" s="182" t="s">
        <v>595</v>
      </c>
      <c r="D372" s="182" t="s">
        <v>285</v>
      </c>
      <c r="E372" s="183" t="s">
        <v>1953</v>
      </c>
      <c r="F372" s="184" t="s">
        <v>1954</v>
      </c>
      <c r="G372" s="185" t="s">
        <v>288</v>
      </c>
      <c r="H372" s="186">
        <v>2.25</v>
      </c>
      <c r="I372" s="187"/>
      <c r="J372" s="188">
        <f>ROUND(I372*H372,2)</f>
        <v>0</v>
      </c>
      <c r="K372" s="184" t="s">
        <v>294</v>
      </c>
      <c r="L372" s="39"/>
      <c r="M372" s="189" t="s">
        <v>1</v>
      </c>
      <c r="N372" s="190" t="s">
        <v>40</v>
      </c>
      <c r="O372" s="77"/>
      <c r="P372" s="191">
        <f>O372*H372</f>
        <v>0</v>
      </c>
      <c r="Q372" s="191">
        <v>0.00046999999999999999</v>
      </c>
      <c r="R372" s="191">
        <f>Q372*H372</f>
        <v>0.0010575000000000001</v>
      </c>
      <c r="S372" s="191">
        <v>0</v>
      </c>
      <c r="T372" s="192">
        <f>S372*H372</f>
        <v>0</v>
      </c>
      <c r="U372" s="38"/>
      <c r="V372" s="38"/>
      <c r="W372" s="38"/>
      <c r="X372" s="38"/>
      <c r="Y372" s="38"/>
      <c r="Z372" s="38"/>
      <c r="AA372" s="38"/>
      <c r="AB372" s="38"/>
      <c r="AC372" s="38"/>
      <c r="AD372" s="38"/>
      <c r="AE372" s="38"/>
      <c r="AR372" s="193" t="s">
        <v>96</v>
      </c>
      <c r="AT372" s="193" t="s">
        <v>285</v>
      </c>
      <c r="AU372" s="193" t="s">
        <v>84</v>
      </c>
      <c r="AY372" s="19" t="s">
        <v>283</v>
      </c>
      <c r="BE372" s="194">
        <f>IF(N372="základní",J372,0)</f>
        <v>0</v>
      </c>
      <c r="BF372" s="194">
        <f>IF(N372="snížená",J372,0)</f>
        <v>0</v>
      </c>
      <c r="BG372" s="194">
        <f>IF(N372="zákl. přenesená",J372,0)</f>
        <v>0</v>
      </c>
      <c r="BH372" s="194">
        <f>IF(N372="sníž. přenesená",J372,0)</f>
        <v>0</v>
      </c>
      <c r="BI372" s="194">
        <f>IF(N372="nulová",J372,0)</f>
        <v>0</v>
      </c>
      <c r="BJ372" s="19" t="s">
        <v>82</v>
      </c>
      <c r="BK372" s="194">
        <f>ROUND(I372*H372,2)</f>
        <v>0</v>
      </c>
      <c r="BL372" s="19" t="s">
        <v>96</v>
      </c>
      <c r="BM372" s="193" t="s">
        <v>2830</v>
      </c>
    </row>
    <row r="373" s="2" customFormat="1">
      <c r="A373" s="38"/>
      <c r="B373" s="39"/>
      <c r="C373" s="38"/>
      <c r="D373" s="195" t="s">
        <v>290</v>
      </c>
      <c r="E373" s="38"/>
      <c r="F373" s="196" t="s">
        <v>1956</v>
      </c>
      <c r="G373" s="38"/>
      <c r="H373" s="38"/>
      <c r="I373" s="197"/>
      <c r="J373" s="38"/>
      <c r="K373" s="38"/>
      <c r="L373" s="39"/>
      <c r="M373" s="198"/>
      <c r="N373" s="199"/>
      <c r="O373" s="77"/>
      <c r="P373" s="77"/>
      <c r="Q373" s="77"/>
      <c r="R373" s="77"/>
      <c r="S373" s="77"/>
      <c r="T373" s="78"/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T373" s="19" t="s">
        <v>290</v>
      </c>
      <c r="AU373" s="19" t="s">
        <v>84</v>
      </c>
    </row>
    <row r="374" s="2" customFormat="1">
      <c r="A374" s="38"/>
      <c r="B374" s="39"/>
      <c r="C374" s="38"/>
      <c r="D374" s="195" t="s">
        <v>300</v>
      </c>
      <c r="E374" s="38"/>
      <c r="F374" s="200" t="s">
        <v>2696</v>
      </c>
      <c r="G374" s="38"/>
      <c r="H374" s="38"/>
      <c r="I374" s="197"/>
      <c r="J374" s="38"/>
      <c r="K374" s="38"/>
      <c r="L374" s="39"/>
      <c r="M374" s="198"/>
      <c r="N374" s="199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300</v>
      </c>
      <c r="AU374" s="19" t="s">
        <v>84</v>
      </c>
    </row>
    <row r="375" s="14" customFormat="1">
      <c r="A375" s="14"/>
      <c r="B375" s="208"/>
      <c r="C375" s="14"/>
      <c r="D375" s="195" t="s">
        <v>302</v>
      </c>
      <c r="E375" s="209" t="s">
        <v>1</v>
      </c>
      <c r="F375" s="210" t="s">
        <v>2831</v>
      </c>
      <c r="G375" s="14"/>
      <c r="H375" s="211">
        <v>2.25</v>
      </c>
      <c r="I375" s="212"/>
      <c r="J375" s="14"/>
      <c r="K375" s="14"/>
      <c r="L375" s="208"/>
      <c r="M375" s="213"/>
      <c r="N375" s="214"/>
      <c r="O375" s="214"/>
      <c r="P375" s="214"/>
      <c r="Q375" s="214"/>
      <c r="R375" s="214"/>
      <c r="S375" s="214"/>
      <c r="T375" s="215"/>
      <c r="U375" s="14"/>
      <c r="V375" s="14"/>
      <c r="W375" s="14"/>
      <c r="X375" s="14"/>
      <c r="Y375" s="14"/>
      <c r="Z375" s="14"/>
      <c r="AA375" s="14"/>
      <c r="AB375" s="14"/>
      <c r="AC375" s="14"/>
      <c r="AD375" s="14"/>
      <c r="AE375" s="14"/>
      <c r="AT375" s="209" t="s">
        <v>302</v>
      </c>
      <c r="AU375" s="209" t="s">
        <v>84</v>
      </c>
      <c r="AV375" s="14" t="s">
        <v>84</v>
      </c>
      <c r="AW375" s="14" t="s">
        <v>32</v>
      </c>
      <c r="AX375" s="14" t="s">
        <v>82</v>
      </c>
      <c r="AY375" s="209" t="s">
        <v>283</v>
      </c>
    </row>
    <row r="376" s="12" customFormat="1" ht="22.8" customHeight="1">
      <c r="A376" s="12"/>
      <c r="B376" s="168"/>
      <c r="C376" s="12"/>
      <c r="D376" s="169" t="s">
        <v>74</v>
      </c>
      <c r="E376" s="179" t="s">
        <v>696</v>
      </c>
      <c r="F376" s="179" t="s">
        <v>697</v>
      </c>
      <c r="G376" s="12"/>
      <c r="H376" s="12"/>
      <c r="I376" s="171"/>
      <c r="J376" s="180">
        <f>BK376</f>
        <v>0</v>
      </c>
      <c r="K376" s="12"/>
      <c r="L376" s="168"/>
      <c r="M376" s="173"/>
      <c r="N376" s="174"/>
      <c r="O376" s="174"/>
      <c r="P376" s="175">
        <f>SUM(P377:P395)</f>
        <v>0</v>
      </c>
      <c r="Q376" s="174"/>
      <c r="R376" s="175">
        <f>SUM(R377:R395)</f>
        <v>0</v>
      </c>
      <c r="S376" s="174"/>
      <c r="T376" s="176">
        <f>SUM(T377:T395)</f>
        <v>0</v>
      </c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R376" s="169" t="s">
        <v>82</v>
      </c>
      <c r="AT376" s="177" t="s">
        <v>74</v>
      </c>
      <c r="AU376" s="177" t="s">
        <v>82</v>
      </c>
      <c r="AY376" s="169" t="s">
        <v>283</v>
      </c>
      <c r="BK376" s="178">
        <f>SUM(BK377:BK395)</f>
        <v>0</v>
      </c>
    </row>
    <row r="377" s="2" customFormat="1" ht="14.4" customHeight="1">
      <c r="A377" s="38"/>
      <c r="B377" s="181"/>
      <c r="C377" s="182" t="s">
        <v>600</v>
      </c>
      <c r="D377" s="182" t="s">
        <v>285</v>
      </c>
      <c r="E377" s="183" t="s">
        <v>699</v>
      </c>
      <c r="F377" s="184" t="s">
        <v>700</v>
      </c>
      <c r="G377" s="185" t="s">
        <v>419</v>
      </c>
      <c r="H377" s="186">
        <v>117.889</v>
      </c>
      <c r="I377" s="187"/>
      <c r="J377" s="188">
        <f>ROUND(I377*H377,2)</f>
        <v>0</v>
      </c>
      <c r="K377" s="184" t="s">
        <v>294</v>
      </c>
      <c r="L377" s="39"/>
      <c r="M377" s="189" t="s">
        <v>1</v>
      </c>
      <c r="N377" s="190" t="s">
        <v>40</v>
      </c>
      <c r="O377" s="77"/>
      <c r="P377" s="191">
        <f>O377*H377</f>
        <v>0</v>
      </c>
      <c r="Q377" s="191">
        <v>0</v>
      </c>
      <c r="R377" s="191">
        <f>Q377*H377</f>
        <v>0</v>
      </c>
      <c r="S377" s="191">
        <v>0</v>
      </c>
      <c r="T377" s="192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3" t="s">
        <v>96</v>
      </c>
      <c r="AT377" s="193" t="s">
        <v>285</v>
      </c>
      <c r="AU377" s="193" t="s">
        <v>84</v>
      </c>
      <c r="AY377" s="19" t="s">
        <v>283</v>
      </c>
      <c r="BE377" s="194">
        <f>IF(N377="základní",J377,0)</f>
        <v>0</v>
      </c>
      <c r="BF377" s="194">
        <f>IF(N377="snížená",J377,0)</f>
        <v>0</v>
      </c>
      <c r="BG377" s="194">
        <f>IF(N377="zákl. přenesená",J377,0)</f>
        <v>0</v>
      </c>
      <c r="BH377" s="194">
        <f>IF(N377="sníž. přenesená",J377,0)</f>
        <v>0</v>
      </c>
      <c r="BI377" s="194">
        <f>IF(N377="nulová",J377,0)</f>
        <v>0</v>
      </c>
      <c r="BJ377" s="19" t="s">
        <v>82</v>
      </c>
      <c r="BK377" s="194">
        <f>ROUND(I377*H377,2)</f>
        <v>0</v>
      </c>
      <c r="BL377" s="19" t="s">
        <v>96</v>
      </c>
      <c r="BM377" s="193" t="s">
        <v>2832</v>
      </c>
    </row>
    <row r="378" s="2" customFormat="1">
      <c r="A378" s="38"/>
      <c r="B378" s="39"/>
      <c r="C378" s="38"/>
      <c r="D378" s="195" t="s">
        <v>290</v>
      </c>
      <c r="E378" s="38"/>
      <c r="F378" s="196" t="s">
        <v>702</v>
      </c>
      <c r="G378" s="38"/>
      <c r="H378" s="38"/>
      <c r="I378" s="197"/>
      <c r="J378" s="38"/>
      <c r="K378" s="38"/>
      <c r="L378" s="39"/>
      <c r="M378" s="198"/>
      <c r="N378" s="199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290</v>
      </c>
      <c r="AU378" s="19" t="s">
        <v>84</v>
      </c>
    </row>
    <row r="379" s="14" customFormat="1">
      <c r="A379" s="14"/>
      <c r="B379" s="208"/>
      <c r="C379" s="14"/>
      <c r="D379" s="195" t="s">
        <v>302</v>
      </c>
      <c r="E379" s="209" t="s">
        <v>1</v>
      </c>
      <c r="F379" s="210" t="s">
        <v>2833</v>
      </c>
      <c r="G379" s="14"/>
      <c r="H379" s="211">
        <v>74.403000000000006</v>
      </c>
      <c r="I379" s="212"/>
      <c r="J379" s="14"/>
      <c r="K379" s="14"/>
      <c r="L379" s="208"/>
      <c r="M379" s="213"/>
      <c r="N379" s="214"/>
      <c r="O379" s="214"/>
      <c r="P379" s="214"/>
      <c r="Q379" s="214"/>
      <c r="R379" s="214"/>
      <c r="S379" s="214"/>
      <c r="T379" s="215"/>
      <c r="U379" s="14"/>
      <c r="V379" s="14"/>
      <c r="W379" s="14"/>
      <c r="X379" s="14"/>
      <c r="Y379" s="14"/>
      <c r="Z379" s="14"/>
      <c r="AA379" s="14"/>
      <c r="AB379" s="14"/>
      <c r="AC379" s="14"/>
      <c r="AD379" s="14"/>
      <c r="AE379" s="14"/>
      <c r="AT379" s="209" t="s">
        <v>302</v>
      </c>
      <c r="AU379" s="209" t="s">
        <v>84</v>
      </c>
      <c r="AV379" s="14" t="s">
        <v>84</v>
      </c>
      <c r="AW379" s="14" t="s">
        <v>32</v>
      </c>
      <c r="AX379" s="14" t="s">
        <v>75</v>
      </c>
      <c r="AY379" s="209" t="s">
        <v>283</v>
      </c>
    </row>
    <row r="380" s="14" customFormat="1">
      <c r="A380" s="14"/>
      <c r="B380" s="208"/>
      <c r="C380" s="14"/>
      <c r="D380" s="195" t="s">
        <v>302</v>
      </c>
      <c r="E380" s="209" t="s">
        <v>1</v>
      </c>
      <c r="F380" s="210" t="s">
        <v>2834</v>
      </c>
      <c r="G380" s="14"/>
      <c r="H380" s="211">
        <v>43.485999999999997</v>
      </c>
      <c r="I380" s="212"/>
      <c r="J380" s="14"/>
      <c r="K380" s="14"/>
      <c r="L380" s="208"/>
      <c r="M380" s="213"/>
      <c r="N380" s="214"/>
      <c r="O380" s="214"/>
      <c r="P380" s="214"/>
      <c r="Q380" s="214"/>
      <c r="R380" s="214"/>
      <c r="S380" s="214"/>
      <c r="T380" s="215"/>
      <c r="U380" s="14"/>
      <c r="V380" s="14"/>
      <c r="W380" s="14"/>
      <c r="X380" s="14"/>
      <c r="Y380" s="14"/>
      <c r="Z380" s="14"/>
      <c r="AA380" s="14"/>
      <c r="AB380" s="14"/>
      <c r="AC380" s="14"/>
      <c r="AD380" s="14"/>
      <c r="AE380" s="14"/>
      <c r="AT380" s="209" t="s">
        <v>302</v>
      </c>
      <c r="AU380" s="209" t="s">
        <v>84</v>
      </c>
      <c r="AV380" s="14" t="s">
        <v>84</v>
      </c>
      <c r="AW380" s="14" t="s">
        <v>32</v>
      </c>
      <c r="AX380" s="14" t="s">
        <v>75</v>
      </c>
      <c r="AY380" s="209" t="s">
        <v>283</v>
      </c>
    </row>
    <row r="381" s="15" customFormat="1">
      <c r="A381" s="15"/>
      <c r="B381" s="216"/>
      <c r="C381" s="15"/>
      <c r="D381" s="195" t="s">
        <v>302</v>
      </c>
      <c r="E381" s="217" t="s">
        <v>1</v>
      </c>
      <c r="F381" s="218" t="s">
        <v>306</v>
      </c>
      <c r="G381" s="15"/>
      <c r="H381" s="219">
        <v>117.88900000000001</v>
      </c>
      <c r="I381" s="220"/>
      <c r="J381" s="15"/>
      <c r="K381" s="15"/>
      <c r="L381" s="216"/>
      <c r="M381" s="221"/>
      <c r="N381" s="222"/>
      <c r="O381" s="222"/>
      <c r="P381" s="222"/>
      <c r="Q381" s="222"/>
      <c r="R381" s="222"/>
      <c r="S381" s="222"/>
      <c r="T381" s="223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217" t="s">
        <v>302</v>
      </c>
      <c r="AU381" s="217" t="s">
        <v>84</v>
      </c>
      <c r="AV381" s="15" t="s">
        <v>96</v>
      </c>
      <c r="AW381" s="15" t="s">
        <v>32</v>
      </c>
      <c r="AX381" s="15" t="s">
        <v>82</v>
      </c>
      <c r="AY381" s="217" t="s">
        <v>283</v>
      </c>
    </row>
    <row r="382" s="2" customFormat="1" ht="24.15" customHeight="1">
      <c r="A382" s="38"/>
      <c r="B382" s="181"/>
      <c r="C382" s="182" t="s">
        <v>605</v>
      </c>
      <c r="D382" s="182" t="s">
        <v>285</v>
      </c>
      <c r="E382" s="183" t="s">
        <v>706</v>
      </c>
      <c r="F382" s="184" t="s">
        <v>707</v>
      </c>
      <c r="G382" s="185" t="s">
        <v>419</v>
      </c>
      <c r="H382" s="186">
        <v>1650.4459999999999</v>
      </c>
      <c r="I382" s="187"/>
      <c r="J382" s="188">
        <f>ROUND(I382*H382,2)</f>
        <v>0</v>
      </c>
      <c r="K382" s="184" t="s">
        <v>294</v>
      </c>
      <c r="L382" s="39"/>
      <c r="M382" s="189" t="s">
        <v>1</v>
      </c>
      <c r="N382" s="190" t="s">
        <v>40</v>
      </c>
      <c r="O382" s="77"/>
      <c r="P382" s="191">
        <f>O382*H382</f>
        <v>0</v>
      </c>
      <c r="Q382" s="191">
        <v>0</v>
      </c>
      <c r="R382" s="191">
        <f>Q382*H382</f>
        <v>0</v>
      </c>
      <c r="S382" s="191">
        <v>0</v>
      </c>
      <c r="T382" s="192">
        <f>S382*H382</f>
        <v>0</v>
      </c>
      <c r="U382" s="38"/>
      <c r="V382" s="38"/>
      <c r="W382" s="38"/>
      <c r="X382" s="38"/>
      <c r="Y382" s="38"/>
      <c r="Z382" s="38"/>
      <c r="AA382" s="38"/>
      <c r="AB382" s="38"/>
      <c r="AC382" s="38"/>
      <c r="AD382" s="38"/>
      <c r="AE382" s="38"/>
      <c r="AR382" s="193" t="s">
        <v>96</v>
      </c>
      <c r="AT382" s="193" t="s">
        <v>285</v>
      </c>
      <c r="AU382" s="193" t="s">
        <v>84</v>
      </c>
      <c r="AY382" s="19" t="s">
        <v>283</v>
      </c>
      <c r="BE382" s="194">
        <f>IF(N382="základní",J382,0)</f>
        <v>0</v>
      </c>
      <c r="BF382" s="194">
        <f>IF(N382="snížená",J382,0)</f>
        <v>0</v>
      </c>
      <c r="BG382" s="194">
        <f>IF(N382="zákl. přenesená",J382,0)</f>
        <v>0</v>
      </c>
      <c r="BH382" s="194">
        <f>IF(N382="sníž. přenesená",J382,0)</f>
        <v>0</v>
      </c>
      <c r="BI382" s="194">
        <f>IF(N382="nulová",J382,0)</f>
        <v>0</v>
      </c>
      <c r="BJ382" s="19" t="s">
        <v>82</v>
      </c>
      <c r="BK382" s="194">
        <f>ROUND(I382*H382,2)</f>
        <v>0</v>
      </c>
      <c r="BL382" s="19" t="s">
        <v>96</v>
      </c>
      <c r="BM382" s="193" t="s">
        <v>2835</v>
      </c>
    </row>
    <row r="383" s="2" customFormat="1">
      <c r="A383" s="38"/>
      <c r="B383" s="39"/>
      <c r="C383" s="38"/>
      <c r="D383" s="195" t="s">
        <v>290</v>
      </c>
      <c r="E383" s="38"/>
      <c r="F383" s="196" t="s">
        <v>709</v>
      </c>
      <c r="G383" s="38"/>
      <c r="H383" s="38"/>
      <c r="I383" s="197"/>
      <c r="J383" s="38"/>
      <c r="K383" s="38"/>
      <c r="L383" s="39"/>
      <c r="M383" s="198"/>
      <c r="N383" s="199"/>
      <c r="O383" s="77"/>
      <c r="P383" s="77"/>
      <c r="Q383" s="77"/>
      <c r="R383" s="77"/>
      <c r="S383" s="77"/>
      <c r="T383" s="78"/>
      <c r="U383" s="38"/>
      <c r="V383" s="38"/>
      <c r="W383" s="38"/>
      <c r="X383" s="38"/>
      <c r="Y383" s="38"/>
      <c r="Z383" s="38"/>
      <c r="AA383" s="38"/>
      <c r="AB383" s="38"/>
      <c r="AC383" s="38"/>
      <c r="AD383" s="38"/>
      <c r="AE383" s="38"/>
      <c r="AT383" s="19" t="s">
        <v>290</v>
      </c>
      <c r="AU383" s="19" t="s">
        <v>84</v>
      </c>
    </row>
    <row r="384" s="14" customFormat="1">
      <c r="A384" s="14"/>
      <c r="B384" s="208"/>
      <c r="C384" s="14"/>
      <c r="D384" s="195" t="s">
        <v>302</v>
      </c>
      <c r="E384" s="209" t="s">
        <v>1</v>
      </c>
      <c r="F384" s="210" t="s">
        <v>2833</v>
      </c>
      <c r="G384" s="14"/>
      <c r="H384" s="211">
        <v>74.403000000000006</v>
      </c>
      <c r="I384" s="212"/>
      <c r="J384" s="14"/>
      <c r="K384" s="14"/>
      <c r="L384" s="208"/>
      <c r="M384" s="213"/>
      <c r="N384" s="214"/>
      <c r="O384" s="214"/>
      <c r="P384" s="214"/>
      <c r="Q384" s="214"/>
      <c r="R384" s="214"/>
      <c r="S384" s="214"/>
      <c r="T384" s="215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209" t="s">
        <v>302</v>
      </c>
      <c r="AU384" s="209" t="s">
        <v>84</v>
      </c>
      <c r="AV384" s="14" t="s">
        <v>84</v>
      </c>
      <c r="AW384" s="14" t="s">
        <v>32</v>
      </c>
      <c r="AX384" s="14" t="s">
        <v>75</v>
      </c>
      <c r="AY384" s="209" t="s">
        <v>283</v>
      </c>
    </row>
    <row r="385" s="14" customFormat="1">
      <c r="A385" s="14"/>
      <c r="B385" s="208"/>
      <c r="C385" s="14"/>
      <c r="D385" s="195" t="s">
        <v>302</v>
      </c>
      <c r="E385" s="209" t="s">
        <v>1</v>
      </c>
      <c r="F385" s="210" t="s">
        <v>2834</v>
      </c>
      <c r="G385" s="14"/>
      <c r="H385" s="211">
        <v>43.485999999999997</v>
      </c>
      <c r="I385" s="212"/>
      <c r="J385" s="14"/>
      <c r="K385" s="14"/>
      <c r="L385" s="208"/>
      <c r="M385" s="213"/>
      <c r="N385" s="214"/>
      <c r="O385" s="214"/>
      <c r="P385" s="214"/>
      <c r="Q385" s="214"/>
      <c r="R385" s="214"/>
      <c r="S385" s="214"/>
      <c r="T385" s="215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09" t="s">
        <v>302</v>
      </c>
      <c r="AU385" s="209" t="s">
        <v>84</v>
      </c>
      <c r="AV385" s="14" t="s">
        <v>84</v>
      </c>
      <c r="AW385" s="14" t="s">
        <v>32</v>
      </c>
      <c r="AX385" s="14" t="s">
        <v>75</v>
      </c>
      <c r="AY385" s="209" t="s">
        <v>283</v>
      </c>
    </row>
    <row r="386" s="15" customFormat="1">
      <c r="A386" s="15"/>
      <c r="B386" s="216"/>
      <c r="C386" s="15"/>
      <c r="D386" s="195" t="s">
        <v>302</v>
      </c>
      <c r="E386" s="217" t="s">
        <v>1</v>
      </c>
      <c r="F386" s="218" t="s">
        <v>306</v>
      </c>
      <c r="G386" s="15"/>
      <c r="H386" s="219">
        <v>117.88900000000001</v>
      </c>
      <c r="I386" s="220"/>
      <c r="J386" s="15"/>
      <c r="K386" s="15"/>
      <c r="L386" s="216"/>
      <c r="M386" s="221"/>
      <c r="N386" s="222"/>
      <c r="O386" s="222"/>
      <c r="P386" s="222"/>
      <c r="Q386" s="222"/>
      <c r="R386" s="222"/>
      <c r="S386" s="222"/>
      <c r="T386" s="223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17" t="s">
        <v>302</v>
      </c>
      <c r="AU386" s="217" t="s">
        <v>84</v>
      </c>
      <c r="AV386" s="15" t="s">
        <v>96</v>
      </c>
      <c r="AW386" s="15" t="s">
        <v>32</v>
      </c>
      <c r="AX386" s="15" t="s">
        <v>82</v>
      </c>
      <c r="AY386" s="217" t="s">
        <v>283</v>
      </c>
    </row>
    <row r="387" s="14" customFormat="1">
      <c r="A387" s="14"/>
      <c r="B387" s="208"/>
      <c r="C387" s="14"/>
      <c r="D387" s="195" t="s">
        <v>302</v>
      </c>
      <c r="E387" s="14"/>
      <c r="F387" s="210" t="s">
        <v>2836</v>
      </c>
      <c r="G387" s="14"/>
      <c r="H387" s="211">
        <v>1650.4459999999999</v>
      </c>
      <c r="I387" s="212"/>
      <c r="J387" s="14"/>
      <c r="K387" s="14"/>
      <c r="L387" s="208"/>
      <c r="M387" s="213"/>
      <c r="N387" s="214"/>
      <c r="O387" s="214"/>
      <c r="P387" s="214"/>
      <c r="Q387" s="214"/>
      <c r="R387" s="214"/>
      <c r="S387" s="214"/>
      <c r="T387" s="215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9" t="s">
        <v>302</v>
      </c>
      <c r="AU387" s="209" t="s">
        <v>84</v>
      </c>
      <c r="AV387" s="14" t="s">
        <v>84</v>
      </c>
      <c r="AW387" s="14" t="s">
        <v>3</v>
      </c>
      <c r="AX387" s="14" t="s">
        <v>82</v>
      </c>
      <c r="AY387" s="209" t="s">
        <v>283</v>
      </c>
    </row>
    <row r="388" s="2" customFormat="1" ht="24.15" customHeight="1">
      <c r="A388" s="38"/>
      <c r="B388" s="181"/>
      <c r="C388" s="182" t="s">
        <v>610</v>
      </c>
      <c r="D388" s="182" t="s">
        <v>285</v>
      </c>
      <c r="E388" s="183" t="s">
        <v>712</v>
      </c>
      <c r="F388" s="184" t="s">
        <v>713</v>
      </c>
      <c r="G388" s="185" t="s">
        <v>419</v>
      </c>
      <c r="H388" s="186">
        <v>117.889</v>
      </c>
      <c r="I388" s="187"/>
      <c r="J388" s="188">
        <f>ROUND(I388*H388,2)</f>
        <v>0</v>
      </c>
      <c r="K388" s="184" t="s">
        <v>294</v>
      </c>
      <c r="L388" s="39"/>
      <c r="M388" s="189" t="s">
        <v>1</v>
      </c>
      <c r="N388" s="190" t="s">
        <v>40</v>
      </c>
      <c r="O388" s="77"/>
      <c r="P388" s="191">
        <f>O388*H388</f>
        <v>0</v>
      </c>
      <c r="Q388" s="191">
        <v>0</v>
      </c>
      <c r="R388" s="191">
        <f>Q388*H388</f>
        <v>0</v>
      </c>
      <c r="S388" s="191">
        <v>0</v>
      </c>
      <c r="T388" s="192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3" t="s">
        <v>96</v>
      </c>
      <c r="AT388" s="193" t="s">
        <v>285</v>
      </c>
      <c r="AU388" s="193" t="s">
        <v>84</v>
      </c>
      <c r="AY388" s="19" t="s">
        <v>283</v>
      </c>
      <c r="BE388" s="194">
        <f>IF(N388="základní",J388,0)</f>
        <v>0</v>
      </c>
      <c r="BF388" s="194">
        <f>IF(N388="snížená",J388,0)</f>
        <v>0</v>
      </c>
      <c r="BG388" s="194">
        <f>IF(N388="zákl. přenesená",J388,0)</f>
        <v>0</v>
      </c>
      <c r="BH388" s="194">
        <f>IF(N388="sníž. přenesená",J388,0)</f>
        <v>0</v>
      </c>
      <c r="BI388" s="194">
        <f>IF(N388="nulová",J388,0)</f>
        <v>0</v>
      </c>
      <c r="BJ388" s="19" t="s">
        <v>82</v>
      </c>
      <c r="BK388" s="194">
        <f>ROUND(I388*H388,2)</f>
        <v>0</v>
      </c>
      <c r="BL388" s="19" t="s">
        <v>96</v>
      </c>
      <c r="BM388" s="193" t="s">
        <v>2837</v>
      </c>
    </row>
    <row r="389" s="2" customFormat="1">
      <c r="A389" s="38"/>
      <c r="B389" s="39"/>
      <c r="C389" s="38"/>
      <c r="D389" s="195" t="s">
        <v>290</v>
      </c>
      <c r="E389" s="38"/>
      <c r="F389" s="196" t="s">
        <v>715</v>
      </c>
      <c r="G389" s="38"/>
      <c r="H389" s="38"/>
      <c r="I389" s="197"/>
      <c r="J389" s="38"/>
      <c r="K389" s="38"/>
      <c r="L389" s="39"/>
      <c r="M389" s="198"/>
      <c r="N389" s="199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290</v>
      </c>
      <c r="AU389" s="19" t="s">
        <v>84</v>
      </c>
    </row>
    <row r="390" s="2" customFormat="1" ht="37.8" customHeight="1">
      <c r="A390" s="38"/>
      <c r="B390" s="181"/>
      <c r="C390" s="182" t="s">
        <v>615</v>
      </c>
      <c r="D390" s="182" t="s">
        <v>285</v>
      </c>
      <c r="E390" s="183" t="s">
        <v>717</v>
      </c>
      <c r="F390" s="184" t="s">
        <v>421</v>
      </c>
      <c r="G390" s="185" t="s">
        <v>419</v>
      </c>
      <c r="H390" s="186">
        <v>74.403000000000006</v>
      </c>
      <c r="I390" s="187"/>
      <c r="J390" s="188">
        <f>ROUND(I390*H390,2)</f>
        <v>0</v>
      </c>
      <c r="K390" s="184" t="s">
        <v>294</v>
      </c>
      <c r="L390" s="39"/>
      <c r="M390" s="189" t="s">
        <v>1</v>
      </c>
      <c r="N390" s="190" t="s">
        <v>40</v>
      </c>
      <c r="O390" s="77"/>
      <c r="P390" s="191">
        <f>O390*H390</f>
        <v>0</v>
      </c>
      <c r="Q390" s="191">
        <v>0</v>
      </c>
      <c r="R390" s="191">
        <f>Q390*H390</f>
        <v>0</v>
      </c>
      <c r="S390" s="191">
        <v>0</v>
      </c>
      <c r="T390" s="192">
        <f>S390*H390</f>
        <v>0</v>
      </c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R390" s="193" t="s">
        <v>96</v>
      </c>
      <c r="AT390" s="193" t="s">
        <v>285</v>
      </c>
      <c r="AU390" s="193" t="s">
        <v>84</v>
      </c>
      <c r="AY390" s="19" t="s">
        <v>283</v>
      </c>
      <c r="BE390" s="194">
        <f>IF(N390="základní",J390,0)</f>
        <v>0</v>
      </c>
      <c r="BF390" s="194">
        <f>IF(N390="snížená",J390,0)</f>
        <v>0</v>
      </c>
      <c r="BG390" s="194">
        <f>IF(N390="zákl. přenesená",J390,0)</f>
        <v>0</v>
      </c>
      <c r="BH390" s="194">
        <f>IF(N390="sníž. přenesená",J390,0)</f>
        <v>0</v>
      </c>
      <c r="BI390" s="194">
        <f>IF(N390="nulová",J390,0)</f>
        <v>0</v>
      </c>
      <c r="BJ390" s="19" t="s">
        <v>82</v>
      </c>
      <c r="BK390" s="194">
        <f>ROUND(I390*H390,2)</f>
        <v>0</v>
      </c>
      <c r="BL390" s="19" t="s">
        <v>96</v>
      </c>
      <c r="BM390" s="193" t="s">
        <v>2838</v>
      </c>
    </row>
    <row r="391" s="2" customFormat="1">
      <c r="A391" s="38"/>
      <c r="B391" s="39"/>
      <c r="C391" s="38"/>
      <c r="D391" s="195" t="s">
        <v>290</v>
      </c>
      <c r="E391" s="38"/>
      <c r="F391" s="196" t="s">
        <v>421</v>
      </c>
      <c r="G391" s="38"/>
      <c r="H391" s="38"/>
      <c r="I391" s="197"/>
      <c r="J391" s="38"/>
      <c r="K391" s="38"/>
      <c r="L391" s="39"/>
      <c r="M391" s="198"/>
      <c r="N391" s="199"/>
      <c r="O391" s="77"/>
      <c r="P391" s="77"/>
      <c r="Q391" s="77"/>
      <c r="R391" s="77"/>
      <c r="S391" s="77"/>
      <c r="T391" s="78"/>
      <c r="U391" s="38"/>
      <c r="V391" s="38"/>
      <c r="W391" s="38"/>
      <c r="X391" s="38"/>
      <c r="Y391" s="38"/>
      <c r="Z391" s="38"/>
      <c r="AA391" s="38"/>
      <c r="AB391" s="38"/>
      <c r="AC391" s="38"/>
      <c r="AD391" s="38"/>
      <c r="AE391" s="38"/>
      <c r="AT391" s="19" t="s">
        <v>290</v>
      </c>
      <c r="AU391" s="19" t="s">
        <v>84</v>
      </c>
    </row>
    <row r="392" s="14" customFormat="1">
      <c r="A392" s="14"/>
      <c r="B392" s="208"/>
      <c r="C392" s="14"/>
      <c r="D392" s="195" t="s">
        <v>302</v>
      </c>
      <c r="E392" s="209" t="s">
        <v>1</v>
      </c>
      <c r="F392" s="210" t="s">
        <v>2833</v>
      </c>
      <c r="G392" s="14"/>
      <c r="H392" s="211">
        <v>74.403000000000006</v>
      </c>
      <c r="I392" s="212"/>
      <c r="J392" s="14"/>
      <c r="K392" s="14"/>
      <c r="L392" s="208"/>
      <c r="M392" s="213"/>
      <c r="N392" s="214"/>
      <c r="O392" s="214"/>
      <c r="P392" s="214"/>
      <c r="Q392" s="214"/>
      <c r="R392" s="214"/>
      <c r="S392" s="214"/>
      <c r="T392" s="215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9" t="s">
        <v>302</v>
      </c>
      <c r="AU392" s="209" t="s">
        <v>84</v>
      </c>
      <c r="AV392" s="14" t="s">
        <v>84</v>
      </c>
      <c r="AW392" s="14" t="s">
        <v>32</v>
      </c>
      <c r="AX392" s="14" t="s">
        <v>82</v>
      </c>
      <c r="AY392" s="209" t="s">
        <v>283</v>
      </c>
    </row>
    <row r="393" s="2" customFormat="1" ht="37.8" customHeight="1">
      <c r="A393" s="38"/>
      <c r="B393" s="181"/>
      <c r="C393" s="182" t="s">
        <v>619</v>
      </c>
      <c r="D393" s="182" t="s">
        <v>285</v>
      </c>
      <c r="E393" s="183" t="s">
        <v>720</v>
      </c>
      <c r="F393" s="184" t="s">
        <v>721</v>
      </c>
      <c r="G393" s="185" t="s">
        <v>419</v>
      </c>
      <c r="H393" s="186">
        <v>43.485999999999997</v>
      </c>
      <c r="I393" s="187"/>
      <c r="J393" s="188">
        <f>ROUND(I393*H393,2)</f>
        <v>0</v>
      </c>
      <c r="K393" s="184" t="s">
        <v>294</v>
      </c>
      <c r="L393" s="39"/>
      <c r="M393" s="189" t="s">
        <v>1</v>
      </c>
      <c r="N393" s="190" t="s">
        <v>40</v>
      </c>
      <c r="O393" s="77"/>
      <c r="P393" s="191">
        <f>O393*H393</f>
        <v>0</v>
      </c>
      <c r="Q393" s="191">
        <v>0</v>
      </c>
      <c r="R393" s="191">
        <f>Q393*H393</f>
        <v>0</v>
      </c>
      <c r="S393" s="191">
        <v>0</v>
      </c>
      <c r="T393" s="192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3" t="s">
        <v>96</v>
      </c>
      <c r="AT393" s="193" t="s">
        <v>285</v>
      </c>
      <c r="AU393" s="193" t="s">
        <v>84</v>
      </c>
      <c r="AY393" s="19" t="s">
        <v>283</v>
      </c>
      <c r="BE393" s="194">
        <f>IF(N393="základní",J393,0)</f>
        <v>0</v>
      </c>
      <c r="BF393" s="194">
        <f>IF(N393="snížená",J393,0)</f>
        <v>0</v>
      </c>
      <c r="BG393" s="194">
        <f>IF(N393="zákl. přenesená",J393,0)</f>
        <v>0</v>
      </c>
      <c r="BH393" s="194">
        <f>IF(N393="sníž. přenesená",J393,0)</f>
        <v>0</v>
      </c>
      <c r="BI393" s="194">
        <f>IF(N393="nulová",J393,0)</f>
        <v>0</v>
      </c>
      <c r="BJ393" s="19" t="s">
        <v>82</v>
      </c>
      <c r="BK393" s="194">
        <f>ROUND(I393*H393,2)</f>
        <v>0</v>
      </c>
      <c r="BL393" s="19" t="s">
        <v>96</v>
      </c>
      <c r="BM393" s="193" t="s">
        <v>2839</v>
      </c>
    </row>
    <row r="394" s="2" customFormat="1">
      <c r="A394" s="38"/>
      <c r="B394" s="39"/>
      <c r="C394" s="38"/>
      <c r="D394" s="195" t="s">
        <v>290</v>
      </c>
      <c r="E394" s="38"/>
      <c r="F394" s="196" t="s">
        <v>721</v>
      </c>
      <c r="G394" s="38"/>
      <c r="H394" s="38"/>
      <c r="I394" s="197"/>
      <c r="J394" s="38"/>
      <c r="K394" s="38"/>
      <c r="L394" s="39"/>
      <c r="M394" s="198"/>
      <c r="N394" s="199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290</v>
      </c>
      <c r="AU394" s="19" t="s">
        <v>84</v>
      </c>
    </row>
    <row r="395" s="14" customFormat="1">
      <c r="A395" s="14"/>
      <c r="B395" s="208"/>
      <c r="C395" s="14"/>
      <c r="D395" s="195" t="s">
        <v>302</v>
      </c>
      <c r="E395" s="209" t="s">
        <v>1</v>
      </c>
      <c r="F395" s="210" t="s">
        <v>2834</v>
      </c>
      <c r="G395" s="14"/>
      <c r="H395" s="211">
        <v>43.485999999999997</v>
      </c>
      <c r="I395" s="212"/>
      <c r="J395" s="14"/>
      <c r="K395" s="14"/>
      <c r="L395" s="208"/>
      <c r="M395" s="213"/>
      <c r="N395" s="214"/>
      <c r="O395" s="214"/>
      <c r="P395" s="214"/>
      <c r="Q395" s="214"/>
      <c r="R395" s="214"/>
      <c r="S395" s="214"/>
      <c r="T395" s="215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9" t="s">
        <v>302</v>
      </c>
      <c r="AU395" s="209" t="s">
        <v>84</v>
      </c>
      <c r="AV395" s="14" t="s">
        <v>84</v>
      </c>
      <c r="AW395" s="14" t="s">
        <v>32</v>
      </c>
      <c r="AX395" s="14" t="s">
        <v>82</v>
      </c>
      <c r="AY395" s="209" t="s">
        <v>283</v>
      </c>
    </row>
    <row r="396" s="12" customFormat="1" ht="22.8" customHeight="1">
      <c r="A396" s="12"/>
      <c r="B396" s="168"/>
      <c r="C396" s="12"/>
      <c r="D396" s="169" t="s">
        <v>74</v>
      </c>
      <c r="E396" s="179" t="s">
        <v>723</v>
      </c>
      <c r="F396" s="179" t="s">
        <v>724</v>
      </c>
      <c r="G396" s="12"/>
      <c r="H396" s="12"/>
      <c r="I396" s="171"/>
      <c r="J396" s="180">
        <f>BK396</f>
        <v>0</v>
      </c>
      <c r="K396" s="12"/>
      <c r="L396" s="168"/>
      <c r="M396" s="173"/>
      <c r="N396" s="174"/>
      <c r="O396" s="174"/>
      <c r="P396" s="175">
        <f>SUM(P397:P400)</f>
        <v>0</v>
      </c>
      <c r="Q396" s="174"/>
      <c r="R396" s="175">
        <f>SUM(R397:R400)</f>
        <v>0</v>
      </c>
      <c r="S396" s="174"/>
      <c r="T396" s="176">
        <f>SUM(T397:T400)</f>
        <v>0</v>
      </c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R396" s="169" t="s">
        <v>82</v>
      </c>
      <c r="AT396" s="177" t="s">
        <v>74</v>
      </c>
      <c r="AU396" s="177" t="s">
        <v>82</v>
      </c>
      <c r="AY396" s="169" t="s">
        <v>283</v>
      </c>
      <c r="BK396" s="178">
        <f>SUM(BK397:BK400)</f>
        <v>0</v>
      </c>
    </row>
    <row r="397" s="2" customFormat="1" ht="24.15" customHeight="1">
      <c r="A397" s="38"/>
      <c r="B397" s="181"/>
      <c r="C397" s="182" t="s">
        <v>623</v>
      </c>
      <c r="D397" s="182" t="s">
        <v>285</v>
      </c>
      <c r="E397" s="183" t="s">
        <v>726</v>
      </c>
      <c r="F397" s="184" t="s">
        <v>727</v>
      </c>
      <c r="G397" s="185" t="s">
        <v>419</v>
      </c>
      <c r="H397" s="186">
        <v>3.4569999999999999</v>
      </c>
      <c r="I397" s="187"/>
      <c r="J397" s="188">
        <f>ROUND(I397*H397,2)</f>
        <v>0</v>
      </c>
      <c r="K397" s="184" t="s">
        <v>294</v>
      </c>
      <c r="L397" s="39"/>
      <c r="M397" s="189" t="s">
        <v>1</v>
      </c>
      <c r="N397" s="190" t="s">
        <v>40</v>
      </c>
      <c r="O397" s="77"/>
      <c r="P397" s="191">
        <f>O397*H397</f>
        <v>0</v>
      </c>
      <c r="Q397" s="191">
        <v>0</v>
      </c>
      <c r="R397" s="191">
        <f>Q397*H397</f>
        <v>0</v>
      </c>
      <c r="S397" s="191">
        <v>0</v>
      </c>
      <c r="T397" s="192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3" t="s">
        <v>96</v>
      </c>
      <c r="AT397" s="193" t="s">
        <v>285</v>
      </c>
      <c r="AU397" s="193" t="s">
        <v>84</v>
      </c>
      <c r="AY397" s="19" t="s">
        <v>283</v>
      </c>
      <c r="BE397" s="194">
        <f>IF(N397="základní",J397,0)</f>
        <v>0</v>
      </c>
      <c r="BF397" s="194">
        <f>IF(N397="snížená",J397,0)</f>
        <v>0</v>
      </c>
      <c r="BG397" s="194">
        <f>IF(N397="zákl. přenesená",J397,0)</f>
        <v>0</v>
      </c>
      <c r="BH397" s="194">
        <f>IF(N397="sníž. přenesená",J397,0)</f>
        <v>0</v>
      </c>
      <c r="BI397" s="194">
        <f>IF(N397="nulová",J397,0)</f>
        <v>0</v>
      </c>
      <c r="BJ397" s="19" t="s">
        <v>82</v>
      </c>
      <c r="BK397" s="194">
        <f>ROUND(I397*H397,2)</f>
        <v>0</v>
      </c>
      <c r="BL397" s="19" t="s">
        <v>96</v>
      </c>
      <c r="BM397" s="193" t="s">
        <v>2840</v>
      </c>
    </row>
    <row r="398" s="2" customFormat="1">
      <c r="A398" s="38"/>
      <c r="B398" s="39"/>
      <c r="C398" s="38"/>
      <c r="D398" s="195" t="s">
        <v>290</v>
      </c>
      <c r="E398" s="38"/>
      <c r="F398" s="196" t="s">
        <v>729</v>
      </c>
      <c r="G398" s="38"/>
      <c r="H398" s="38"/>
      <c r="I398" s="197"/>
      <c r="J398" s="38"/>
      <c r="K398" s="38"/>
      <c r="L398" s="39"/>
      <c r="M398" s="198"/>
      <c r="N398" s="199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290</v>
      </c>
      <c r="AU398" s="19" t="s">
        <v>84</v>
      </c>
    </row>
    <row r="399" s="13" customFormat="1">
      <c r="A399" s="13"/>
      <c r="B399" s="201"/>
      <c r="C399" s="13"/>
      <c r="D399" s="195" t="s">
        <v>302</v>
      </c>
      <c r="E399" s="202" t="s">
        <v>1</v>
      </c>
      <c r="F399" s="203" t="s">
        <v>730</v>
      </c>
      <c r="G399" s="13"/>
      <c r="H399" s="202" t="s">
        <v>1</v>
      </c>
      <c r="I399" s="204"/>
      <c r="J399" s="13"/>
      <c r="K399" s="13"/>
      <c r="L399" s="201"/>
      <c r="M399" s="205"/>
      <c r="N399" s="206"/>
      <c r="O399" s="206"/>
      <c r="P399" s="206"/>
      <c r="Q399" s="206"/>
      <c r="R399" s="206"/>
      <c r="S399" s="206"/>
      <c r="T399" s="207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02" t="s">
        <v>302</v>
      </c>
      <c r="AU399" s="202" t="s">
        <v>84</v>
      </c>
      <c r="AV399" s="13" t="s">
        <v>82</v>
      </c>
      <c r="AW399" s="13" t="s">
        <v>32</v>
      </c>
      <c r="AX399" s="13" t="s">
        <v>75</v>
      </c>
      <c r="AY399" s="202" t="s">
        <v>283</v>
      </c>
    </row>
    <row r="400" s="14" customFormat="1">
      <c r="A400" s="14"/>
      <c r="B400" s="208"/>
      <c r="C400" s="14"/>
      <c r="D400" s="195" t="s">
        <v>302</v>
      </c>
      <c r="E400" s="209" t="s">
        <v>1</v>
      </c>
      <c r="F400" s="210" t="s">
        <v>2841</v>
      </c>
      <c r="G400" s="14"/>
      <c r="H400" s="211">
        <v>3.4569999999999999</v>
      </c>
      <c r="I400" s="212"/>
      <c r="J400" s="14"/>
      <c r="K400" s="14"/>
      <c r="L400" s="208"/>
      <c r="M400" s="242"/>
      <c r="N400" s="243"/>
      <c r="O400" s="243"/>
      <c r="P400" s="243"/>
      <c r="Q400" s="243"/>
      <c r="R400" s="243"/>
      <c r="S400" s="243"/>
      <c r="T400" s="244"/>
      <c r="U400" s="14"/>
      <c r="V400" s="14"/>
      <c r="W400" s="14"/>
      <c r="X400" s="14"/>
      <c r="Y400" s="14"/>
      <c r="Z400" s="14"/>
      <c r="AA400" s="14"/>
      <c r="AB400" s="14"/>
      <c r="AC400" s="14"/>
      <c r="AD400" s="14"/>
      <c r="AE400" s="14"/>
      <c r="AT400" s="209" t="s">
        <v>302</v>
      </c>
      <c r="AU400" s="209" t="s">
        <v>84</v>
      </c>
      <c r="AV400" s="14" t="s">
        <v>84</v>
      </c>
      <c r="AW400" s="14" t="s">
        <v>32</v>
      </c>
      <c r="AX400" s="14" t="s">
        <v>82</v>
      </c>
      <c r="AY400" s="209" t="s">
        <v>283</v>
      </c>
    </row>
    <row r="401" s="2" customFormat="1" ht="6.96" customHeight="1">
      <c r="A401" s="38"/>
      <c r="B401" s="60"/>
      <c r="C401" s="61"/>
      <c r="D401" s="61"/>
      <c r="E401" s="61"/>
      <c r="F401" s="61"/>
      <c r="G401" s="61"/>
      <c r="H401" s="61"/>
      <c r="I401" s="61"/>
      <c r="J401" s="61"/>
      <c r="K401" s="61"/>
      <c r="L401" s="39"/>
      <c r="M401" s="38"/>
      <c r="O401" s="38"/>
      <c r="P401" s="38"/>
      <c r="Q401" s="38"/>
      <c r="R401" s="38"/>
      <c r="S401" s="38"/>
      <c r="T401" s="38"/>
      <c r="U401" s="38"/>
      <c r="V401" s="38"/>
      <c r="W401" s="38"/>
      <c r="X401" s="38"/>
      <c r="Y401" s="38"/>
      <c r="Z401" s="38"/>
      <c r="AA401" s="38"/>
      <c r="AB401" s="38"/>
      <c r="AC401" s="38"/>
      <c r="AD401" s="38"/>
      <c r="AE401" s="38"/>
    </row>
  </sheetData>
  <autoFilter ref="C132:K40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207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2693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2842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ROUND(J128,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ROUND((SUM(BE128:BE160)),  2)</f>
        <v>0</v>
      </c>
      <c r="G37" s="38"/>
      <c r="H37" s="38"/>
      <c r="I37" s="138">
        <v>0.20999999999999999</v>
      </c>
      <c r="J37" s="137">
        <f>ROUND(((SUM(BE128:BE160))*I37),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ROUND((SUM(BF128:BF160)),  2)</f>
        <v>0</v>
      </c>
      <c r="G38" s="38"/>
      <c r="H38" s="38"/>
      <c r="I38" s="138">
        <v>0.14999999999999999</v>
      </c>
      <c r="J38" s="137">
        <f>ROUND(((SUM(BF128:BF160))*I38),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ROUND((SUM(BG128:BG160)),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ROUND((SUM(BH128:BH160)),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ROUND((SUM(BI128:BI160)),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2693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0002 - DSO 12.3 Čerpací stanice DČS - přípojka NN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J128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J129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1977</v>
      </c>
      <c r="E102" s="156"/>
      <c r="F102" s="156"/>
      <c r="G102" s="156"/>
      <c r="H102" s="156"/>
      <c r="I102" s="156"/>
      <c r="J102" s="157">
        <f>J130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1978</v>
      </c>
      <c r="E103" s="156"/>
      <c r="F103" s="156"/>
      <c r="G103" s="156"/>
      <c r="H103" s="156"/>
      <c r="I103" s="156"/>
      <c r="J103" s="157">
        <f>J143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4"/>
      <c r="C104" s="10"/>
      <c r="D104" s="155" t="s">
        <v>1979</v>
      </c>
      <c r="E104" s="156"/>
      <c r="F104" s="156"/>
      <c r="G104" s="156"/>
      <c r="H104" s="156"/>
      <c r="I104" s="156"/>
      <c r="J104" s="157">
        <f>J152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268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30" t="str">
        <f>E7</f>
        <v>Kanalizace Podlesí - I.Etapa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2"/>
      <c r="C115" s="32" t="s">
        <v>245</v>
      </c>
      <c r="L115" s="22"/>
    </row>
    <row r="116" s="1" customFormat="1" ht="16.5" customHeight="1">
      <c r="B116" s="22"/>
      <c r="E116" s="130" t="s">
        <v>246</v>
      </c>
      <c r="F116" s="1"/>
      <c r="G116" s="1"/>
      <c r="H116" s="1"/>
      <c r="L116" s="22"/>
    </row>
    <row r="117" s="1" customFormat="1" ht="12" customHeight="1">
      <c r="B117" s="22"/>
      <c r="C117" s="32" t="s">
        <v>247</v>
      </c>
      <c r="L117" s="22"/>
    </row>
    <row r="118" s="2" customFormat="1" ht="16.5" customHeight="1">
      <c r="A118" s="38"/>
      <c r="B118" s="39"/>
      <c r="C118" s="38"/>
      <c r="D118" s="38"/>
      <c r="E118" s="131" t="s">
        <v>2693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1791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38"/>
      <c r="D120" s="38"/>
      <c r="E120" s="67" t="str">
        <f>E13</f>
        <v>0002 - DSO 12.3 Čerpací stanice DČS - přípojka NN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38"/>
      <c r="E122" s="38"/>
      <c r="F122" s="27" t="str">
        <f>F16</f>
        <v xml:space="preserve"> </v>
      </c>
      <c r="G122" s="38"/>
      <c r="H122" s="38"/>
      <c r="I122" s="32" t="s">
        <v>22</v>
      </c>
      <c r="J122" s="69" t="str">
        <f>IF(J16="","",J16)</f>
        <v>18. 11. 2020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40.05" customHeight="1">
      <c r="A124" s="38"/>
      <c r="B124" s="39"/>
      <c r="C124" s="32" t="s">
        <v>24</v>
      </c>
      <c r="D124" s="38"/>
      <c r="E124" s="38"/>
      <c r="F124" s="27" t="str">
        <f>E19</f>
        <v>Město Petřvald</v>
      </c>
      <c r="G124" s="38"/>
      <c r="H124" s="38"/>
      <c r="I124" s="32" t="s">
        <v>30</v>
      </c>
      <c r="J124" s="36" t="str">
        <f>E25</f>
        <v>Sweco Hydroprojekt a.s., divize Morava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38"/>
      <c r="E125" s="38"/>
      <c r="F125" s="27" t="str">
        <f>IF(E22="","",E22)</f>
        <v>Vyplň údaj</v>
      </c>
      <c r="G125" s="38"/>
      <c r="H125" s="38"/>
      <c r="I125" s="32" t="s">
        <v>33</v>
      </c>
      <c r="J125" s="36" t="str">
        <f>E28</f>
        <v xml:space="preserve"> 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58"/>
      <c r="B127" s="159"/>
      <c r="C127" s="160" t="s">
        <v>269</v>
      </c>
      <c r="D127" s="161" t="s">
        <v>60</v>
      </c>
      <c r="E127" s="161" t="s">
        <v>56</v>
      </c>
      <c r="F127" s="161" t="s">
        <v>57</v>
      </c>
      <c r="G127" s="161" t="s">
        <v>270</v>
      </c>
      <c r="H127" s="161" t="s">
        <v>271</v>
      </c>
      <c r="I127" s="161" t="s">
        <v>272</v>
      </c>
      <c r="J127" s="161" t="s">
        <v>256</v>
      </c>
      <c r="K127" s="162" t="s">
        <v>273</v>
      </c>
      <c r="L127" s="163"/>
      <c r="M127" s="86" t="s">
        <v>1</v>
      </c>
      <c r="N127" s="87" t="s">
        <v>39</v>
      </c>
      <c r="O127" s="87" t="s">
        <v>274</v>
      </c>
      <c r="P127" s="87" t="s">
        <v>275</v>
      </c>
      <c r="Q127" s="87" t="s">
        <v>276</v>
      </c>
      <c r="R127" s="87" t="s">
        <v>277</v>
      </c>
      <c r="S127" s="87" t="s">
        <v>278</v>
      </c>
      <c r="T127" s="88" t="s">
        <v>279</v>
      </c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</row>
    <row r="128" s="2" customFormat="1" ht="22.8" customHeight="1">
      <c r="A128" s="38"/>
      <c r="B128" s="39"/>
      <c r="C128" s="93" t="s">
        <v>280</v>
      </c>
      <c r="D128" s="38"/>
      <c r="E128" s="38"/>
      <c r="F128" s="38"/>
      <c r="G128" s="38"/>
      <c r="H128" s="38"/>
      <c r="I128" s="38"/>
      <c r="J128" s="164">
        <f>BK128</f>
        <v>0</v>
      </c>
      <c r="K128" s="38"/>
      <c r="L128" s="39"/>
      <c r="M128" s="89"/>
      <c r="N128" s="73"/>
      <c r="O128" s="90"/>
      <c r="P128" s="165">
        <f>P129</f>
        <v>0</v>
      </c>
      <c r="Q128" s="90"/>
      <c r="R128" s="165">
        <f>R129</f>
        <v>0</v>
      </c>
      <c r="S128" s="90"/>
      <c r="T128" s="166">
        <f>T129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74</v>
      </c>
      <c r="AU128" s="19" t="s">
        <v>258</v>
      </c>
      <c r="BK128" s="167">
        <f>BK129</f>
        <v>0</v>
      </c>
    </row>
    <row r="129" s="12" customFormat="1" ht="25.92" customHeight="1">
      <c r="A129" s="12"/>
      <c r="B129" s="168"/>
      <c r="C129" s="12"/>
      <c r="D129" s="169" t="s">
        <v>74</v>
      </c>
      <c r="E129" s="170" t="s">
        <v>440</v>
      </c>
      <c r="F129" s="170" t="s">
        <v>1980</v>
      </c>
      <c r="G129" s="12"/>
      <c r="H129" s="12"/>
      <c r="I129" s="171"/>
      <c r="J129" s="172">
        <f>BK129</f>
        <v>0</v>
      </c>
      <c r="K129" s="12"/>
      <c r="L129" s="168"/>
      <c r="M129" s="173"/>
      <c r="N129" s="174"/>
      <c r="O129" s="174"/>
      <c r="P129" s="175">
        <f>P130+P143+P152</f>
        <v>0</v>
      </c>
      <c r="Q129" s="174"/>
      <c r="R129" s="175">
        <f>R130+R143+R152</f>
        <v>0</v>
      </c>
      <c r="S129" s="174"/>
      <c r="T129" s="176">
        <f>T130+T143+T152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9" t="s">
        <v>91</v>
      </c>
      <c r="AT129" s="177" t="s">
        <v>74</v>
      </c>
      <c r="AU129" s="177" t="s">
        <v>75</v>
      </c>
      <c r="AY129" s="169" t="s">
        <v>283</v>
      </c>
      <c r="BK129" s="178">
        <f>BK130+BK143+BK152</f>
        <v>0</v>
      </c>
    </row>
    <row r="130" s="12" customFormat="1" ht="22.8" customHeight="1">
      <c r="A130" s="12"/>
      <c r="B130" s="168"/>
      <c r="C130" s="12"/>
      <c r="D130" s="169" t="s">
        <v>74</v>
      </c>
      <c r="E130" s="179" t="s">
        <v>1986</v>
      </c>
      <c r="F130" s="179" t="s">
        <v>1987</v>
      </c>
      <c r="G130" s="12"/>
      <c r="H130" s="12"/>
      <c r="I130" s="171"/>
      <c r="J130" s="180">
        <f>BK130</f>
        <v>0</v>
      </c>
      <c r="K130" s="12"/>
      <c r="L130" s="168"/>
      <c r="M130" s="173"/>
      <c r="N130" s="174"/>
      <c r="O130" s="174"/>
      <c r="P130" s="175">
        <f>SUM(P131:P142)</f>
        <v>0</v>
      </c>
      <c r="Q130" s="174"/>
      <c r="R130" s="175">
        <f>SUM(R131:R142)</f>
        <v>0</v>
      </c>
      <c r="S130" s="174"/>
      <c r="T130" s="176">
        <f>SUM(T131:T142)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9" t="s">
        <v>82</v>
      </c>
      <c r="AT130" s="177" t="s">
        <v>74</v>
      </c>
      <c r="AU130" s="177" t="s">
        <v>82</v>
      </c>
      <c r="AY130" s="169" t="s">
        <v>283</v>
      </c>
      <c r="BK130" s="178">
        <f>SUM(BK131:BK142)</f>
        <v>0</v>
      </c>
    </row>
    <row r="131" s="2" customFormat="1" ht="14.4" customHeight="1">
      <c r="A131" s="38"/>
      <c r="B131" s="181"/>
      <c r="C131" s="182" t="s">
        <v>82</v>
      </c>
      <c r="D131" s="182" t="s">
        <v>285</v>
      </c>
      <c r="E131" s="183" t="s">
        <v>1988</v>
      </c>
      <c r="F131" s="184" t="s">
        <v>2843</v>
      </c>
      <c r="G131" s="185" t="s">
        <v>345</v>
      </c>
      <c r="H131" s="186">
        <v>25</v>
      </c>
      <c r="I131" s="187"/>
      <c r="J131" s="188">
        <f>ROUND(I131*H131,2)</f>
        <v>0</v>
      </c>
      <c r="K131" s="184" t="s">
        <v>1</v>
      </c>
      <c r="L131" s="39"/>
      <c r="M131" s="189" t="s">
        <v>1</v>
      </c>
      <c r="N131" s="190" t="s">
        <v>40</v>
      </c>
      <c r="O131" s="77"/>
      <c r="P131" s="191">
        <f>O131*H131</f>
        <v>0</v>
      </c>
      <c r="Q131" s="191">
        <v>0</v>
      </c>
      <c r="R131" s="191">
        <f>Q131*H131</f>
        <v>0</v>
      </c>
      <c r="S131" s="191">
        <v>0</v>
      </c>
      <c r="T131" s="192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3" t="s">
        <v>96</v>
      </c>
      <c r="AT131" s="193" t="s">
        <v>285</v>
      </c>
      <c r="AU131" s="193" t="s">
        <v>84</v>
      </c>
      <c r="AY131" s="19" t="s">
        <v>283</v>
      </c>
      <c r="BE131" s="194">
        <f>IF(N131="základní",J131,0)</f>
        <v>0</v>
      </c>
      <c r="BF131" s="194">
        <f>IF(N131="snížená",J131,0)</f>
        <v>0</v>
      </c>
      <c r="BG131" s="194">
        <f>IF(N131="zákl. přenesená",J131,0)</f>
        <v>0</v>
      </c>
      <c r="BH131" s="194">
        <f>IF(N131="sníž. přenesená",J131,0)</f>
        <v>0</v>
      </c>
      <c r="BI131" s="194">
        <f>IF(N131="nulová",J131,0)</f>
        <v>0</v>
      </c>
      <c r="BJ131" s="19" t="s">
        <v>82</v>
      </c>
      <c r="BK131" s="194">
        <f>ROUND(I131*H131,2)</f>
        <v>0</v>
      </c>
      <c r="BL131" s="19" t="s">
        <v>96</v>
      </c>
      <c r="BM131" s="193" t="s">
        <v>319</v>
      </c>
    </row>
    <row r="132" s="2" customFormat="1">
      <c r="A132" s="38"/>
      <c r="B132" s="39"/>
      <c r="C132" s="38"/>
      <c r="D132" s="195" t="s">
        <v>290</v>
      </c>
      <c r="E132" s="38"/>
      <c r="F132" s="196" t="s">
        <v>2844</v>
      </c>
      <c r="G132" s="38"/>
      <c r="H132" s="38"/>
      <c r="I132" s="197"/>
      <c r="J132" s="38"/>
      <c r="K132" s="38"/>
      <c r="L132" s="39"/>
      <c r="M132" s="198"/>
      <c r="N132" s="199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290</v>
      </c>
      <c r="AU132" s="19" t="s">
        <v>84</v>
      </c>
    </row>
    <row r="133" s="2" customFormat="1" ht="24.15" customHeight="1">
      <c r="A133" s="38"/>
      <c r="B133" s="181"/>
      <c r="C133" s="182" t="s">
        <v>84</v>
      </c>
      <c r="D133" s="182" t="s">
        <v>285</v>
      </c>
      <c r="E133" s="183" t="s">
        <v>1994</v>
      </c>
      <c r="F133" s="184" t="s">
        <v>1995</v>
      </c>
      <c r="G133" s="185" t="s">
        <v>316</v>
      </c>
      <c r="H133" s="186">
        <v>2</v>
      </c>
      <c r="I133" s="187"/>
      <c r="J133" s="188">
        <f>ROUND(I133*H133,2)</f>
        <v>0</v>
      </c>
      <c r="K133" s="184" t="s">
        <v>1</v>
      </c>
      <c r="L133" s="39"/>
      <c r="M133" s="189" t="s">
        <v>1</v>
      </c>
      <c r="N133" s="190" t="s">
        <v>40</v>
      </c>
      <c r="O133" s="77"/>
      <c r="P133" s="191">
        <f>O133*H133</f>
        <v>0</v>
      </c>
      <c r="Q133" s="191">
        <v>0</v>
      </c>
      <c r="R133" s="191">
        <f>Q133*H133</f>
        <v>0</v>
      </c>
      <c r="S133" s="191">
        <v>0</v>
      </c>
      <c r="T133" s="192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3" t="s">
        <v>96</v>
      </c>
      <c r="AT133" s="193" t="s">
        <v>285</v>
      </c>
      <c r="AU133" s="193" t="s">
        <v>84</v>
      </c>
      <c r="AY133" s="19" t="s">
        <v>283</v>
      </c>
      <c r="BE133" s="194">
        <f>IF(N133="základní",J133,0)</f>
        <v>0</v>
      </c>
      <c r="BF133" s="194">
        <f>IF(N133="snížená",J133,0)</f>
        <v>0</v>
      </c>
      <c r="BG133" s="194">
        <f>IF(N133="zákl. přenesená",J133,0)</f>
        <v>0</v>
      </c>
      <c r="BH133" s="194">
        <f>IF(N133="sníž. přenesená",J133,0)</f>
        <v>0</v>
      </c>
      <c r="BI133" s="194">
        <f>IF(N133="nulová",J133,0)</f>
        <v>0</v>
      </c>
      <c r="BJ133" s="19" t="s">
        <v>82</v>
      </c>
      <c r="BK133" s="194">
        <f>ROUND(I133*H133,2)</f>
        <v>0</v>
      </c>
      <c r="BL133" s="19" t="s">
        <v>96</v>
      </c>
      <c r="BM133" s="193" t="s">
        <v>342</v>
      </c>
    </row>
    <row r="134" s="2" customFormat="1">
      <c r="A134" s="38"/>
      <c r="B134" s="39"/>
      <c r="C134" s="38"/>
      <c r="D134" s="195" t="s">
        <v>290</v>
      </c>
      <c r="E134" s="38"/>
      <c r="F134" s="196" t="s">
        <v>1996</v>
      </c>
      <c r="G134" s="38"/>
      <c r="H134" s="38"/>
      <c r="I134" s="197"/>
      <c r="J134" s="38"/>
      <c r="K134" s="38"/>
      <c r="L134" s="39"/>
      <c r="M134" s="198"/>
      <c r="N134" s="199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290</v>
      </c>
      <c r="AU134" s="19" t="s">
        <v>84</v>
      </c>
    </row>
    <row r="135" s="2" customFormat="1" ht="24.15" customHeight="1">
      <c r="A135" s="38"/>
      <c r="B135" s="181"/>
      <c r="C135" s="182" t="s">
        <v>91</v>
      </c>
      <c r="D135" s="182" t="s">
        <v>285</v>
      </c>
      <c r="E135" s="183" t="s">
        <v>1997</v>
      </c>
      <c r="F135" s="184" t="s">
        <v>1998</v>
      </c>
      <c r="G135" s="185" t="s">
        <v>345</v>
      </c>
      <c r="H135" s="186">
        <v>25</v>
      </c>
      <c r="I135" s="187"/>
      <c r="J135" s="188">
        <f>ROUND(I135*H135,2)</f>
        <v>0</v>
      </c>
      <c r="K135" s="184" t="s">
        <v>1</v>
      </c>
      <c r="L135" s="39"/>
      <c r="M135" s="189" t="s">
        <v>1</v>
      </c>
      <c r="N135" s="190" t="s">
        <v>40</v>
      </c>
      <c r="O135" s="77"/>
      <c r="P135" s="191">
        <f>O135*H135</f>
        <v>0</v>
      </c>
      <c r="Q135" s="191">
        <v>0</v>
      </c>
      <c r="R135" s="191">
        <f>Q135*H135</f>
        <v>0</v>
      </c>
      <c r="S135" s="191">
        <v>0</v>
      </c>
      <c r="T135" s="192">
        <f>S135*H135</f>
        <v>0</v>
      </c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R135" s="193" t="s">
        <v>96</v>
      </c>
      <c r="AT135" s="193" t="s">
        <v>285</v>
      </c>
      <c r="AU135" s="193" t="s">
        <v>84</v>
      </c>
      <c r="AY135" s="19" t="s">
        <v>283</v>
      </c>
      <c r="BE135" s="194">
        <f>IF(N135="základní",J135,0)</f>
        <v>0</v>
      </c>
      <c r="BF135" s="194">
        <f>IF(N135="snížená",J135,0)</f>
        <v>0</v>
      </c>
      <c r="BG135" s="194">
        <f>IF(N135="zákl. přenesená",J135,0)</f>
        <v>0</v>
      </c>
      <c r="BH135" s="194">
        <f>IF(N135="sníž. přenesená",J135,0)</f>
        <v>0</v>
      </c>
      <c r="BI135" s="194">
        <f>IF(N135="nulová",J135,0)</f>
        <v>0</v>
      </c>
      <c r="BJ135" s="19" t="s">
        <v>82</v>
      </c>
      <c r="BK135" s="194">
        <f>ROUND(I135*H135,2)</f>
        <v>0</v>
      </c>
      <c r="BL135" s="19" t="s">
        <v>96</v>
      </c>
      <c r="BM135" s="193" t="s">
        <v>328</v>
      </c>
    </row>
    <row r="136" s="2" customFormat="1">
      <c r="A136" s="38"/>
      <c r="B136" s="39"/>
      <c r="C136" s="38"/>
      <c r="D136" s="195" t="s">
        <v>290</v>
      </c>
      <c r="E136" s="38"/>
      <c r="F136" s="196" t="s">
        <v>1999</v>
      </c>
      <c r="G136" s="38"/>
      <c r="H136" s="38"/>
      <c r="I136" s="197"/>
      <c r="J136" s="38"/>
      <c r="K136" s="38"/>
      <c r="L136" s="39"/>
      <c r="M136" s="198"/>
      <c r="N136" s="199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290</v>
      </c>
      <c r="AU136" s="19" t="s">
        <v>84</v>
      </c>
    </row>
    <row r="137" s="2" customFormat="1" ht="14.4" customHeight="1">
      <c r="A137" s="38"/>
      <c r="B137" s="181"/>
      <c r="C137" s="182" t="s">
        <v>96</v>
      </c>
      <c r="D137" s="182" t="s">
        <v>285</v>
      </c>
      <c r="E137" s="183" t="s">
        <v>2003</v>
      </c>
      <c r="F137" s="184" t="s">
        <v>2004</v>
      </c>
      <c r="G137" s="185" t="s">
        <v>345</v>
      </c>
      <c r="H137" s="186">
        <v>25</v>
      </c>
      <c r="I137" s="187"/>
      <c r="J137" s="188">
        <f>ROUND(I137*H137,2)</f>
        <v>0</v>
      </c>
      <c r="K137" s="184" t="s">
        <v>1</v>
      </c>
      <c r="L137" s="39"/>
      <c r="M137" s="189" t="s">
        <v>1</v>
      </c>
      <c r="N137" s="190" t="s">
        <v>40</v>
      </c>
      <c r="O137" s="77"/>
      <c r="P137" s="191">
        <f>O137*H137</f>
        <v>0</v>
      </c>
      <c r="Q137" s="191">
        <v>0</v>
      </c>
      <c r="R137" s="191">
        <f>Q137*H137</f>
        <v>0</v>
      </c>
      <c r="S137" s="191">
        <v>0</v>
      </c>
      <c r="T137" s="192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3" t="s">
        <v>96</v>
      </c>
      <c r="AT137" s="193" t="s">
        <v>285</v>
      </c>
      <c r="AU137" s="193" t="s">
        <v>84</v>
      </c>
      <c r="AY137" s="19" t="s">
        <v>283</v>
      </c>
      <c r="BE137" s="194">
        <f>IF(N137="základní",J137,0)</f>
        <v>0</v>
      </c>
      <c r="BF137" s="194">
        <f>IF(N137="snížená",J137,0)</f>
        <v>0</v>
      </c>
      <c r="BG137" s="194">
        <f>IF(N137="zákl. přenesená",J137,0)</f>
        <v>0</v>
      </c>
      <c r="BH137" s="194">
        <f>IF(N137="sníž. přenesená",J137,0)</f>
        <v>0</v>
      </c>
      <c r="BI137" s="194">
        <f>IF(N137="nulová",J137,0)</f>
        <v>0</v>
      </c>
      <c r="BJ137" s="19" t="s">
        <v>82</v>
      </c>
      <c r="BK137" s="194">
        <f>ROUND(I137*H137,2)</f>
        <v>0</v>
      </c>
      <c r="BL137" s="19" t="s">
        <v>96</v>
      </c>
      <c r="BM137" s="193" t="s">
        <v>380</v>
      </c>
    </row>
    <row r="138" s="2" customFormat="1">
      <c r="A138" s="38"/>
      <c r="B138" s="39"/>
      <c r="C138" s="38"/>
      <c r="D138" s="195" t="s">
        <v>290</v>
      </c>
      <c r="E138" s="38"/>
      <c r="F138" s="196" t="s">
        <v>2005</v>
      </c>
      <c r="G138" s="38"/>
      <c r="H138" s="38"/>
      <c r="I138" s="197"/>
      <c r="J138" s="38"/>
      <c r="K138" s="38"/>
      <c r="L138" s="39"/>
      <c r="M138" s="198"/>
      <c r="N138" s="199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290</v>
      </c>
      <c r="AU138" s="19" t="s">
        <v>84</v>
      </c>
    </row>
    <row r="139" s="2" customFormat="1" ht="14.4" customHeight="1">
      <c r="A139" s="38"/>
      <c r="B139" s="181"/>
      <c r="C139" s="182" t="s">
        <v>313</v>
      </c>
      <c r="D139" s="182" t="s">
        <v>285</v>
      </c>
      <c r="E139" s="183" t="s">
        <v>2006</v>
      </c>
      <c r="F139" s="184" t="s">
        <v>2007</v>
      </c>
      <c r="G139" s="185" t="s">
        <v>316</v>
      </c>
      <c r="H139" s="186">
        <v>8</v>
      </c>
      <c r="I139" s="187"/>
      <c r="J139" s="188">
        <f>ROUND(I139*H139,2)</f>
        <v>0</v>
      </c>
      <c r="K139" s="184" t="s">
        <v>1</v>
      </c>
      <c r="L139" s="39"/>
      <c r="M139" s="189" t="s">
        <v>1</v>
      </c>
      <c r="N139" s="190" t="s">
        <v>40</v>
      </c>
      <c r="O139" s="77"/>
      <c r="P139" s="191">
        <f>O139*H139</f>
        <v>0</v>
      </c>
      <c r="Q139" s="191">
        <v>0</v>
      </c>
      <c r="R139" s="191">
        <f>Q139*H139</f>
        <v>0</v>
      </c>
      <c r="S139" s="191">
        <v>0</v>
      </c>
      <c r="T139" s="192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3" t="s">
        <v>96</v>
      </c>
      <c r="AT139" s="193" t="s">
        <v>285</v>
      </c>
      <c r="AU139" s="193" t="s">
        <v>84</v>
      </c>
      <c r="AY139" s="19" t="s">
        <v>283</v>
      </c>
      <c r="BE139" s="194">
        <f>IF(N139="základní",J139,0)</f>
        <v>0</v>
      </c>
      <c r="BF139" s="194">
        <f>IF(N139="snížená",J139,0)</f>
        <v>0</v>
      </c>
      <c r="BG139" s="194">
        <f>IF(N139="zákl. přenesená",J139,0)</f>
        <v>0</v>
      </c>
      <c r="BH139" s="194">
        <f>IF(N139="sníž. přenesená",J139,0)</f>
        <v>0</v>
      </c>
      <c r="BI139" s="194">
        <f>IF(N139="nulová",J139,0)</f>
        <v>0</v>
      </c>
      <c r="BJ139" s="19" t="s">
        <v>82</v>
      </c>
      <c r="BK139" s="194">
        <f>ROUND(I139*H139,2)</f>
        <v>0</v>
      </c>
      <c r="BL139" s="19" t="s">
        <v>96</v>
      </c>
      <c r="BM139" s="193" t="s">
        <v>393</v>
      </c>
    </row>
    <row r="140" s="2" customFormat="1">
      <c r="A140" s="38"/>
      <c r="B140" s="39"/>
      <c r="C140" s="38"/>
      <c r="D140" s="195" t="s">
        <v>290</v>
      </c>
      <c r="E140" s="38"/>
      <c r="F140" s="196" t="s">
        <v>2008</v>
      </c>
      <c r="G140" s="38"/>
      <c r="H140" s="38"/>
      <c r="I140" s="197"/>
      <c r="J140" s="38"/>
      <c r="K140" s="38"/>
      <c r="L140" s="39"/>
      <c r="M140" s="198"/>
      <c r="N140" s="199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290</v>
      </c>
      <c r="AU140" s="19" t="s">
        <v>84</v>
      </c>
    </row>
    <row r="141" s="2" customFormat="1" ht="14.4" customHeight="1">
      <c r="A141" s="38"/>
      <c r="B141" s="181"/>
      <c r="C141" s="182" t="s">
        <v>319</v>
      </c>
      <c r="D141" s="182" t="s">
        <v>285</v>
      </c>
      <c r="E141" s="183" t="s">
        <v>2009</v>
      </c>
      <c r="F141" s="184" t="s">
        <v>2010</v>
      </c>
      <c r="G141" s="185" t="s">
        <v>316</v>
      </c>
      <c r="H141" s="186">
        <v>10</v>
      </c>
      <c r="I141" s="187"/>
      <c r="J141" s="188">
        <f>ROUND(I141*H141,2)</f>
        <v>0</v>
      </c>
      <c r="K141" s="184" t="s">
        <v>1</v>
      </c>
      <c r="L141" s="39"/>
      <c r="M141" s="189" t="s">
        <v>1</v>
      </c>
      <c r="N141" s="190" t="s">
        <v>40</v>
      </c>
      <c r="O141" s="77"/>
      <c r="P141" s="191">
        <f>O141*H141</f>
        <v>0</v>
      </c>
      <c r="Q141" s="191">
        <v>0</v>
      </c>
      <c r="R141" s="191">
        <f>Q141*H141</f>
        <v>0</v>
      </c>
      <c r="S141" s="191">
        <v>0</v>
      </c>
      <c r="T141" s="192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3" t="s">
        <v>96</v>
      </c>
      <c r="AT141" s="193" t="s">
        <v>285</v>
      </c>
      <c r="AU141" s="193" t="s">
        <v>84</v>
      </c>
      <c r="AY141" s="19" t="s">
        <v>283</v>
      </c>
      <c r="BE141" s="194">
        <f>IF(N141="základní",J141,0)</f>
        <v>0</v>
      </c>
      <c r="BF141" s="194">
        <f>IF(N141="snížená",J141,0)</f>
        <v>0</v>
      </c>
      <c r="BG141" s="194">
        <f>IF(N141="zákl. přenesená",J141,0)</f>
        <v>0</v>
      </c>
      <c r="BH141" s="194">
        <f>IF(N141="sníž. přenesená",J141,0)</f>
        <v>0</v>
      </c>
      <c r="BI141" s="194">
        <f>IF(N141="nulová",J141,0)</f>
        <v>0</v>
      </c>
      <c r="BJ141" s="19" t="s">
        <v>82</v>
      </c>
      <c r="BK141" s="194">
        <f>ROUND(I141*H141,2)</f>
        <v>0</v>
      </c>
      <c r="BL141" s="19" t="s">
        <v>96</v>
      </c>
      <c r="BM141" s="193" t="s">
        <v>405</v>
      </c>
    </row>
    <row r="142" s="2" customFormat="1">
      <c r="A142" s="38"/>
      <c r="B142" s="39"/>
      <c r="C142" s="38"/>
      <c r="D142" s="195" t="s">
        <v>290</v>
      </c>
      <c r="E142" s="38"/>
      <c r="F142" s="196" t="s">
        <v>2010</v>
      </c>
      <c r="G142" s="38"/>
      <c r="H142" s="38"/>
      <c r="I142" s="197"/>
      <c r="J142" s="38"/>
      <c r="K142" s="38"/>
      <c r="L142" s="39"/>
      <c r="M142" s="198"/>
      <c r="N142" s="199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290</v>
      </c>
      <c r="AU142" s="19" t="s">
        <v>84</v>
      </c>
    </row>
    <row r="143" s="12" customFormat="1" ht="22.8" customHeight="1">
      <c r="A143" s="12"/>
      <c r="B143" s="168"/>
      <c r="C143" s="12"/>
      <c r="D143" s="169" t="s">
        <v>74</v>
      </c>
      <c r="E143" s="179" t="s">
        <v>2013</v>
      </c>
      <c r="F143" s="179" t="s">
        <v>2014</v>
      </c>
      <c r="G143" s="12"/>
      <c r="H143" s="12"/>
      <c r="I143" s="171"/>
      <c r="J143" s="180">
        <f>BK143</f>
        <v>0</v>
      </c>
      <c r="K143" s="12"/>
      <c r="L143" s="168"/>
      <c r="M143" s="173"/>
      <c r="N143" s="174"/>
      <c r="O143" s="174"/>
      <c r="P143" s="175">
        <f>SUM(P144:P151)</f>
        <v>0</v>
      </c>
      <c r="Q143" s="174"/>
      <c r="R143" s="175">
        <f>SUM(R144:R151)</f>
        <v>0</v>
      </c>
      <c r="S143" s="174"/>
      <c r="T143" s="176">
        <f>SUM(T144:T151)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9" t="s">
        <v>82</v>
      </c>
      <c r="AT143" s="177" t="s">
        <v>74</v>
      </c>
      <c r="AU143" s="177" t="s">
        <v>82</v>
      </c>
      <c r="AY143" s="169" t="s">
        <v>283</v>
      </c>
      <c r="BK143" s="178">
        <f>SUM(BK144:BK151)</f>
        <v>0</v>
      </c>
    </row>
    <row r="144" s="2" customFormat="1" ht="14.4" customHeight="1">
      <c r="A144" s="38"/>
      <c r="B144" s="181"/>
      <c r="C144" s="182" t="s">
        <v>324</v>
      </c>
      <c r="D144" s="182" t="s">
        <v>285</v>
      </c>
      <c r="E144" s="183" t="s">
        <v>2028</v>
      </c>
      <c r="F144" s="184" t="s">
        <v>2029</v>
      </c>
      <c r="G144" s="185" t="s">
        <v>345</v>
      </c>
      <c r="H144" s="186">
        <v>20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506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2029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329</v>
      </c>
      <c r="D146" s="182" t="s">
        <v>285</v>
      </c>
      <c r="E146" s="183" t="s">
        <v>2030</v>
      </c>
      <c r="F146" s="184" t="s">
        <v>2031</v>
      </c>
      <c r="G146" s="185" t="s">
        <v>2019</v>
      </c>
      <c r="H146" s="186">
        <v>20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515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2031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24.15" customHeight="1">
      <c r="A148" s="38"/>
      <c r="B148" s="181"/>
      <c r="C148" s="182" t="s">
        <v>336</v>
      </c>
      <c r="D148" s="182" t="s">
        <v>285</v>
      </c>
      <c r="E148" s="183" t="s">
        <v>2032</v>
      </c>
      <c r="F148" s="184" t="s">
        <v>2033</v>
      </c>
      <c r="G148" s="185" t="s">
        <v>2019</v>
      </c>
      <c r="H148" s="186">
        <v>20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527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2033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342</v>
      </c>
      <c r="D150" s="182" t="s">
        <v>285</v>
      </c>
      <c r="E150" s="183" t="s">
        <v>2034</v>
      </c>
      <c r="F150" s="184" t="s">
        <v>2027</v>
      </c>
      <c r="G150" s="185" t="s">
        <v>2019</v>
      </c>
      <c r="H150" s="186">
        <v>20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537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2027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12" customFormat="1" ht="22.8" customHeight="1">
      <c r="A152" s="12"/>
      <c r="B152" s="168"/>
      <c r="C152" s="12"/>
      <c r="D152" s="169" t="s">
        <v>74</v>
      </c>
      <c r="E152" s="179" t="s">
        <v>2035</v>
      </c>
      <c r="F152" s="179" t="s">
        <v>2036</v>
      </c>
      <c r="G152" s="12"/>
      <c r="H152" s="12"/>
      <c r="I152" s="171"/>
      <c r="J152" s="180">
        <f>BK152</f>
        <v>0</v>
      </c>
      <c r="K152" s="12"/>
      <c r="L152" s="168"/>
      <c r="M152" s="173"/>
      <c r="N152" s="174"/>
      <c r="O152" s="174"/>
      <c r="P152" s="175">
        <f>SUM(P153:P160)</f>
        <v>0</v>
      </c>
      <c r="Q152" s="174"/>
      <c r="R152" s="175">
        <f>SUM(R153:R160)</f>
        <v>0</v>
      </c>
      <c r="S152" s="174"/>
      <c r="T152" s="176">
        <f>SUM(T153:T160)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69" t="s">
        <v>82</v>
      </c>
      <c r="AT152" s="177" t="s">
        <v>74</v>
      </c>
      <c r="AU152" s="177" t="s">
        <v>82</v>
      </c>
      <c r="AY152" s="169" t="s">
        <v>283</v>
      </c>
      <c r="BK152" s="178">
        <f>SUM(BK153:BK160)</f>
        <v>0</v>
      </c>
    </row>
    <row r="153" s="2" customFormat="1" ht="14.4" customHeight="1">
      <c r="A153" s="38"/>
      <c r="B153" s="181"/>
      <c r="C153" s="182" t="s">
        <v>349</v>
      </c>
      <c r="D153" s="182" t="s">
        <v>285</v>
      </c>
      <c r="E153" s="183" t="s">
        <v>2037</v>
      </c>
      <c r="F153" s="184" t="s">
        <v>2038</v>
      </c>
      <c r="G153" s="185" t="s">
        <v>332</v>
      </c>
      <c r="H153" s="186">
        <v>12</v>
      </c>
      <c r="I153" s="187"/>
      <c r="J153" s="188">
        <f>ROUND(I153*H153,2)</f>
        <v>0</v>
      </c>
      <c r="K153" s="184" t="s">
        <v>1</v>
      </c>
      <c r="L153" s="39"/>
      <c r="M153" s="189" t="s">
        <v>1</v>
      </c>
      <c r="N153" s="190" t="s">
        <v>40</v>
      </c>
      <c r="O153" s="77"/>
      <c r="P153" s="191">
        <f>O153*H153</f>
        <v>0</v>
      </c>
      <c r="Q153" s="191">
        <v>0</v>
      </c>
      <c r="R153" s="191">
        <f>Q153*H153</f>
        <v>0</v>
      </c>
      <c r="S153" s="191">
        <v>0</v>
      </c>
      <c r="T153" s="19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3" t="s">
        <v>96</v>
      </c>
      <c r="AT153" s="193" t="s">
        <v>285</v>
      </c>
      <c r="AU153" s="193" t="s">
        <v>84</v>
      </c>
      <c r="AY153" s="19" t="s">
        <v>283</v>
      </c>
      <c r="BE153" s="194">
        <f>IF(N153="základní",J153,0)</f>
        <v>0</v>
      </c>
      <c r="BF153" s="194">
        <f>IF(N153="snížená",J153,0)</f>
        <v>0</v>
      </c>
      <c r="BG153" s="194">
        <f>IF(N153="zákl. přenesená",J153,0)</f>
        <v>0</v>
      </c>
      <c r="BH153" s="194">
        <f>IF(N153="sníž. přenesená",J153,0)</f>
        <v>0</v>
      </c>
      <c r="BI153" s="194">
        <f>IF(N153="nulová",J153,0)</f>
        <v>0</v>
      </c>
      <c r="BJ153" s="19" t="s">
        <v>82</v>
      </c>
      <c r="BK153" s="194">
        <f>ROUND(I153*H153,2)</f>
        <v>0</v>
      </c>
      <c r="BL153" s="19" t="s">
        <v>96</v>
      </c>
      <c r="BM153" s="193" t="s">
        <v>549</v>
      </c>
    </row>
    <row r="154" s="2" customFormat="1">
      <c r="A154" s="38"/>
      <c r="B154" s="39"/>
      <c r="C154" s="38"/>
      <c r="D154" s="195" t="s">
        <v>290</v>
      </c>
      <c r="E154" s="38"/>
      <c r="F154" s="196" t="s">
        <v>2038</v>
      </c>
      <c r="G154" s="38"/>
      <c r="H154" s="38"/>
      <c r="I154" s="197"/>
      <c r="J154" s="38"/>
      <c r="K154" s="38"/>
      <c r="L154" s="39"/>
      <c r="M154" s="198"/>
      <c r="N154" s="199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290</v>
      </c>
      <c r="AU154" s="19" t="s">
        <v>84</v>
      </c>
    </row>
    <row r="155" s="2" customFormat="1" ht="14.4" customHeight="1">
      <c r="A155" s="38"/>
      <c r="B155" s="181"/>
      <c r="C155" s="182" t="s">
        <v>328</v>
      </c>
      <c r="D155" s="182" t="s">
        <v>285</v>
      </c>
      <c r="E155" s="183" t="s">
        <v>2039</v>
      </c>
      <c r="F155" s="184" t="s">
        <v>2040</v>
      </c>
      <c r="G155" s="185" t="s">
        <v>332</v>
      </c>
      <c r="H155" s="186">
        <v>5</v>
      </c>
      <c r="I155" s="187"/>
      <c r="J155" s="188">
        <f>ROUND(I155*H155,2)</f>
        <v>0</v>
      </c>
      <c r="K155" s="184" t="s">
        <v>1</v>
      </c>
      <c r="L155" s="39"/>
      <c r="M155" s="189" t="s">
        <v>1</v>
      </c>
      <c r="N155" s="190" t="s">
        <v>40</v>
      </c>
      <c r="O155" s="77"/>
      <c r="P155" s="191">
        <f>O155*H155</f>
        <v>0</v>
      </c>
      <c r="Q155" s="191">
        <v>0</v>
      </c>
      <c r="R155" s="191">
        <f>Q155*H155</f>
        <v>0</v>
      </c>
      <c r="S155" s="191">
        <v>0</v>
      </c>
      <c r="T155" s="19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3" t="s">
        <v>96</v>
      </c>
      <c r="AT155" s="193" t="s">
        <v>285</v>
      </c>
      <c r="AU155" s="193" t="s">
        <v>84</v>
      </c>
      <c r="AY155" s="19" t="s">
        <v>283</v>
      </c>
      <c r="BE155" s="194">
        <f>IF(N155="základní",J155,0)</f>
        <v>0</v>
      </c>
      <c r="BF155" s="194">
        <f>IF(N155="snížená",J155,0)</f>
        <v>0</v>
      </c>
      <c r="BG155" s="194">
        <f>IF(N155="zákl. přenesená",J155,0)</f>
        <v>0</v>
      </c>
      <c r="BH155" s="194">
        <f>IF(N155="sníž. přenesená",J155,0)</f>
        <v>0</v>
      </c>
      <c r="BI155" s="194">
        <f>IF(N155="nulová",J155,0)</f>
        <v>0</v>
      </c>
      <c r="BJ155" s="19" t="s">
        <v>82</v>
      </c>
      <c r="BK155" s="194">
        <f>ROUND(I155*H155,2)</f>
        <v>0</v>
      </c>
      <c r="BL155" s="19" t="s">
        <v>96</v>
      </c>
      <c r="BM155" s="193" t="s">
        <v>563</v>
      </c>
    </row>
    <row r="156" s="2" customFormat="1">
      <c r="A156" s="38"/>
      <c r="B156" s="39"/>
      <c r="C156" s="38"/>
      <c r="D156" s="195" t="s">
        <v>290</v>
      </c>
      <c r="E156" s="38"/>
      <c r="F156" s="196" t="s">
        <v>2040</v>
      </c>
      <c r="G156" s="38"/>
      <c r="H156" s="38"/>
      <c r="I156" s="197"/>
      <c r="J156" s="38"/>
      <c r="K156" s="38"/>
      <c r="L156" s="39"/>
      <c r="M156" s="198"/>
      <c r="N156" s="199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290</v>
      </c>
      <c r="AU156" s="19" t="s">
        <v>84</v>
      </c>
    </row>
    <row r="157" s="2" customFormat="1" ht="14.4" customHeight="1">
      <c r="A157" s="38"/>
      <c r="B157" s="181"/>
      <c r="C157" s="182" t="s">
        <v>360</v>
      </c>
      <c r="D157" s="182" t="s">
        <v>285</v>
      </c>
      <c r="E157" s="183" t="s">
        <v>2041</v>
      </c>
      <c r="F157" s="184" t="s">
        <v>2042</v>
      </c>
      <c r="G157" s="185" t="s">
        <v>332</v>
      </c>
      <c r="H157" s="186">
        <v>5</v>
      </c>
      <c r="I157" s="187"/>
      <c r="J157" s="188">
        <f>ROUND(I157*H157,2)</f>
        <v>0</v>
      </c>
      <c r="K157" s="184" t="s">
        <v>1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84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573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2042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84</v>
      </c>
    </row>
    <row r="159" s="2" customFormat="1" ht="14.4" customHeight="1">
      <c r="A159" s="38"/>
      <c r="B159" s="181"/>
      <c r="C159" s="182" t="s">
        <v>364</v>
      </c>
      <c r="D159" s="182" t="s">
        <v>285</v>
      </c>
      <c r="E159" s="183" t="s">
        <v>2043</v>
      </c>
      <c r="F159" s="184" t="s">
        <v>2044</v>
      </c>
      <c r="G159" s="185" t="s">
        <v>1949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84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2045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2046</v>
      </c>
      <c r="G160" s="38"/>
      <c r="H160" s="38"/>
      <c r="I160" s="197"/>
      <c r="J160" s="38"/>
      <c r="K160" s="38"/>
      <c r="L160" s="39"/>
      <c r="M160" s="250"/>
      <c r="N160" s="251"/>
      <c r="O160" s="247"/>
      <c r="P160" s="247"/>
      <c r="Q160" s="247"/>
      <c r="R160" s="247"/>
      <c r="S160" s="247"/>
      <c r="T160" s="252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84</v>
      </c>
    </row>
    <row r="161" s="2" customFormat="1" ht="6.96" customHeight="1">
      <c r="A161" s="38"/>
      <c r="B161" s="60"/>
      <c r="C161" s="61"/>
      <c r="D161" s="61"/>
      <c r="E161" s="61"/>
      <c r="F161" s="61"/>
      <c r="G161" s="61"/>
      <c r="H161" s="61"/>
      <c r="I161" s="61"/>
      <c r="J161" s="61"/>
      <c r="K161" s="61"/>
      <c r="L161" s="39"/>
      <c r="M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</row>
  </sheetData>
  <autoFilter ref="C127:K16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4:H114"/>
    <mergeCell ref="E118:H118"/>
    <mergeCell ref="E116:H116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2845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2846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">
        <v>1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">
        <v>26</v>
      </c>
      <c r="F19" s="38"/>
      <c r="G19" s="38"/>
      <c r="H19" s="38"/>
      <c r="I19" s="32" t="s">
        <v>27</v>
      </c>
      <c r="J19" s="27" t="s">
        <v>1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">
        <v>1</v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">
        <v>31</v>
      </c>
      <c r="F25" s="38"/>
      <c r="G25" s="38"/>
      <c r="H25" s="38"/>
      <c r="I25" s="32" t="s">
        <v>27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2845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 xml:space="preserve">0001 - PS Strojně-technologická část Strojně-technologická část - součástí dílčích stavebních objektů 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2847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2845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 xml:space="preserve">0001 - PS Strojně-technologická část Strojně-technologická část - součástí dílčích stavebních objektů 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440</v>
      </c>
      <c r="F127" s="170" t="s">
        <v>1980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91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2848</v>
      </c>
      <c r="F128" s="179" t="s">
        <v>2849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91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2850</v>
      </c>
      <c r="F129" s="184" t="s">
        <v>2851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651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651</v>
      </c>
      <c r="BM129" s="193" t="s">
        <v>2852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217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2853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2854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2853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01.1 ČS1 -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2859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2860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2861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2853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01.1 ČS1 -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2999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2013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2035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3056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3073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3076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3079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3080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3081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3080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04.1 ČS5 -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3080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04.1 ČS5 -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3085</v>
      </c>
      <c r="F164" s="184" t="s">
        <v>3086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3086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3087</v>
      </c>
      <c r="F166" s="184" t="s">
        <v>3088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3088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3089</v>
      </c>
      <c r="F174" s="184" t="s">
        <v>3090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3090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2999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3092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3093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3094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3095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227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3096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3097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ROUND((SUM(BE133:BE332)),  2)</f>
        <v>0</v>
      </c>
      <c r="G37" s="38"/>
      <c r="H37" s="38"/>
      <c r="I37" s="138">
        <v>0.20999999999999999</v>
      </c>
      <c r="J37" s="137">
        <f>ROUND(((SUM(BE133:BE332))*I37),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ROUND((SUM(BF133:BF332)),  2)</f>
        <v>0</v>
      </c>
      <c r="G38" s="38"/>
      <c r="H38" s="38"/>
      <c r="I38" s="138">
        <v>0.14999999999999999</v>
      </c>
      <c r="J38" s="137">
        <f>ROUND(((SUM(BF133:BF332))*I38),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ROUND((SUM(BG133:BG332)),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ROUND((SUM(BH133:BH332)),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ROUND((SUM(BI133:BI332)),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3096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06.1 ČS8 -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J315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J326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3096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06.1 ČS8 -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P135+P240+P283+P304+P315+P326</f>
        <v>0</v>
      </c>
      <c r="Q134" s="174"/>
      <c r="R134" s="175">
        <f>R135+R240+R283+R304+R315+R326</f>
        <v>0</v>
      </c>
      <c r="S134" s="174"/>
      <c r="T134" s="176">
        <f>T135+T240+T283+T304+T315+T326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BK135+BK240+BK283+BK304+BK315+BK326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3098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SUM(P305:P314)</f>
        <v>0</v>
      </c>
      <c r="Q304" s="174"/>
      <c r="R304" s="175">
        <f>SUM(R305:R314)</f>
        <v>0</v>
      </c>
      <c r="S304" s="174"/>
      <c r="T304" s="176">
        <f>SUM(T305:T314)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SUM(BK305:BK314)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24.15" customHeight="1">
      <c r="A307" s="38"/>
      <c r="B307" s="181"/>
      <c r="C307" s="182" t="s">
        <v>1560</v>
      </c>
      <c r="D307" s="182" t="s">
        <v>285</v>
      </c>
      <c r="E307" s="183" t="s">
        <v>3099</v>
      </c>
      <c r="F307" s="184" t="s">
        <v>3100</v>
      </c>
      <c r="G307" s="185" t="s">
        <v>3101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3100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3047</v>
      </c>
      <c r="F309" s="184" t="s">
        <v>3048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3048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3050</v>
      </c>
      <c r="F311" s="184" t="s">
        <v>3051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3051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2" customFormat="1" ht="14.4" customHeight="1">
      <c r="A313" s="38"/>
      <c r="B313" s="181"/>
      <c r="C313" s="182" t="s">
        <v>1563</v>
      </c>
      <c r="D313" s="182" t="s">
        <v>285</v>
      </c>
      <c r="E313" s="183" t="s">
        <v>3053</v>
      </c>
      <c r="F313" s="184" t="s">
        <v>3054</v>
      </c>
      <c r="G313" s="185" t="s">
        <v>316</v>
      </c>
      <c r="H313" s="186">
        <v>1</v>
      </c>
      <c r="I313" s="187"/>
      <c r="J313" s="188">
        <f>ROUND(I313*H313,2)</f>
        <v>0</v>
      </c>
      <c r="K313" s="184" t="s">
        <v>1</v>
      </c>
      <c r="L313" s="39"/>
      <c r="M313" s="189" t="s">
        <v>1</v>
      </c>
      <c r="N313" s="190" t="s">
        <v>40</v>
      </c>
      <c r="O313" s="77"/>
      <c r="P313" s="191">
        <f>O313*H313</f>
        <v>0</v>
      </c>
      <c r="Q313" s="191">
        <v>0</v>
      </c>
      <c r="R313" s="191">
        <f>Q313*H313</f>
        <v>0</v>
      </c>
      <c r="S313" s="191">
        <v>0</v>
      </c>
      <c r="T313" s="192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193" t="s">
        <v>96</v>
      </c>
      <c r="AT313" s="193" t="s">
        <v>285</v>
      </c>
      <c r="AU313" s="193" t="s">
        <v>84</v>
      </c>
      <c r="AY313" s="19" t="s">
        <v>283</v>
      </c>
      <c r="BE313" s="194">
        <f>IF(N313="základní",J313,0)</f>
        <v>0</v>
      </c>
      <c r="BF313" s="194">
        <f>IF(N313="snížená",J313,0)</f>
        <v>0</v>
      </c>
      <c r="BG313" s="194">
        <f>IF(N313="zákl. přenesená",J313,0)</f>
        <v>0</v>
      </c>
      <c r="BH313" s="194">
        <f>IF(N313="sníž. přenesená",J313,0)</f>
        <v>0</v>
      </c>
      <c r="BI313" s="194">
        <f>IF(N313="nulová",J313,0)</f>
        <v>0</v>
      </c>
      <c r="BJ313" s="19" t="s">
        <v>82</v>
      </c>
      <c r="BK313" s="194">
        <f>ROUND(I313*H313,2)</f>
        <v>0</v>
      </c>
      <c r="BL313" s="19" t="s">
        <v>96</v>
      </c>
      <c r="BM313" s="193" t="s">
        <v>3059</v>
      </c>
    </row>
    <row r="314" s="2" customFormat="1">
      <c r="A314" s="38"/>
      <c r="B314" s="39"/>
      <c r="C314" s="38"/>
      <c r="D314" s="195" t="s">
        <v>290</v>
      </c>
      <c r="E314" s="38"/>
      <c r="F314" s="196" t="s">
        <v>3054</v>
      </c>
      <c r="G314" s="38"/>
      <c r="H314" s="38"/>
      <c r="I314" s="197"/>
      <c r="J314" s="38"/>
      <c r="K314" s="38"/>
      <c r="L314" s="39"/>
      <c r="M314" s="198"/>
      <c r="N314" s="199"/>
      <c r="O314" s="77"/>
      <c r="P314" s="77"/>
      <c r="Q314" s="77"/>
      <c r="R314" s="77"/>
      <c r="S314" s="77"/>
      <c r="T314" s="78"/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T314" s="19" t="s">
        <v>290</v>
      </c>
      <c r="AU314" s="19" t="s">
        <v>84</v>
      </c>
    </row>
    <row r="315" s="12" customFormat="1" ht="22.8" customHeight="1">
      <c r="A315" s="12"/>
      <c r="B315" s="168"/>
      <c r="C315" s="12"/>
      <c r="D315" s="169" t="s">
        <v>74</v>
      </c>
      <c r="E315" s="179" t="s">
        <v>3092</v>
      </c>
      <c r="F315" s="179" t="s">
        <v>2036</v>
      </c>
      <c r="G315" s="12"/>
      <c r="H315" s="12"/>
      <c r="I315" s="171"/>
      <c r="J315" s="180">
        <f>BK315</f>
        <v>0</v>
      </c>
      <c r="K315" s="12"/>
      <c r="L315" s="168"/>
      <c r="M315" s="173"/>
      <c r="N315" s="174"/>
      <c r="O315" s="174"/>
      <c r="P315" s="175">
        <f>SUM(P316:P325)</f>
        <v>0</v>
      </c>
      <c r="Q315" s="174"/>
      <c r="R315" s="175">
        <f>SUM(R316:R325)</f>
        <v>0</v>
      </c>
      <c r="S315" s="174"/>
      <c r="T315" s="176">
        <f>SUM(T316:T325)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169" t="s">
        <v>82</v>
      </c>
      <c r="AT315" s="177" t="s">
        <v>74</v>
      </c>
      <c r="AU315" s="177" t="s">
        <v>82</v>
      </c>
      <c r="AY315" s="169" t="s">
        <v>283</v>
      </c>
      <c r="BK315" s="178">
        <f>SUM(BK316:BK325)</f>
        <v>0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3057</v>
      </c>
      <c r="F316" s="184" t="s">
        <v>3058</v>
      </c>
      <c r="G316" s="185" t="s">
        <v>332</v>
      </c>
      <c r="H316" s="186">
        <v>46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3058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3060</v>
      </c>
      <c r="F318" s="184" t="s">
        <v>3061</v>
      </c>
      <c r="G318" s="185" t="s">
        <v>332</v>
      </c>
      <c r="H318" s="186">
        <v>26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3061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3063</v>
      </c>
      <c r="F320" s="184" t="s">
        <v>3064</v>
      </c>
      <c r="G320" s="185" t="s">
        <v>1949</v>
      </c>
      <c r="H320" s="186">
        <v>1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3064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3066</v>
      </c>
      <c r="F322" s="184" t="s">
        <v>2038</v>
      </c>
      <c r="G322" s="185" t="s">
        <v>332</v>
      </c>
      <c r="H322" s="186">
        <v>12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2038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2" customFormat="1" ht="14.4" customHeight="1">
      <c r="A324" s="38"/>
      <c r="B324" s="181"/>
      <c r="C324" s="182" t="s">
        <v>1571</v>
      </c>
      <c r="D324" s="182" t="s">
        <v>285</v>
      </c>
      <c r="E324" s="183" t="s">
        <v>3068</v>
      </c>
      <c r="F324" s="184" t="s">
        <v>2040</v>
      </c>
      <c r="G324" s="185" t="s">
        <v>332</v>
      </c>
      <c r="H324" s="186">
        <v>30</v>
      </c>
      <c r="I324" s="187"/>
      <c r="J324" s="188">
        <f>ROUND(I324*H324,2)</f>
        <v>0</v>
      </c>
      <c r="K324" s="184" t="s">
        <v>1</v>
      </c>
      <c r="L324" s="39"/>
      <c r="M324" s="189" t="s">
        <v>1</v>
      </c>
      <c r="N324" s="190" t="s">
        <v>40</v>
      </c>
      <c r="O324" s="77"/>
      <c r="P324" s="191">
        <f>O324*H324</f>
        <v>0</v>
      </c>
      <c r="Q324" s="191">
        <v>0</v>
      </c>
      <c r="R324" s="191">
        <f>Q324*H324</f>
        <v>0</v>
      </c>
      <c r="S324" s="191">
        <v>0</v>
      </c>
      <c r="T324" s="192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3" t="s">
        <v>96</v>
      </c>
      <c r="AT324" s="193" t="s">
        <v>285</v>
      </c>
      <c r="AU324" s="193" t="s">
        <v>84</v>
      </c>
      <c r="AY324" s="19" t="s">
        <v>283</v>
      </c>
      <c r="BE324" s="194">
        <f>IF(N324="základní",J324,0)</f>
        <v>0</v>
      </c>
      <c r="BF324" s="194">
        <f>IF(N324="snížená",J324,0)</f>
        <v>0</v>
      </c>
      <c r="BG324" s="194">
        <f>IF(N324="zákl. přenesená",J324,0)</f>
        <v>0</v>
      </c>
      <c r="BH324" s="194">
        <f>IF(N324="sníž. přenesená",J324,0)</f>
        <v>0</v>
      </c>
      <c r="BI324" s="194">
        <f>IF(N324="nulová",J324,0)</f>
        <v>0</v>
      </c>
      <c r="BJ324" s="19" t="s">
        <v>82</v>
      </c>
      <c r="BK324" s="194">
        <f>ROUND(I324*H324,2)</f>
        <v>0</v>
      </c>
      <c r="BL324" s="19" t="s">
        <v>96</v>
      </c>
      <c r="BM324" s="193" t="s">
        <v>3102</v>
      </c>
    </row>
    <row r="325" s="2" customFormat="1">
      <c r="A325" s="38"/>
      <c r="B325" s="39"/>
      <c r="C325" s="38"/>
      <c r="D325" s="195" t="s">
        <v>290</v>
      </c>
      <c r="E325" s="38"/>
      <c r="F325" s="196" t="s">
        <v>2040</v>
      </c>
      <c r="G325" s="38"/>
      <c r="H325" s="38"/>
      <c r="I325" s="197"/>
      <c r="J325" s="38"/>
      <c r="K325" s="38"/>
      <c r="L325" s="39"/>
      <c r="M325" s="198"/>
      <c r="N325" s="199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290</v>
      </c>
      <c r="AU325" s="19" t="s">
        <v>84</v>
      </c>
    </row>
    <row r="326" s="12" customFormat="1" ht="22.8" customHeight="1">
      <c r="A326" s="12"/>
      <c r="B326" s="168"/>
      <c r="C326" s="12"/>
      <c r="D326" s="169" t="s">
        <v>74</v>
      </c>
      <c r="E326" s="179" t="s">
        <v>3070</v>
      </c>
      <c r="F326" s="179" t="s">
        <v>3071</v>
      </c>
      <c r="G326" s="12"/>
      <c r="H326" s="12"/>
      <c r="I326" s="171"/>
      <c r="J326" s="180">
        <f>BK326</f>
        <v>0</v>
      </c>
      <c r="K326" s="12"/>
      <c r="L326" s="168"/>
      <c r="M326" s="173"/>
      <c r="N326" s="174"/>
      <c r="O326" s="174"/>
      <c r="P326" s="175">
        <f>SUM(P327:P332)</f>
        <v>0</v>
      </c>
      <c r="Q326" s="174"/>
      <c r="R326" s="175">
        <f>SUM(R327:R332)</f>
        <v>0</v>
      </c>
      <c r="S326" s="174"/>
      <c r="T326" s="176">
        <f>SUM(T327:T332)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169" t="s">
        <v>96</v>
      </c>
      <c r="AT326" s="177" t="s">
        <v>74</v>
      </c>
      <c r="AU326" s="177" t="s">
        <v>82</v>
      </c>
      <c r="AY326" s="169" t="s">
        <v>283</v>
      </c>
      <c r="BK326" s="178">
        <f>SUM(BK327:BK332)</f>
        <v>0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3072</v>
      </c>
      <c r="F327" s="184" t="s">
        <v>2044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3103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2044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3074</v>
      </c>
      <c r="F329" s="184" t="s">
        <v>3075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3104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3075</v>
      </c>
      <c r="G330" s="38"/>
      <c r="H330" s="38"/>
      <c r="I330" s="197"/>
      <c r="J330" s="38"/>
      <c r="K330" s="38"/>
      <c r="L330" s="39"/>
      <c r="M330" s="198"/>
      <c r="N330" s="199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14.4" customHeight="1">
      <c r="A331" s="38"/>
      <c r="B331" s="181"/>
      <c r="C331" s="182" t="s">
        <v>2609</v>
      </c>
      <c r="D331" s="182" t="s">
        <v>285</v>
      </c>
      <c r="E331" s="183" t="s">
        <v>3077</v>
      </c>
      <c r="F331" s="184" t="s">
        <v>3078</v>
      </c>
      <c r="G331" s="185" t="s">
        <v>1949</v>
      </c>
      <c r="H331" s="186">
        <v>1</v>
      </c>
      <c r="I331" s="187"/>
      <c r="J331" s="188">
        <f>ROUND(I331*H331,2)</f>
        <v>0</v>
      </c>
      <c r="K331" s="184" t="s">
        <v>1</v>
      </c>
      <c r="L331" s="39"/>
      <c r="M331" s="189" t="s">
        <v>1</v>
      </c>
      <c r="N331" s="190" t="s">
        <v>40</v>
      </c>
      <c r="O331" s="77"/>
      <c r="P331" s="191">
        <f>O331*H331</f>
        <v>0</v>
      </c>
      <c r="Q331" s="191">
        <v>0</v>
      </c>
      <c r="R331" s="191">
        <f>Q331*H331</f>
        <v>0</v>
      </c>
      <c r="S331" s="191">
        <v>0</v>
      </c>
      <c r="T331" s="192">
        <f>S331*H331</f>
        <v>0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193" t="s">
        <v>96</v>
      </c>
      <c r="AT331" s="193" t="s">
        <v>285</v>
      </c>
      <c r="AU331" s="193" t="s">
        <v>84</v>
      </c>
      <c r="AY331" s="19" t="s">
        <v>283</v>
      </c>
      <c r="BE331" s="194">
        <f>IF(N331="základní",J331,0)</f>
        <v>0</v>
      </c>
      <c r="BF331" s="194">
        <f>IF(N331="snížená",J331,0)</f>
        <v>0</v>
      </c>
      <c r="BG331" s="194">
        <f>IF(N331="zákl. přenesená",J331,0)</f>
        <v>0</v>
      </c>
      <c r="BH331" s="194">
        <f>IF(N331="sníž. přenesená",J331,0)</f>
        <v>0</v>
      </c>
      <c r="BI331" s="194">
        <f>IF(N331="nulová",J331,0)</f>
        <v>0</v>
      </c>
      <c r="BJ331" s="19" t="s">
        <v>82</v>
      </c>
      <c r="BK331" s="194">
        <f>ROUND(I331*H331,2)</f>
        <v>0</v>
      </c>
      <c r="BL331" s="19" t="s">
        <v>96</v>
      </c>
      <c r="BM331" s="193" t="s">
        <v>3105</v>
      </c>
    </row>
    <row r="332" s="2" customFormat="1">
      <c r="A332" s="38"/>
      <c r="B332" s="39"/>
      <c r="C332" s="38"/>
      <c r="D332" s="195" t="s">
        <v>290</v>
      </c>
      <c r="E332" s="38"/>
      <c r="F332" s="196" t="s">
        <v>3078</v>
      </c>
      <c r="G332" s="38"/>
      <c r="H332" s="38"/>
      <c r="I332" s="197"/>
      <c r="J332" s="38"/>
      <c r="K332" s="38"/>
      <c r="L332" s="39"/>
      <c r="M332" s="250"/>
      <c r="N332" s="251"/>
      <c r="O332" s="247"/>
      <c r="P332" s="247"/>
      <c r="Q332" s="247"/>
      <c r="R332" s="247"/>
      <c r="S332" s="247"/>
      <c r="T332" s="252"/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T332" s="19" t="s">
        <v>290</v>
      </c>
      <c r="AU332" s="19" t="s">
        <v>84</v>
      </c>
    </row>
    <row r="333" s="2" customFormat="1" ht="6.96" customHeight="1">
      <c r="A333" s="38"/>
      <c r="B333" s="60"/>
      <c r="C333" s="61"/>
      <c r="D333" s="61"/>
      <c r="E333" s="61"/>
      <c r="F333" s="61"/>
      <c r="G333" s="61"/>
      <c r="H333" s="61"/>
      <c r="I333" s="61"/>
      <c r="J333" s="61"/>
      <c r="K333" s="61"/>
      <c r="L333" s="39"/>
      <c r="M333" s="38"/>
      <c r="O333" s="38"/>
      <c r="P333" s="38"/>
      <c r="Q333" s="38"/>
      <c r="R333" s="38"/>
      <c r="S333" s="38"/>
      <c r="T333" s="3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</row>
  </sheetData>
  <autoFilter ref="C132:K332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3106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6.5" customHeight="1">
      <c r="A13" s="38"/>
      <c r="B13" s="39"/>
      <c r="C13" s="38"/>
      <c r="D13" s="38"/>
      <c r="E13" s="67" t="s">
        <v>3107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ROUND(J133,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ROUND((SUM(BE133:BE330)),  2)</f>
        <v>0</v>
      </c>
      <c r="G37" s="38"/>
      <c r="H37" s="38"/>
      <c r="I37" s="138">
        <v>0.20999999999999999</v>
      </c>
      <c r="J37" s="137">
        <f>ROUND(((SUM(BE133:BE330))*I37),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ROUND((SUM(BF133:BF330)),  2)</f>
        <v>0</v>
      </c>
      <c r="G38" s="38"/>
      <c r="H38" s="38"/>
      <c r="I38" s="138">
        <v>0.14999999999999999</v>
      </c>
      <c r="J38" s="137">
        <f>ROUND(((SUM(BF133:BF330))*I38),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ROUND((SUM(BG133:BG330)),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ROUND((SUM(BH133:BH330)),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ROUND((SUM(BI133:BI330)),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3106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6.5" customHeight="1">
      <c r="A91" s="38"/>
      <c r="B91" s="39"/>
      <c r="C91" s="38"/>
      <c r="D91" s="38"/>
      <c r="E91" s="67" t="str">
        <f>E13</f>
        <v>0001 - PS 08.1 ČS11 - elektro, SŘTP, MaR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J133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J134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2855</v>
      </c>
      <c r="E102" s="156"/>
      <c r="F102" s="156"/>
      <c r="G102" s="156"/>
      <c r="H102" s="156"/>
      <c r="I102" s="156"/>
      <c r="J102" s="157">
        <f>J135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4"/>
      <c r="C103" s="10"/>
      <c r="D103" s="155" t="s">
        <v>2856</v>
      </c>
      <c r="E103" s="156"/>
      <c r="F103" s="156"/>
      <c r="G103" s="156"/>
      <c r="H103" s="156"/>
      <c r="I103" s="156"/>
      <c r="J103" s="157">
        <f>J240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2857</v>
      </c>
      <c r="E104" s="156"/>
      <c r="F104" s="156"/>
      <c r="G104" s="156"/>
      <c r="H104" s="156"/>
      <c r="I104" s="156"/>
      <c r="J104" s="157">
        <f>J241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2858</v>
      </c>
      <c r="E105" s="156"/>
      <c r="F105" s="156"/>
      <c r="G105" s="156"/>
      <c r="H105" s="156"/>
      <c r="I105" s="156"/>
      <c r="J105" s="157">
        <f>J252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54"/>
      <c r="C106" s="10"/>
      <c r="D106" s="155" t="s">
        <v>3082</v>
      </c>
      <c r="E106" s="156"/>
      <c r="F106" s="156"/>
      <c r="G106" s="156"/>
      <c r="H106" s="156"/>
      <c r="I106" s="156"/>
      <c r="J106" s="157">
        <f>J283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54"/>
      <c r="C107" s="10"/>
      <c r="D107" s="155" t="s">
        <v>3083</v>
      </c>
      <c r="E107" s="156"/>
      <c r="F107" s="156"/>
      <c r="G107" s="156"/>
      <c r="H107" s="156"/>
      <c r="I107" s="156"/>
      <c r="J107" s="157">
        <f>J304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54"/>
      <c r="C108" s="10"/>
      <c r="D108" s="155" t="s">
        <v>3084</v>
      </c>
      <c r="E108" s="156"/>
      <c r="F108" s="156"/>
      <c r="G108" s="156"/>
      <c r="H108" s="156"/>
      <c r="I108" s="156"/>
      <c r="J108" s="157">
        <f>J313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54"/>
      <c r="C109" s="10"/>
      <c r="D109" s="155" t="s">
        <v>2862</v>
      </c>
      <c r="E109" s="156"/>
      <c r="F109" s="156"/>
      <c r="G109" s="156"/>
      <c r="H109" s="156"/>
      <c r="I109" s="156"/>
      <c r="J109" s="157">
        <f>J324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60"/>
      <c r="C111" s="61"/>
      <c r="D111" s="61"/>
      <c r="E111" s="61"/>
      <c r="F111" s="61"/>
      <c r="G111" s="61"/>
      <c r="H111" s="61"/>
      <c r="I111" s="61"/>
      <c r="J111" s="61"/>
      <c r="K111" s="61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5" s="2" customFormat="1" ht="6.96" customHeight="1">
      <c r="A115" s="38"/>
      <c r="B115" s="62"/>
      <c r="C115" s="63"/>
      <c r="D115" s="63"/>
      <c r="E115" s="63"/>
      <c r="F115" s="63"/>
      <c r="G115" s="63"/>
      <c r="H115" s="63"/>
      <c r="I115" s="63"/>
      <c r="J115" s="63"/>
      <c r="K115" s="63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24.96" customHeight="1">
      <c r="A116" s="38"/>
      <c r="B116" s="39"/>
      <c r="C116" s="23" t="s">
        <v>268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16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6.5" customHeight="1">
      <c r="A119" s="38"/>
      <c r="B119" s="39"/>
      <c r="C119" s="38"/>
      <c r="D119" s="38"/>
      <c r="E119" s="130" t="str">
        <f>E7</f>
        <v>Kanalizace Podlesí - I.Etapa</v>
      </c>
      <c r="F119" s="32"/>
      <c r="G119" s="32"/>
      <c r="H119" s="32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" customFormat="1" ht="12" customHeight="1">
      <c r="B120" s="22"/>
      <c r="C120" s="32" t="s">
        <v>245</v>
      </c>
      <c r="L120" s="22"/>
    </row>
    <row r="121" s="1" customFormat="1" ht="16.5" customHeight="1">
      <c r="B121" s="22"/>
      <c r="E121" s="130" t="s">
        <v>246</v>
      </c>
      <c r="F121" s="1"/>
      <c r="G121" s="1"/>
      <c r="H121" s="1"/>
      <c r="L121" s="22"/>
    </row>
    <row r="122" s="1" customFormat="1" ht="12" customHeight="1">
      <c r="B122" s="22"/>
      <c r="C122" s="32" t="s">
        <v>247</v>
      </c>
      <c r="L122" s="22"/>
    </row>
    <row r="123" s="2" customFormat="1" ht="16.5" customHeight="1">
      <c r="A123" s="38"/>
      <c r="B123" s="39"/>
      <c r="C123" s="38"/>
      <c r="D123" s="38"/>
      <c r="E123" s="131" t="s">
        <v>3106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2" t="s">
        <v>1791</v>
      </c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6.5" customHeight="1">
      <c r="A125" s="38"/>
      <c r="B125" s="39"/>
      <c r="C125" s="38"/>
      <c r="D125" s="38"/>
      <c r="E125" s="67" t="str">
        <f>E13</f>
        <v>0001 - PS 08.1 ČS11 - elektro, SŘTP, MaR</v>
      </c>
      <c r="F125" s="38"/>
      <c r="G125" s="38"/>
      <c r="H125" s="38"/>
      <c r="I125" s="38"/>
      <c r="J125" s="38"/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2" customHeight="1">
      <c r="A127" s="38"/>
      <c r="B127" s="39"/>
      <c r="C127" s="32" t="s">
        <v>20</v>
      </c>
      <c r="D127" s="38"/>
      <c r="E127" s="38"/>
      <c r="F127" s="27" t="str">
        <f>F16</f>
        <v xml:space="preserve"> </v>
      </c>
      <c r="G127" s="38"/>
      <c r="H127" s="38"/>
      <c r="I127" s="32" t="s">
        <v>22</v>
      </c>
      <c r="J127" s="69" t="str">
        <f>IF(J16="","",J16)</f>
        <v>18. 11. 2020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40.05" customHeight="1">
      <c r="A129" s="38"/>
      <c r="B129" s="39"/>
      <c r="C129" s="32" t="s">
        <v>24</v>
      </c>
      <c r="D129" s="38"/>
      <c r="E129" s="38"/>
      <c r="F129" s="27" t="str">
        <f>E19</f>
        <v>Město Petřvald</v>
      </c>
      <c r="G129" s="38"/>
      <c r="H129" s="38"/>
      <c r="I129" s="32" t="s">
        <v>30</v>
      </c>
      <c r="J129" s="36" t="str">
        <f>E25</f>
        <v>Sweco Hydroprojekt a.s., divize Morava</v>
      </c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5.15" customHeight="1">
      <c r="A130" s="38"/>
      <c r="B130" s="39"/>
      <c r="C130" s="32" t="s">
        <v>28</v>
      </c>
      <c r="D130" s="38"/>
      <c r="E130" s="38"/>
      <c r="F130" s="27" t="str">
        <f>IF(E22="","",E22)</f>
        <v>Vyplň údaj</v>
      </c>
      <c r="G130" s="38"/>
      <c r="H130" s="38"/>
      <c r="I130" s="32" t="s">
        <v>33</v>
      </c>
      <c r="J130" s="36" t="str">
        <f>E28</f>
        <v xml:space="preserve"> </v>
      </c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2" customFormat="1" ht="10.32" customHeight="1">
      <c r="A131" s="38"/>
      <c r="B131" s="39"/>
      <c r="C131" s="38"/>
      <c r="D131" s="38"/>
      <c r="E131" s="38"/>
      <c r="F131" s="38"/>
      <c r="G131" s="38"/>
      <c r="H131" s="38"/>
      <c r="I131" s="38"/>
      <c r="J131" s="38"/>
      <c r="K131" s="38"/>
      <c r="L131" s="55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</row>
    <row r="132" s="11" customFormat="1" ht="29.28" customHeight="1">
      <c r="A132" s="158"/>
      <c r="B132" s="159"/>
      <c r="C132" s="160" t="s">
        <v>269</v>
      </c>
      <c r="D132" s="161" t="s">
        <v>60</v>
      </c>
      <c r="E132" s="161" t="s">
        <v>56</v>
      </c>
      <c r="F132" s="161" t="s">
        <v>57</v>
      </c>
      <c r="G132" s="161" t="s">
        <v>270</v>
      </c>
      <c r="H132" s="161" t="s">
        <v>271</v>
      </c>
      <c r="I132" s="161" t="s">
        <v>272</v>
      </c>
      <c r="J132" s="161" t="s">
        <v>256</v>
      </c>
      <c r="K132" s="162" t="s">
        <v>273</v>
      </c>
      <c r="L132" s="163"/>
      <c r="M132" s="86" t="s">
        <v>1</v>
      </c>
      <c r="N132" s="87" t="s">
        <v>39</v>
      </c>
      <c r="O132" s="87" t="s">
        <v>274</v>
      </c>
      <c r="P132" s="87" t="s">
        <v>275</v>
      </c>
      <c r="Q132" s="87" t="s">
        <v>276</v>
      </c>
      <c r="R132" s="87" t="s">
        <v>277</v>
      </c>
      <c r="S132" s="87" t="s">
        <v>278</v>
      </c>
      <c r="T132" s="88" t="s">
        <v>279</v>
      </c>
      <c r="U132" s="158"/>
      <c r="V132" s="158"/>
      <c r="W132" s="158"/>
      <c r="X132" s="158"/>
      <c r="Y132" s="158"/>
      <c r="Z132" s="158"/>
      <c r="AA132" s="158"/>
      <c r="AB132" s="158"/>
      <c r="AC132" s="158"/>
      <c r="AD132" s="158"/>
      <c r="AE132" s="158"/>
    </row>
    <row r="133" s="2" customFormat="1" ht="22.8" customHeight="1">
      <c r="A133" s="38"/>
      <c r="B133" s="39"/>
      <c r="C133" s="93" t="s">
        <v>280</v>
      </c>
      <c r="D133" s="38"/>
      <c r="E133" s="38"/>
      <c r="F133" s="38"/>
      <c r="G133" s="38"/>
      <c r="H133" s="38"/>
      <c r="I133" s="38"/>
      <c r="J133" s="164">
        <f>BK133</f>
        <v>0</v>
      </c>
      <c r="K133" s="38"/>
      <c r="L133" s="39"/>
      <c r="M133" s="89"/>
      <c r="N133" s="73"/>
      <c r="O133" s="90"/>
      <c r="P133" s="165">
        <f>P134</f>
        <v>0</v>
      </c>
      <c r="Q133" s="90"/>
      <c r="R133" s="165">
        <f>R134</f>
        <v>0</v>
      </c>
      <c r="S133" s="90"/>
      <c r="T133" s="166">
        <f>T134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74</v>
      </c>
      <c r="AU133" s="19" t="s">
        <v>258</v>
      </c>
      <c r="BK133" s="167">
        <f>BK134</f>
        <v>0</v>
      </c>
    </row>
    <row r="134" s="12" customFormat="1" ht="25.92" customHeight="1">
      <c r="A134" s="12"/>
      <c r="B134" s="168"/>
      <c r="C134" s="12"/>
      <c r="D134" s="169" t="s">
        <v>74</v>
      </c>
      <c r="E134" s="170" t="s">
        <v>440</v>
      </c>
      <c r="F134" s="170" t="s">
        <v>1980</v>
      </c>
      <c r="G134" s="12"/>
      <c r="H134" s="12"/>
      <c r="I134" s="171"/>
      <c r="J134" s="172">
        <f>BK134</f>
        <v>0</v>
      </c>
      <c r="K134" s="12"/>
      <c r="L134" s="168"/>
      <c r="M134" s="173"/>
      <c r="N134" s="174"/>
      <c r="O134" s="174"/>
      <c r="P134" s="175">
        <f>P135+P240+P283+P304+P313+P324</f>
        <v>0</v>
      </c>
      <c r="Q134" s="174"/>
      <c r="R134" s="175">
        <f>R135+R240+R283+R304+R313+R324</f>
        <v>0</v>
      </c>
      <c r="S134" s="174"/>
      <c r="T134" s="176">
        <f>T135+T240+T283+T304+T313+T324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9" t="s">
        <v>91</v>
      </c>
      <c r="AT134" s="177" t="s">
        <v>74</v>
      </c>
      <c r="AU134" s="177" t="s">
        <v>75</v>
      </c>
      <c r="AY134" s="169" t="s">
        <v>283</v>
      </c>
      <c r="BK134" s="178">
        <f>BK135+BK240+BK283+BK304+BK313+BK324</f>
        <v>0</v>
      </c>
    </row>
    <row r="135" s="12" customFormat="1" ht="22.8" customHeight="1">
      <c r="A135" s="12"/>
      <c r="B135" s="168"/>
      <c r="C135" s="12"/>
      <c r="D135" s="169" t="s">
        <v>74</v>
      </c>
      <c r="E135" s="179" t="s">
        <v>1981</v>
      </c>
      <c r="F135" s="179" t="s">
        <v>2863</v>
      </c>
      <c r="G135" s="12"/>
      <c r="H135" s="12"/>
      <c r="I135" s="171"/>
      <c r="J135" s="180">
        <f>BK135</f>
        <v>0</v>
      </c>
      <c r="K135" s="12"/>
      <c r="L135" s="168"/>
      <c r="M135" s="173"/>
      <c r="N135" s="174"/>
      <c r="O135" s="174"/>
      <c r="P135" s="175">
        <f>SUM(P136:P239)</f>
        <v>0</v>
      </c>
      <c r="Q135" s="174"/>
      <c r="R135" s="175">
        <f>SUM(R136:R239)</f>
        <v>0</v>
      </c>
      <c r="S135" s="174"/>
      <c r="T135" s="176">
        <f>SUM(T136:T239)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9" t="s">
        <v>82</v>
      </c>
      <c r="AT135" s="177" t="s">
        <v>74</v>
      </c>
      <c r="AU135" s="177" t="s">
        <v>82</v>
      </c>
      <c r="AY135" s="169" t="s">
        <v>283</v>
      </c>
      <c r="BK135" s="178">
        <f>SUM(BK136:BK239)</f>
        <v>0</v>
      </c>
    </row>
    <row r="136" s="2" customFormat="1" ht="24.15" customHeight="1">
      <c r="A136" s="38"/>
      <c r="B136" s="181"/>
      <c r="C136" s="182" t="s">
        <v>82</v>
      </c>
      <c r="D136" s="182" t="s">
        <v>285</v>
      </c>
      <c r="E136" s="183" t="s">
        <v>2864</v>
      </c>
      <c r="F136" s="184" t="s">
        <v>2865</v>
      </c>
      <c r="G136" s="185" t="s">
        <v>316</v>
      </c>
      <c r="H136" s="186">
        <v>1</v>
      </c>
      <c r="I136" s="187"/>
      <c r="J136" s="188">
        <f>ROUND(I136*H136,2)</f>
        <v>0</v>
      </c>
      <c r="K136" s="184" t="s">
        <v>1</v>
      </c>
      <c r="L136" s="39"/>
      <c r="M136" s="189" t="s">
        <v>1</v>
      </c>
      <c r="N136" s="190" t="s">
        <v>40</v>
      </c>
      <c r="O136" s="77"/>
      <c r="P136" s="191">
        <f>O136*H136</f>
        <v>0</v>
      </c>
      <c r="Q136" s="191">
        <v>0</v>
      </c>
      <c r="R136" s="191">
        <f>Q136*H136</f>
        <v>0</v>
      </c>
      <c r="S136" s="191">
        <v>0</v>
      </c>
      <c r="T136" s="192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3" t="s">
        <v>96</v>
      </c>
      <c r="AT136" s="193" t="s">
        <v>285</v>
      </c>
      <c r="AU136" s="193" t="s">
        <v>84</v>
      </c>
      <c r="AY136" s="19" t="s">
        <v>283</v>
      </c>
      <c r="BE136" s="194">
        <f>IF(N136="základní",J136,0)</f>
        <v>0</v>
      </c>
      <c r="BF136" s="194">
        <f>IF(N136="snížená",J136,0)</f>
        <v>0</v>
      </c>
      <c r="BG136" s="194">
        <f>IF(N136="zákl. přenesená",J136,0)</f>
        <v>0</v>
      </c>
      <c r="BH136" s="194">
        <f>IF(N136="sníž. přenesená",J136,0)</f>
        <v>0</v>
      </c>
      <c r="BI136" s="194">
        <f>IF(N136="nulová",J136,0)</f>
        <v>0</v>
      </c>
      <c r="BJ136" s="19" t="s">
        <v>82</v>
      </c>
      <c r="BK136" s="194">
        <f>ROUND(I136*H136,2)</f>
        <v>0</v>
      </c>
      <c r="BL136" s="19" t="s">
        <v>96</v>
      </c>
      <c r="BM136" s="193" t="s">
        <v>84</v>
      </c>
    </row>
    <row r="137" s="2" customFormat="1">
      <c r="A137" s="38"/>
      <c r="B137" s="39"/>
      <c r="C137" s="38"/>
      <c r="D137" s="195" t="s">
        <v>290</v>
      </c>
      <c r="E137" s="38"/>
      <c r="F137" s="196" t="s">
        <v>2865</v>
      </c>
      <c r="G137" s="38"/>
      <c r="H137" s="38"/>
      <c r="I137" s="197"/>
      <c r="J137" s="38"/>
      <c r="K137" s="38"/>
      <c r="L137" s="39"/>
      <c r="M137" s="198"/>
      <c r="N137" s="199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290</v>
      </c>
      <c r="AU137" s="19" t="s">
        <v>84</v>
      </c>
    </row>
    <row r="138" s="2" customFormat="1" ht="24.15" customHeight="1">
      <c r="A138" s="38"/>
      <c r="B138" s="181"/>
      <c r="C138" s="182" t="s">
        <v>84</v>
      </c>
      <c r="D138" s="182" t="s">
        <v>285</v>
      </c>
      <c r="E138" s="183" t="s">
        <v>2866</v>
      </c>
      <c r="F138" s="184" t="s">
        <v>2867</v>
      </c>
      <c r="G138" s="185" t="s">
        <v>316</v>
      </c>
      <c r="H138" s="186">
        <v>1</v>
      </c>
      <c r="I138" s="187"/>
      <c r="J138" s="188">
        <f>ROUND(I138*H138,2)</f>
        <v>0</v>
      </c>
      <c r="K138" s="184" t="s">
        <v>1</v>
      </c>
      <c r="L138" s="39"/>
      <c r="M138" s="189" t="s">
        <v>1</v>
      </c>
      <c r="N138" s="190" t="s">
        <v>40</v>
      </c>
      <c r="O138" s="77"/>
      <c r="P138" s="191">
        <f>O138*H138</f>
        <v>0</v>
      </c>
      <c r="Q138" s="191">
        <v>0</v>
      </c>
      <c r="R138" s="191">
        <f>Q138*H138</f>
        <v>0</v>
      </c>
      <c r="S138" s="191">
        <v>0</v>
      </c>
      <c r="T138" s="192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193" t="s">
        <v>96</v>
      </c>
      <c r="AT138" s="193" t="s">
        <v>285</v>
      </c>
      <c r="AU138" s="193" t="s">
        <v>84</v>
      </c>
      <c r="AY138" s="19" t="s">
        <v>283</v>
      </c>
      <c r="BE138" s="194">
        <f>IF(N138="základní",J138,0)</f>
        <v>0</v>
      </c>
      <c r="BF138" s="194">
        <f>IF(N138="snížená",J138,0)</f>
        <v>0</v>
      </c>
      <c r="BG138" s="194">
        <f>IF(N138="zákl. přenesená",J138,0)</f>
        <v>0</v>
      </c>
      <c r="BH138" s="194">
        <f>IF(N138="sníž. přenesená",J138,0)</f>
        <v>0</v>
      </c>
      <c r="BI138" s="194">
        <f>IF(N138="nulová",J138,0)</f>
        <v>0</v>
      </c>
      <c r="BJ138" s="19" t="s">
        <v>82</v>
      </c>
      <c r="BK138" s="194">
        <f>ROUND(I138*H138,2)</f>
        <v>0</v>
      </c>
      <c r="BL138" s="19" t="s">
        <v>96</v>
      </c>
      <c r="BM138" s="193" t="s">
        <v>96</v>
      </c>
    </row>
    <row r="139" s="2" customFormat="1">
      <c r="A139" s="38"/>
      <c r="B139" s="39"/>
      <c r="C139" s="38"/>
      <c r="D139" s="195" t="s">
        <v>290</v>
      </c>
      <c r="E139" s="38"/>
      <c r="F139" s="196" t="s">
        <v>2867</v>
      </c>
      <c r="G139" s="38"/>
      <c r="H139" s="38"/>
      <c r="I139" s="197"/>
      <c r="J139" s="38"/>
      <c r="K139" s="38"/>
      <c r="L139" s="39"/>
      <c r="M139" s="198"/>
      <c r="N139" s="199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290</v>
      </c>
      <c r="AU139" s="19" t="s">
        <v>84</v>
      </c>
    </row>
    <row r="140" s="2" customFormat="1" ht="14.4" customHeight="1">
      <c r="A140" s="38"/>
      <c r="B140" s="181"/>
      <c r="C140" s="182" t="s">
        <v>91</v>
      </c>
      <c r="D140" s="182" t="s">
        <v>285</v>
      </c>
      <c r="E140" s="183" t="s">
        <v>2868</v>
      </c>
      <c r="F140" s="184" t="s">
        <v>2869</v>
      </c>
      <c r="G140" s="185" t="s">
        <v>316</v>
      </c>
      <c r="H140" s="186">
        <v>1</v>
      </c>
      <c r="I140" s="187"/>
      <c r="J140" s="188">
        <f>ROUND(I140*H140,2)</f>
        <v>0</v>
      </c>
      <c r="K140" s="184" t="s">
        <v>1</v>
      </c>
      <c r="L140" s="39"/>
      <c r="M140" s="189" t="s">
        <v>1</v>
      </c>
      <c r="N140" s="190" t="s">
        <v>40</v>
      </c>
      <c r="O140" s="77"/>
      <c r="P140" s="191">
        <f>O140*H140</f>
        <v>0</v>
      </c>
      <c r="Q140" s="191">
        <v>0</v>
      </c>
      <c r="R140" s="191">
        <f>Q140*H140</f>
        <v>0</v>
      </c>
      <c r="S140" s="191">
        <v>0</v>
      </c>
      <c r="T140" s="192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193" t="s">
        <v>96</v>
      </c>
      <c r="AT140" s="193" t="s">
        <v>285</v>
      </c>
      <c r="AU140" s="193" t="s">
        <v>84</v>
      </c>
      <c r="AY140" s="19" t="s">
        <v>283</v>
      </c>
      <c r="BE140" s="194">
        <f>IF(N140="základní",J140,0)</f>
        <v>0</v>
      </c>
      <c r="BF140" s="194">
        <f>IF(N140="snížená",J140,0)</f>
        <v>0</v>
      </c>
      <c r="BG140" s="194">
        <f>IF(N140="zákl. přenesená",J140,0)</f>
        <v>0</v>
      </c>
      <c r="BH140" s="194">
        <f>IF(N140="sníž. přenesená",J140,0)</f>
        <v>0</v>
      </c>
      <c r="BI140" s="194">
        <f>IF(N140="nulová",J140,0)</f>
        <v>0</v>
      </c>
      <c r="BJ140" s="19" t="s">
        <v>82</v>
      </c>
      <c r="BK140" s="194">
        <f>ROUND(I140*H140,2)</f>
        <v>0</v>
      </c>
      <c r="BL140" s="19" t="s">
        <v>96</v>
      </c>
      <c r="BM140" s="193" t="s">
        <v>319</v>
      </c>
    </row>
    <row r="141" s="2" customFormat="1">
      <c r="A141" s="38"/>
      <c r="B141" s="39"/>
      <c r="C141" s="38"/>
      <c r="D141" s="195" t="s">
        <v>290</v>
      </c>
      <c r="E141" s="38"/>
      <c r="F141" s="196" t="s">
        <v>2869</v>
      </c>
      <c r="G141" s="38"/>
      <c r="H141" s="38"/>
      <c r="I141" s="197"/>
      <c r="J141" s="38"/>
      <c r="K141" s="38"/>
      <c r="L141" s="39"/>
      <c r="M141" s="198"/>
      <c r="N141" s="199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290</v>
      </c>
      <c r="AU141" s="19" t="s">
        <v>84</v>
      </c>
    </row>
    <row r="142" s="2" customFormat="1" ht="24.15" customHeight="1">
      <c r="A142" s="38"/>
      <c r="B142" s="181"/>
      <c r="C142" s="182" t="s">
        <v>96</v>
      </c>
      <c r="D142" s="182" t="s">
        <v>285</v>
      </c>
      <c r="E142" s="183" t="s">
        <v>2870</v>
      </c>
      <c r="F142" s="184" t="s">
        <v>2871</v>
      </c>
      <c r="G142" s="185" t="s">
        <v>2872</v>
      </c>
      <c r="H142" s="186">
        <v>1</v>
      </c>
      <c r="I142" s="187"/>
      <c r="J142" s="188">
        <f>ROUND(I142*H142,2)</f>
        <v>0</v>
      </c>
      <c r="K142" s="184" t="s">
        <v>1</v>
      </c>
      <c r="L142" s="39"/>
      <c r="M142" s="189" t="s">
        <v>1</v>
      </c>
      <c r="N142" s="190" t="s">
        <v>40</v>
      </c>
      <c r="O142" s="77"/>
      <c r="P142" s="191">
        <f>O142*H142</f>
        <v>0</v>
      </c>
      <c r="Q142" s="191">
        <v>0</v>
      </c>
      <c r="R142" s="191">
        <f>Q142*H142</f>
        <v>0</v>
      </c>
      <c r="S142" s="191">
        <v>0</v>
      </c>
      <c r="T142" s="192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193" t="s">
        <v>96</v>
      </c>
      <c r="AT142" s="193" t="s">
        <v>285</v>
      </c>
      <c r="AU142" s="193" t="s">
        <v>84</v>
      </c>
      <c r="AY142" s="19" t="s">
        <v>283</v>
      </c>
      <c r="BE142" s="194">
        <f>IF(N142="základní",J142,0)</f>
        <v>0</v>
      </c>
      <c r="BF142" s="194">
        <f>IF(N142="snížená",J142,0)</f>
        <v>0</v>
      </c>
      <c r="BG142" s="194">
        <f>IF(N142="zákl. přenesená",J142,0)</f>
        <v>0</v>
      </c>
      <c r="BH142" s="194">
        <f>IF(N142="sníž. přenesená",J142,0)</f>
        <v>0</v>
      </c>
      <c r="BI142" s="194">
        <f>IF(N142="nulová",J142,0)</f>
        <v>0</v>
      </c>
      <c r="BJ142" s="19" t="s">
        <v>82</v>
      </c>
      <c r="BK142" s="194">
        <f>ROUND(I142*H142,2)</f>
        <v>0</v>
      </c>
      <c r="BL142" s="19" t="s">
        <v>96</v>
      </c>
      <c r="BM142" s="193" t="s">
        <v>329</v>
      </c>
    </row>
    <row r="143" s="2" customFormat="1">
      <c r="A143" s="38"/>
      <c r="B143" s="39"/>
      <c r="C143" s="38"/>
      <c r="D143" s="195" t="s">
        <v>290</v>
      </c>
      <c r="E143" s="38"/>
      <c r="F143" s="196" t="s">
        <v>2871</v>
      </c>
      <c r="G143" s="38"/>
      <c r="H143" s="38"/>
      <c r="I143" s="197"/>
      <c r="J143" s="38"/>
      <c r="K143" s="38"/>
      <c r="L143" s="39"/>
      <c r="M143" s="198"/>
      <c r="N143" s="199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290</v>
      </c>
      <c r="AU143" s="19" t="s">
        <v>84</v>
      </c>
    </row>
    <row r="144" s="2" customFormat="1" ht="14.4" customHeight="1">
      <c r="A144" s="38"/>
      <c r="B144" s="181"/>
      <c r="C144" s="182" t="s">
        <v>313</v>
      </c>
      <c r="D144" s="182" t="s">
        <v>285</v>
      </c>
      <c r="E144" s="183" t="s">
        <v>2873</v>
      </c>
      <c r="F144" s="184" t="s">
        <v>2874</v>
      </c>
      <c r="G144" s="185" t="s">
        <v>2875</v>
      </c>
      <c r="H144" s="186">
        <v>6</v>
      </c>
      <c r="I144" s="187"/>
      <c r="J144" s="188">
        <f>ROUND(I144*H144,2)</f>
        <v>0</v>
      </c>
      <c r="K144" s="184" t="s">
        <v>1</v>
      </c>
      <c r="L144" s="39"/>
      <c r="M144" s="189" t="s">
        <v>1</v>
      </c>
      <c r="N144" s="190" t="s">
        <v>40</v>
      </c>
      <c r="O144" s="77"/>
      <c r="P144" s="191">
        <f>O144*H144</f>
        <v>0</v>
      </c>
      <c r="Q144" s="191">
        <v>0</v>
      </c>
      <c r="R144" s="191">
        <f>Q144*H144</f>
        <v>0</v>
      </c>
      <c r="S144" s="191">
        <v>0</v>
      </c>
      <c r="T144" s="192">
        <f>S144*H144</f>
        <v>0</v>
      </c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R144" s="193" t="s">
        <v>96</v>
      </c>
      <c r="AT144" s="193" t="s">
        <v>285</v>
      </c>
      <c r="AU144" s="193" t="s">
        <v>84</v>
      </c>
      <c r="AY144" s="19" t="s">
        <v>283</v>
      </c>
      <c r="BE144" s="194">
        <f>IF(N144="základní",J144,0)</f>
        <v>0</v>
      </c>
      <c r="BF144" s="194">
        <f>IF(N144="snížená",J144,0)</f>
        <v>0</v>
      </c>
      <c r="BG144" s="194">
        <f>IF(N144="zákl. přenesená",J144,0)</f>
        <v>0</v>
      </c>
      <c r="BH144" s="194">
        <f>IF(N144="sníž. přenesená",J144,0)</f>
        <v>0</v>
      </c>
      <c r="BI144" s="194">
        <f>IF(N144="nulová",J144,0)</f>
        <v>0</v>
      </c>
      <c r="BJ144" s="19" t="s">
        <v>82</v>
      </c>
      <c r="BK144" s="194">
        <f>ROUND(I144*H144,2)</f>
        <v>0</v>
      </c>
      <c r="BL144" s="19" t="s">
        <v>96</v>
      </c>
      <c r="BM144" s="193" t="s">
        <v>342</v>
      </c>
    </row>
    <row r="145" s="2" customFormat="1">
      <c r="A145" s="38"/>
      <c r="B145" s="39"/>
      <c r="C145" s="38"/>
      <c r="D145" s="195" t="s">
        <v>290</v>
      </c>
      <c r="E145" s="38"/>
      <c r="F145" s="196" t="s">
        <v>2874</v>
      </c>
      <c r="G145" s="38"/>
      <c r="H145" s="38"/>
      <c r="I145" s="197"/>
      <c r="J145" s="38"/>
      <c r="K145" s="38"/>
      <c r="L145" s="39"/>
      <c r="M145" s="198"/>
      <c r="N145" s="199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290</v>
      </c>
      <c r="AU145" s="19" t="s">
        <v>84</v>
      </c>
    </row>
    <row r="146" s="2" customFormat="1" ht="14.4" customHeight="1">
      <c r="A146" s="38"/>
      <c r="B146" s="181"/>
      <c r="C146" s="182" t="s">
        <v>319</v>
      </c>
      <c r="D146" s="182" t="s">
        <v>285</v>
      </c>
      <c r="E146" s="183" t="s">
        <v>2876</v>
      </c>
      <c r="F146" s="184" t="s">
        <v>2877</v>
      </c>
      <c r="G146" s="185" t="s">
        <v>2875</v>
      </c>
      <c r="H146" s="186">
        <v>2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84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328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2877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84</v>
      </c>
    </row>
    <row r="148" s="2" customFormat="1" ht="14.4" customHeight="1">
      <c r="A148" s="38"/>
      <c r="B148" s="181"/>
      <c r="C148" s="182" t="s">
        <v>324</v>
      </c>
      <c r="D148" s="182" t="s">
        <v>285</v>
      </c>
      <c r="E148" s="183" t="s">
        <v>2878</v>
      </c>
      <c r="F148" s="184" t="s">
        <v>2879</v>
      </c>
      <c r="G148" s="185" t="s">
        <v>2875</v>
      </c>
      <c r="H148" s="186">
        <v>1</v>
      </c>
      <c r="I148" s="187"/>
      <c r="J148" s="188">
        <f>ROUND(I148*H148,2)</f>
        <v>0</v>
      </c>
      <c r="K148" s="184" t="s">
        <v>1</v>
      </c>
      <c r="L148" s="39"/>
      <c r="M148" s="189" t="s">
        <v>1</v>
      </c>
      <c r="N148" s="190" t="s">
        <v>40</v>
      </c>
      <c r="O148" s="77"/>
      <c r="P148" s="191">
        <f>O148*H148</f>
        <v>0</v>
      </c>
      <c r="Q148" s="191">
        <v>0</v>
      </c>
      <c r="R148" s="191">
        <f>Q148*H148</f>
        <v>0</v>
      </c>
      <c r="S148" s="191">
        <v>0</v>
      </c>
      <c r="T148" s="19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3" t="s">
        <v>96</v>
      </c>
      <c r="AT148" s="193" t="s">
        <v>285</v>
      </c>
      <c r="AU148" s="193" t="s">
        <v>84</v>
      </c>
      <c r="AY148" s="19" t="s">
        <v>283</v>
      </c>
      <c r="BE148" s="194">
        <f>IF(N148="základní",J148,0)</f>
        <v>0</v>
      </c>
      <c r="BF148" s="194">
        <f>IF(N148="snížená",J148,0)</f>
        <v>0</v>
      </c>
      <c r="BG148" s="194">
        <f>IF(N148="zákl. přenesená",J148,0)</f>
        <v>0</v>
      </c>
      <c r="BH148" s="194">
        <f>IF(N148="sníž. přenesená",J148,0)</f>
        <v>0</v>
      </c>
      <c r="BI148" s="194">
        <f>IF(N148="nulová",J148,0)</f>
        <v>0</v>
      </c>
      <c r="BJ148" s="19" t="s">
        <v>82</v>
      </c>
      <c r="BK148" s="194">
        <f>ROUND(I148*H148,2)</f>
        <v>0</v>
      </c>
      <c r="BL148" s="19" t="s">
        <v>96</v>
      </c>
      <c r="BM148" s="193" t="s">
        <v>364</v>
      </c>
    </row>
    <row r="149" s="2" customFormat="1">
      <c r="A149" s="38"/>
      <c r="B149" s="39"/>
      <c r="C149" s="38"/>
      <c r="D149" s="195" t="s">
        <v>290</v>
      </c>
      <c r="E149" s="38"/>
      <c r="F149" s="196" t="s">
        <v>2879</v>
      </c>
      <c r="G149" s="38"/>
      <c r="H149" s="38"/>
      <c r="I149" s="197"/>
      <c r="J149" s="38"/>
      <c r="K149" s="38"/>
      <c r="L149" s="39"/>
      <c r="M149" s="198"/>
      <c r="N149" s="199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290</v>
      </c>
      <c r="AU149" s="19" t="s">
        <v>84</v>
      </c>
    </row>
    <row r="150" s="2" customFormat="1" ht="14.4" customHeight="1">
      <c r="A150" s="38"/>
      <c r="B150" s="181"/>
      <c r="C150" s="182" t="s">
        <v>329</v>
      </c>
      <c r="D150" s="182" t="s">
        <v>285</v>
      </c>
      <c r="E150" s="183" t="s">
        <v>2880</v>
      </c>
      <c r="F150" s="184" t="s">
        <v>2881</v>
      </c>
      <c r="G150" s="185" t="s">
        <v>2875</v>
      </c>
      <c r="H150" s="186">
        <v>1</v>
      </c>
      <c r="I150" s="187"/>
      <c r="J150" s="188">
        <f>ROUND(I150*H150,2)</f>
        <v>0</v>
      </c>
      <c r="K150" s="184" t="s">
        <v>1</v>
      </c>
      <c r="L150" s="39"/>
      <c r="M150" s="189" t="s">
        <v>1</v>
      </c>
      <c r="N150" s="190" t="s">
        <v>40</v>
      </c>
      <c r="O150" s="77"/>
      <c r="P150" s="191">
        <f>O150*H150</f>
        <v>0</v>
      </c>
      <c r="Q150" s="191">
        <v>0</v>
      </c>
      <c r="R150" s="191">
        <f>Q150*H150</f>
        <v>0</v>
      </c>
      <c r="S150" s="191">
        <v>0</v>
      </c>
      <c r="T150" s="19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3" t="s">
        <v>96</v>
      </c>
      <c r="AT150" s="193" t="s">
        <v>285</v>
      </c>
      <c r="AU150" s="193" t="s">
        <v>84</v>
      </c>
      <c r="AY150" s="19" t="s">
        <v>283</v>
      </c>
      <c r="BE150" s="194">
        <f>IF(N150="základní",J150,0)</f>
        <v>0</v>
      </c>
      <c r="BF150" s="194">
        <f>IF(N150="snížená",J150,0)</f>
        <v>0</v>
      </c>
      <c r="BG150" s="194">
        <f>IF(N150="zákl. přenesená",J150,0)</f>
        <v>0</v>
      </c>
      <c r="BH150" s="194">
        <f>IF(N150="sníž. přenesená",J150,0)</f>
        <v>0</v>
      </c>
      <c r="BI150" s="194">
        <f>IF(N150="nulová",J150,0)</f>
        <v>0</v>
      </c>
      <c r="BJ150" s="19" t="s">
        <v>82</v>
      </c>
      <c r="BK150" s="194">
        <f>ROUND(I150*H150,2)</f>
        <v>0</v>
      </c>
      <c r="BL150" s="19" t="s">
        <v>96</v>
      </c>
      <c r="BM150" s="193" t="s">
        <v>380</v>
      </c>
    </row>
    <row r="151" s="2" customFormat="1">
      <c r="A151" s="38"/>
      <c r="B151" s="39"/>
      <c r="C151" s="38"/>
      <c r="D151" s="195" t="s">
        <v>290</v>
      </c>
      <c r="E151" s="38"/>
      <c r="F151" s="196" t="s">
        <v>2881</v>
      </c>
      <c r="G151" s="38"/>
      <c r="H151" s="38"/>
      <c r="I151" s="197"/>
      <c r="J151" s="38"/>
      <c r="K151" s="38"/>
      <c r="L151" s="39"/>
      <c r="M151" s="198"/>
      <c r="N151" s="199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290</v>
      </c>
      <c r="AU151" s="19" t="s">
        <v>84</v>
      </c>
    </row>
    <row r="152" s="2" customFormat="1" ht="14.4" customHeight="1">
      <c r="A152" s="38"/>
      <c r="B152" s="181"/>
      <c r="C152" s="182" t="s">
        <v>336</v>
      </c>
      <c r="D152" s="182" t="s">
        <v>285</v>
      </c>
      <c r="E152" s="183" t="s">
        <v>2882</v>
      </c>
      <c r="F152" s="184" t="s">
        <v>2883</v>
      </c>
      <c r="G152" s="185" t="s">
        <v>2875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84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393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2883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84</v>
      </c>
    </row>
    <row r="154" s="2" customFormat="1" ht="14.4" customHeight="1">
      <c r="A154" s="38"/>
      <c r="B154" s="181"/>
      <c r="C154" s="182" t="s">
        <v>342</v>
      </c>
      <c r="D154" s="182" t="s">
        <v>285</v>
      </c>
      <c r="E154" s="183" t="s">
        <v>2884</v>
      </c>
      <c r="F154" s="184" t="s">
        <v>2885</v>
      </c>
      <c r="G154" s="185" t="s">
        <v>2875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84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405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2885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84</v>
      </c>
    </row>
    <row r="156" s="2" customFormat="1" ht="14.4" customHeight="1">
      <c r="A156" s="38"/>
      <c r="B156" s="181"/>
      <c r="C156" s="182" t="s">
        <v>349</v>
      </c>
      <c r="D156" s="182" t="s">
        <v>285</v>
      </c>
      <c r="E156" s="183" t="s">
        <v>2886</v>
      </c>
      <c r="F156" s="184" t="s">
        <v>2887</v>
      </c>
      <c r="G156" s="185" t="s">
        <v>2875</v>
      </c>
      <c r="H156" s="186">
        <v>1</v>
      </c>
      <c r="I156" s="187"/>
      <c r="J156" s="188">
        <f>ROUND(I156*H156,2)</f>
        <v>0</v>
      </c>
      <c r="K156" s="184" t="s">
        <v>1</v>
      </c>
      <c r="L156" s="39"/>
      <c r="M156" s="189" t="s">
        <v>1</v>
      </c>
      <c r="N156" s="190" t="s">
        <v>40</v>
      </c>
      <c r="O156" s="77"/>
      <c r="P156" s="191">
        <f>O156*H156</f>
        <v>0</v>
      </c>
      <c r="Q156" s="191">
        <v>0</v>
      </c>
      <c r="R156" s="191">
        <f>Q156*H156</f>
        <v>0</v>
      </c>
      <c r="S156" s="191">
        <v>0</v>
      </c>
      <c r="T156" s="192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193" t="s">
        <v>96</v>
      </c>
      <c r="AT156" s="193" t="s">
        <v>285</v>
      </c>
      <c r="AU156" s="193" t="s">
        <v>84</v>
      </c>
      <c r="AY156" s="19" t="s">
        <v>283</v>
      </c>
      <c r="BE156" s="194">
        <f>IF(N156="základní",J156,0)</f>
        <v>0</v>
      </c>
      <c r="BF156" s="194">
        <f>IF(N156="snížená",J156,0)</f>
        <v>0</v>
      </c>
      <c r="BG156" s="194">
        <f>IF(N156="zákl. přenesená",J156,0)</f>
        <v>0</v>
      </c>
      <c r="BH156" s="194">
        <f>IF(N156="sníž. přenesená",J156,0)</f>
        <v>0</v>
      </c>
      <c r="BI156" s="194">
        <f>IF(N156="nulová",J156,0)</f>
        <v>0</v>
      </c>
      <c r="BJ156" s="19" t="s">
        <v>82</v>
      </c>
      <c r="BK156" s="194">
        <f>ROUND(I156*H156,2)</f>
        <v>0</v>
      </c>
      <c r="BL156" s="19" t="s">
        <v>96</v>
      </c>
      <c r="BM156" s="193" t="s">
        <v>416</v>
      </c>
    </row>
    <row r="157" s="2" customFormat="1">
      <c r="A157" s="38"/>
      <c r="B157" s="39"/>
      <c r="C157" s="38"/>
      <c r="D157" s="195" t="s">
        <v>290</v>
      </c>
      <c r="E157" s="38"/>
      <c r="F157" s="196" t="s">
        <v>2887</v>
      </c>
      <c r="G157" s="38"/>
      <c r="H157" s="38"/>
      <c r="I157" s="197"/>
      <c r="J157" s="38"/>
      <c r="K157" s="38"/>
      <c r="L157" s="39"/>
      <c r="M157" s="198"/>
      <c r="N157" s="199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290</v>
      </c>
      <c r="AU157" s="19" t="s">
        <v>84</v>
      </c>
    </row>
    <row r="158" s="2" customFormat="1" ht="14.4" customHeight="1">
      <c r="A158" s="38"/>
      <c r="B158" s="181"/>
      <c r="C158" s="182" t="s">
        <v>328</v>
      </c>
      <c r="D158" s="182" t="s">
        <v>285</v>
      </c>
      <c r="E158" s="183" t="s">
        <v>2888</v>
      </c>
      <c r="F158" s="184" t="s">
        <v>2889</v>
      </c>
      <c r="G158" s="185" t="s">
        <v>2875</v>
      </c>
      <c r="H158" s="186">
        <v>1</v>
      </c>
      <c r="I158" s="187"/>
      <c r="J158" s="188">
        <f>ROUND(I158*H158,2)</f>
        <v>0</v>
      </c>
      <c r="K158" s="184" t="s">
        <v>1</v>
      </c>
      <c r="L158" s="39"/>
      <c r="M158" s="189" t="s">
        <v>1</v>
      </c>
      <c r="N158" s="190" t="s">
        <v>40</v>
      </c>
      <c r="O158" s="77"/>
      <c r="P158" s="191">
        <f>O158*H158</f>
        <v>0</v>
      </c>
      <c r="Q158" s="191">
        <v>0</v>
      </c>
      <c r="R158" s="191">
        <f>Q158*H158</f>
        <v>0</v>
      </c>
      <c r="S158" s="191">
        <v>0</v>
      </c>
      <c r="T158" s="192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3" t="s">
        <v>96</v>
      </c>
      <c r="AT158" s="193" t="s">
        <v>285</v>
      </c>
      <c r="AU158" s="193" t="s">
        <v>84</v>
      </c>
      <c r="AY158" s="19" t="s">
        <v>283</v>
      </c>
      <c r="BE158" s="194">
        <f>IF(N158="základní",J158,0)</f>
        <v>0</v>
      </c>
      <c r="BF158" s="194">
        <f>IF(N158="snížená",J158,0)</f>
        <v>0</v>
      </c>
      <c r="BG158" s="194">
        <f>IF(N158="zákl. přenesená",J158,0)</f>
        <v>0</v>
      </c>
      <c r="BH158" s="194">
        <f>IF(N158="sníž. přenesená",J158,0)</f>
        <v>0</v>
      </c>
      <c r="BI158" s="194">
        <f>IF(N158="nulová",J158,0)</f>
        <v>0</v>
      </c>
      <c r="BJ158" s="19" t="s">
        <v>82</v>
      </c>
      <c r="BK158" s="194">
        <f>ROUND(I158*H158,2)</f>
        <v>0</v>
      </c>
      <c r="BL158" s="19" t="s">
        <v>96</v>
      </c>
      <c r="BM158" s="193" t="s">
        <v>439</v>
      </c>
    </row>
    <row r="159" s="2" customFormat="1">
      <c r="A159" s="38"/>
      <c r="B159" s="39"/>
      <c r="C159" s="38"/>
      <c r="D159" s="195" t="s">
        <v>290</v>
      </c>
      <c r="E159" s="38"/>
      <c r="F159" s="196" t="s">
        <v>2889</v>
      </c>
      <c r="G159" s="38"/>
      <c r="H159" s="38"/>
      <c r="I159" s="197"/>
      <c r="J159" s="38"/>
      <c r="K159" s="38"/>
      <c r="L159" s="39"/>
      <c r="M159" s="198"/>
      <c r="N159" s="199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290</v>
      </c>
      <c r="AU159" s="19" t="s">
        <v>84</v>
      </c>
    </row>
    <row r="160" s="2" customFormat="1" ht="24.15" customHeight="1">
      <c r="A160" s="38"/>
      <c r="B160" s="181"/>
      <c r="C160" s="182" t="s">
        <v>360</v>
      </c>
      <c r="D160" s="182" t="s">
        <v>285</v>
      </c>
      <c r="E160" s="183" t="s">
        <v>2890</v>
      </c>
      <c r="F160" s="184" t="s">
        <v>2891</v>
      </c>
      <c r="G160" s="185" t="s">
        <v>316</v>
      </c>
      <c r="H160" s="186">
        <v>2</v>
      </c>
      <c r="I160" s="187"/>
      <c r="J160" s="188">
        <f>ROUND(I160*H160,2)</f>
        <v>0</v>
      </c>
      <c r="K160" s="184" t="s">
        <v>1</v>
      </c>
      <c r="L160" s="39"/>
      <c r="M160" s="189" t="s">
        <v>1</v>
      </c>
      <c r="N160" s="190" t="s">
        <v>40</v>
      </c>
      <c r="O160" s="77"/>
      <c r="P160" s="191">
        <f>O160*H160</f>
        <v>0</v>
      </c>
      <c r="Q160" s="191">
        <v>0</v>
      </c>
      <c r="R160" s="191">
        <f>Q160*H160</f>
        <v>0</v>
      </c>
      <c r="S160" s="191">
        <v>0</v>
      </c>
      <c r="T160" s="192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3" t="s">
        <v>96</v>
      </c>
      <c r="AT160" s="193" t="s">
        <v>285</v>
      </c>
      <c r="AU160" s="193" t="s">
        <v>84</v>
      </c>
      <c r="AY160" s="19" t="s">
        <v>283</v>
      </c>
      <c r="BE160" s="194">
        <f>IF(N160="základní",J160,0)</f>
        <v>0</v>
      </c>
      <c r="BF160" s="194">
        <f>IF(N160="snížená",J160,0)</f>
        <v>0</v>
      </c>
      <c r="BG160" s="194">
        <f>IF(N160="zákl. přenesená",J160,0)</f>
        <v>0</v>
      </c>
      <c r="BH160" s="194">
        <f>IF(N160="sníž. přenesená",J160,0)</f>
        <v>0</v>
      </c>
      <c r="BI160" s="194">
        <f>IF(N160="nulová",J160,0)</f>
        <v>0</v>
      </c>
      <c r="BJ160" s="19" t="s">
        <v>82</v>
      </c>
      <c r="BK160" s="194">
        <f>ROUND(I160*H160,2)</f>
        <v>0</v>
      </c>
      <c r="BL160" s="19" t="s">
        <v>96</v>
      </c>
      <c r="BM160" s="193" t="s">
        <v>452</v>
      </c>
    </row>
    <row r="161" s="2" customFormat="1">
      <c r="A161" s="38"/>
      <c r="B161" s="39"/>
      <c r="C161" s="38"/>
      <c r="D161" s="195" t="s">
        <v>290</v>
      </c>
      <c r="E161" s="38"/>
      <c r="F161" s="196" t="s">
        <v>2891</v>
      </c>
      <c r="G161" s="38"/>
      <c r="H161" s="38"/>
      <c r="I161" s="197"/>
      <c r="J161" s="38"/>
      <c r="K161" s="38"/>
      <c r="L161" s="39"/>
      <c r="M161" s="198"/>
      <c r="N161" s="199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290</v>
      </c>
      <c r="AU161" s="19" t="s">
        <v>84</v>
      </c>
    </row>
    <row r="162" s="2" customFormat="1" ht="24.15" customHeight="1">
      <c r="A162" s="38"/>
      <c r="B162" s="181"/>
      <c r="C162" s="182" t="s">
        <v>364</v>
      </c>
      <c r="D162" s="182" t="s">
        <v>285</v>
      </c>
      <c r="E162" s="183" t="s">
        <v>2892</v>
      </c>
      <c r="F162" s="184" t="s">
        <v>2893</v>
      </c>
      <c r="G162" s="185" t="s">
        <v>316</v>
      </c>
      <c r="H162" s="186">
        <v>2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84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464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2893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84</v>
      </c>
    </row>
    <row r="164" s="2" customFormat="1" ht="24.15" customHeight="1">
      <c r="A164" s="38"/>
      <c r="B164" s="181"/>
      <c r="C164" s="182" t="s">
        <v>8</v>
      </c>
      <c r="D164" s="182" t="s">
        <v>285</v>
      </c>
      <c r="E164" s="183" t="s">
        <v>2894</v>
      </c>
      <c r="F164" s="184" t="s">
        <v>2895</v>
      </c>
      <c r="G164" s="185" t="s">
        <v>316</v>
      </c>
      <c r="H164" s="186">
        <v>2</v>
      </c>
      <c r="I164" s="187"/>
      <c r="J164" s="188">
        <f>ROUND(I164*H164,2)</f>
        <v>0</v>
      </c>
      <c r="K164" s="184" t="s">
        <v>1</v>
      </c>
      <c r="L164" s="39"/>
      <c r="M164" s="189" t="s">
        <v>1</v>
      </c>
      <c r="N164" s="190" t="s">
        <v>40</v>
      </c>
      <c r="O164" s="77"/>
      <c r="P164" s="191">
        <f>O164*H164</f>
        <v>0</v>
      </c>
      <c r="Q164" s="191">
        <v>0</v>
      </c>
      <c r="R164" s="191">
        <f>Q164*H164</f>
        <v>0</v>
      </c>
      <c r="S164" s="191">
        <v>0</v>
      </c>
      <c r="T164" s="19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93" t="s">
        <v>96</v>
      </c>
      <c r="AT164" s="193" t="s">
        <v>285</v>
      </c>
      <c r="AU164" s="193" t="s">
        <v>84</v>
      </c>
      <c r="AY164" s="19" t="s">
        <v>283</v>
      </c>
      <c r="BE164" s="194">
        <f>IF(N164="základní",J164,0)</f>
        <v>0</v>
      </c>
      <c r="BF164" s="194">
        <f>IF(N164="snížená",J164,0)</f>
        <v>0</v>
      </c>
      <c r="BG164" s="194">
        <f>IF(N164="zákl. přenesená",J164,0)</f>
        <v>0</v>
      </c>
      <c r="BH164" s="194">
        <f>IF(N164="sníž. přenesená",J164,0)</f>
        <v>0</v>
      </c>
      <c r="BI164" s="194">
        <f>IF(N164="nulová",J164,0)</f>
        <v>0</v>
      </c>
      <c r="BJ164" s="19" t="s">
        <v>82</v>
      </c>
      <c r="BK164" s="194">
        <f>ROUND(I164*H164,2)</f>
        <v>0</v>
      </c>
      <c r="BL164" s="19" t="s">
        <v>96</v>
      </c>
      <c r="BM164" s="193" t="s">
        <v>477</v>
      </c>
    </row>
    <row r="165" s="2" customFormat="1">
      <c r="A165" s="38"/>
      <c r="B165" s="39"/>
      <c r="C165" s="38"/>
      <c r="D165" s="195" t="s">
        <v>290</v>
      </c>
      <c r="E165" s="38"/>
      <c r="F165" s="196" t="s">
        <v>2895</v>
      </c>
      <c r="G165" s="38"/>
      <c r="H165" s="38"/>
      <c r="I165" s="197"/>
      <c r="J165" s="38"/>
      <c r="K165" s="38"/>
      <c r="L165" s="39"/>
      <c r="M165" s="198"/>
      <c r="N165" s="199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290</v>
      </c>
      <c r="AU165" s="19" t="s">
        <v>84</v>
      </c>
    </row>
    <row r="166" s="2" customFormat="1" ht="14.4" customHeight="1">
      <c r="A166" s="38"/>
      <c r="B166" s="181"/>
      <c r="C166" s="182" t="s">
        <v>380</v>
      </c>
      <c r="D166" s="182" t="s">
        <v>285</v>
      </c>
      <c r="E166" s="183" t="s">
        <v>2896</v>
      </c>
      <c r="F166" s="184" t="s">
        <v>2897</v>
      </c>
      <c r="G166" s="185" t="s">
        <v>316</v>
      </c>
      <c r="H166" s="186">
        <v>2</v>
      </c>
      <c r="I166" s="187"/>
      <c r="J166" s="188">
        <f>ROUND(I166*H166,2)</f>
        <v>0</v>
      </c>
      <c r="K166" s="184" t="s">
        <v>1</v>
      </c>
      <c r="L166" s="39"/>
      <c r="M166" s="189" t="s">
        <v>1</v>
      </c>
      <c r="N166" s="190" t="s">
        <v>40</v>
      </c>
      <c r="O166" s="77"/>
      <c r="P166" s="191">
        <f>O166*H166</f>
        <v>0</v>
      </c>
      <c r="Q166" s="191">
        <v>0</v>
      </c>
      <c r="R166" s="191">
        <f>Q166*H166</f>
        <v>0</v>
      </c>
      <c r="S166" s="191">
        <v>0</v>
      </c>
      <c r="T166" s="192">
        <f>S166*H166</f>
        <v>0</v>
      </c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R166" s="193" t="s">
        <v>96</v>
      </c>
      <c r="AT166" s="193" t="s">
        <v>285</v>
      </c>
      <c r="AU166" s="193" t="s">
        <v>84</v>
      </c>
      <c r="AY166" s="19" t="s">
        <v>283</v>
      </c>
      <c r="BE166" s="194">
        <f>IF(N166="základní",J166,0)</f>
        <v>0</v>
      </c>
      <c r="BF166" s="194">
        <f>IF(N166="snížená",J166,0)</f>
        <v>0</v>
      </c>
      <c r="BG166" s="194">
        <f>IF(N166="zákl. přenesená",J166,0)</f>
        <v>0</v>
      </c>
      <c r="BH166" s="194">
        <f>IF(N166="sníž. přenesená",J166,0)</f>
        <v>0</v>
      </c>
      <c r="BI166" s="194">
        <f>IF(N166="nulová",J166,0)</f>
        <v>0</v>
      </c>
      <c r="BJ166" s="19" t="s">
        <v>82</v>
      </c>
      <c r="BK166" s="194">
        <f>ROUND(I166*H166,2)</f>
        <v>0</v>
      </c>
      <c r="BL166" s="19" t="s">
        <v>96</v>
      </c>
      <c r="BM166" s="193" t="s">
        <v>490</v>
      </c>
    </row>
    <row r="167" s="2" customFormat="1">
      <c r="A167" s="38"/>
      <c r="B167" s="39"/>
      <c r="C167" s="38"/>
      <c r="D167" s="195" t="s">
        <v>290</v>
      </c>
      <c r="E167" s="38"/>
      <c r="F167" s="196" t="s">
        <v>2897</v>
      </c>
      <c r="G167" s="38"/>
      <c r="H167" s="38"/>
      <c r="I167" s="197"/>
      <c r="J167" s="38"/>
      <c r="K167" s="38"/>
      <c r="L167" s="39"/>
      <c r="M167" s="198"/>
      <c r="N167" s="199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290</v>
      </c>
      <c r="AU167" s="19" t="s">
        <v>84</v>
      </c>
    </row>
    <row r="168" s="2" customFormat="1" ht="24.15" customHeight="1">
      <c r="A168" s="38"/>
      <c r="B168" s="181"/>
      <c r="C168" s="182" t="s">
        <v>387</v>
      </c>
      <c r="D168" s="182" t="s">
        <v>285</v>
      </c>
      <c r="E168" s="183" t="s">
        <v>2898</v>
      </c>
      <c r="F168" s="184" t="s">
        <v>2899</v>
      </c>
      <c r="G168" s="185" t="s">
        <v>316</v>
      </c>
      <c r="H168" s="186">
        <v>2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84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498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2899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84</v>
      </c>
    </row>
    <row r="170" s="2" customFormat="1" ht="14.4" customHeight="1">
      <c r="A170" s="38"/>
      <c r="B170" s="181"/>
      <c r="C170" s="182" t="s">
        <v>393</v>
      </c>
      <c r="D170" s="182" t="s">
        <v>285</v>
      </c>
      <c r="E170" s="183" t="s">
        <v>2900</v>
      </c>
      <c r="F170" s="184" t="s">
        <v>2901</v>
      </c>
      <c r="G170" s="185" t="s">
        <v>316</v>
      </c>
      <c r="H170" s="186">
        <v>2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84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506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2901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84</v>
      </c>
    </row>
    <row r="172" s="2" customFormat="1" ht="24.15" customHeight="1">
      <c r="A172" s="38"/>
      <c r="B172" s="181"/>
      <c r="C172" s="182" t="s">
        <v>398</v>
      </c>
      <c r="D172" s="182" t="s">
        <v>285</v>
      </c>
      <c r="E172" s="183" t="s">
        <v>2902</v>
      </c>
      <c r="F172" s="184" t="s">
        <v>2903</v>
      </c>
      <c r="G172" s="185" t="s">
        <v>316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84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515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2903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84</v>
      </c>
    </row>
    <row r="174" s="2" customFormat="1" ht="14.4" customHeight="1">
      <c r="A174" s="38"/>
      <c r="B174" s="181"/>
      <c r="C174" s="182" t="s">
        <v>405</v>
      </c>
      <c r="D174" s="182" t="s">
        <v>285</v>
      </c>
      <c r="E174" s="183" t="s">
        <v>2904</v>
      </c>
      <c r="F174" s="184" t="s">
        <v>2905</v>
      </c>
      <c r="G174" s="185" t="s">
        <v>316</v>
      </c>
      <c r="H174" s="186">
        <v>1</v>
      </c>
      <c r="I174" s="187"/>
      <c r="J174" s="188">
        <f>ROUND(I174*H174,2)</f>
        <v>0</v>
      </c>
      <c r="K174" s="184" t="s">
        <v>1</v>
      </c>
      <c r="L174" s="39"/>
      <c r="M174" s="189" t="s">
        <v>1</v>
      </c>
      <c r="N174" s="190" t="s">
        <v>40</v>
      </c>
      <c r="O174" s="77"/>
      <c r="P174" s="191">
        <f>O174*H174</f>
        <v>0</v>
      </c>
      <c r="Q174" s="191">
        <v>0</v>
      </c>
      <c r="R174" s="191">
        <f>Q174*H174</f>
        <v>0</v>
      </c>
      <c r="S174" s="191">
        <v>0</v>
      </c>
      <c r="T174" s="192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193" t="s">
        <v>96</v>
      </c>
      <c r="AT174" s="193" t="s">
        <v>285</v>
      </c>
      <c r="AU174" s="193" t="s">
        <v>84</v>
      </c>
      <c r="AY174" s="19" t="s">
        <v>283</v>
      </c>
      <c r="BE174" s="194">
        <f>IF(N174="základní",J174,0)</f>
        <v>0</v>
      </c>
      <c r="BF174" s="194">
        <f>IF(N174="snížená",J174,0)</f>
        <v>0</v>
      </c>
      <c r="BG174" s="194">
        <f>IF(N174="zákl. přenesená",J174,0)</f>
        <v>0</v>
      </c>
      <c r="BH174" s="194">
        <f>IF(N174="sníž. přenesená",J174,0)</f>
        <v>0</v>
      </c>
      <c r="BI174" s="194">
        <f>IF(N174="nulová",J174,0)</f>
        <v>0</v>
      </c>
      <c r="BJ174" s="19" t="s">
        <v>82</v>
      </c>
      <c r="BK174" s="194">
        <f>ROUND(I174*H174,2)</f>
        <v>0</v>
      </c>
      <c r="BL174" s="19" t="s">
        <v>96</v>
      </c>
      <c r="BM174" s="193" t="s">
        <v>527</v>
      </c>
    </row>
    <row r="175" s="2" customFormat="1">
      <c r="A175" s="38"/>
      <c r="B175" s="39"/>
      <c r="C175" s="38"/>
      <c r="D175" s="195" t="s">
        <v>290</v>
      </c>
      <c r="E175" s="38"/>
      <c r="F175" s="196" t="s">
        <v>2905</v>
      </c>
      <c r="G175" s="38"/>
      <c r="H175" s="38"/>
      <c r="I175" s="197"/>
      <c r="J175" s="38"/>
      <c r="K175" s="38"/>
      <c r="L175" s="39"/>
      <c r="M175" s="198"/>
      <c r="N175" s="199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290</v>
      </c>
      <c r="AU175" s="19" t="s">
        <v>84</v>
      </c>
    </row>
    <row r="176" s="2" customFormat="1" ht="14.4" customHeight="1">
      <c r="A176" s="38"/>
      <c r="B176" s="181"/>
      <c r="C176" s="182" t="s">
        <v>7</v>
      </c>
      <c r="D176" s="182" t="s">
        <v>285</v>
      </c>
      <c r="E176" s="183" t="s">
        <v>2906</v>
      </c>
      <c r="F176" s="184" t="s">
        <v>2907</v>
      </c>
      <c r="G176" s="185" t="s">
        <v>316</v>
      </c>
      <c r="H176" s="186">
        <v>6</v>
      </c>
      <c r="I176" s="187"/>
      <c r="J176" s="188">
        <f>ROUND(I176*H176,2)</f>
        <v>0</v>
      </c>
      <c r="K176" s="184" t="s">
        <v>1</v>
      </c>
      <c r="L176" s="39"/>
      <c r="M176" s="189" t="s">
        <v>1</v>
      </c>
      <c r="N176" s="190" t="s">
        <v>40</v>
      </c>
      <c r="O176" s="77"/>
      <c r="P176" s="191">
        <f>O176*H176</f>
        <v>0</v>
      </c>
      <c r="Q176" s="191">
        <v>0</v>
      </c>
      <c r="R176" s="191">
        <f>Q176*H176</f>
        <v>0</v>
      </c>
      <c r="S176" s="191">
        <v>0</v>
      </c>
      <c r="T176" s="192">
        <f>S176*H176</f>
        <v>0</v>
      </c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R176" s="193" t="s">
        <v>96</v>
      </c>
      <c r="AT176" s="193" t="s">
        <v>285</v>
      </c>
      <c r="AU176" s="193" t="s">
        <v>84</v>
      </c>
      <c r="AY176" s="19" t="s">
        <v>283</v>
      </c>
      <c r="BE176" s="194">
        <f>IF(N176="základní",J176,0)</f>
        <v>0</v>
      </c>
      <c r="BF176" s="194">
        <f>IF(N176="snížená",J176,0)</f>
        <v>0</v>
      </c>
      <c r="BG176" s="194">
        <f>IF(N176="zákl. přenesená",J176,0)</f>
        <v>0</v>
      </c>
      <c r="BH176" s="194">
        <f>IF(N176="sníž. přenesená",J176,0)</f>
        <v>0</v>
      </c>
      <c r="BI176" s="194">
        <f>IF(N176="nulová",J176,0)</f>
        <v>0</v>
      </c>
      <c r="BJ176" s="19" t="s">
        <v>82</v>
      </c>
      <c r="BK176" s="194">
        <f>ROUND(I176*H176,2)</f>
        <v>0</v>
      </c>
      <c r="BL176" s="19" t="s">
        <v>96</v>
      </c>
      <c r="BM176" s="193" t="s">
        <v>537</v>
      </c>
    </row>
    <row r="177" s="2" customFormat="1">
      <c r="A177" s="38"/>
      <c r="B177" s="39"/>
      <c r="C177" s="38"/>
      <c r="D177" s="195" t="s">
        <v>290</v>
      </c>
      <c r="E177" s="38"/>
      <c r="F177" s="196" t="s">
        <v>2907</v>
      </c>
      <c r="G177" s="38"/>
      <c r="H177" s="38"/>
      <c r="I177" s="197"/>
      <c r="J177" s="38"/>
      <c r="K177" s="38"/>
      <c r="L177" s="39"/>
      <c r="M177" s="198"/>
      <c r="N177" s="199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290</v>
      </c>
      <c r="AU177" s="19" t="s">
        <v>84</v>
      </c>
    </row>
    <row r="178" s="2" customFormat="1" ht="14.4" customHeight="1">
      <c r="A178" s="38"/>
      <c r="B178" s="181"/>
      <c r="C178" s="182" t="s">
        <v>416</v>
      </c>
      <c r="D178" s="182" t="s">
        <v>285</v>
      </c>
      <c r="E178" s="183" t="s">
        <v>2908</v>
      </c>
      <c r="F178" s="184" t="s">
        <v>2909</v>
      </c>
      <c r="G178" s="185" t="s">
        <v>316</v>
      </c>
      <c r="H178" s="186">
        <v>2</v>
      </c>
      <c r="I178" s="187"/>
      <c r="J178" s="188">
        <f>ROUND(I178*H178,2)</f>
        <v>0</v>
      </c>
      <c r="K178" s="184" t="s">
        <v>1</v>
      </c>
      <c r="L178" s="39"/>
      <c r="M178" s="189" t="s">
        <v>1</v>
      </c>
      <c r="N178" s="190" t="s">
        <v>40</v>
      </c>
      <c r="O178" s="77"/>
      <c r="P178" s="191">
        <f>O178*H178</f>
        <v>0</v>
      </c>
      <c r="Q178" s="191">
        <v>0</v>
      </c>
      <c r="R178" s="191">
        <f>Q178*H178</f>
        <v>0</v>
      </c>
      <c r="S178" s="191">
        <v>0</v>
      </c>
      <c r="T178" s="19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93" t="s">
        <v>96</v>
      </c>
      <c r="AT178" s="193" t="s">
        <v>285</v>
      </c>
      <c r="AU178" s="193" t="s">
        <v>84</v>
      </c>
      <c r="AY178" s="19" t="s">
        <v>283</v>
      </c>
      <c r="BE178" s="194">
        <f>IF(N178="základní",J178,0)</f>
        <v>0</v>
      </c>
      <c r="BF178" s="194">
        <f>IF(N178="snížená",J178,0)</f>
        <v>0</v>
      </c>
      <c r="BG178" s="194">
        <f>IF(N178="zákl. přenesená",J178,0)</f>
        <v>0</v>
      </c>
      <c r="BH178" s="194">
        <f>IF(N178="sníž. přenesená",J178,0)</f>
        <v>0</v>
      </c>
      <c r="BI178" s="194">
        <f>IF(N178="nulová",J178,0)</f>
        <v>0</v>
      </c>
      <c r="BJ178" s="19" t="s">
        <v>82</v>
      </c>
      <c r="BK178" s="194">
        <f>ROUND(I178*H178,2)</f>
        <v>0</v>
      </c>
      <c r="BL178" s="19" t="s">
        <v>96</v>
      </c>
      <c r="BM178" s="193" t="s">
        <v>549</v>
      </c>
    </row>
    <row r="179" s="2" customFormat="1">
      <c r="A179" s="38"/>
      <c r="B179" s="39"/>
      <c r="C179" s="38"/>
      <c r="D179" s="195" t="s">
        <v>290</v>
      </c>
      <c r="E179" s="38"/>
      <c r="F179" s="196" t="s">
        <v>2909</v>
      </c>
      <c r="G179" s="38"/>
      <c r="H179" s="38"/>
      <c r="I179" s="197"/>
      <c r="J179" s="38"/>
      <c r="K179" s="38"/>
      <c r="L179" s="39"/>
      <c r="M179" s="198"/>
      <c r="N179" s="199"/>
      <c r="O179" s="77"/>
      <c r="P179" s="77"/>
      <c r="Q179" s="77"/>
      <c r="R179" s="77"/>
      <c r="S179" s="77"/>
      <c r="T179" s="7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T179" s="19" t="s">
        <v>290</v>
      </c>
      <c r="AU179" s="19" t="s">
        <v>84</v>
      </c>
    </row>
    <row r="180" s="2" customFormat="1" ht="14.4" customHeight="1">
      <c r="A180" s="38"/>
      <c r="B180" s="181"/>
      <c r="C180" s="182" t="s">
        <v>423</v>
      </c>
      <c r="D180" s="182" t="s">
        <v>285</v>
      </c>
      <c r="E180" s="183" t="s">
        <v>2910</v>
      </c>
      <c r="F180" s="184" t="s">
        <v>2911</v>
      </c>
      <c r="G180" s="185" t="s">
        <v>316</v>
      </c>
      <c r="H180" s="186">
        <v>8</v>
      </c>
      <c r="I180" s="187"/>
      <c r="J180" s="188">
        <f>ROUND(I180*H180,2)</f>
        <v>0</v>
      </c>
      <c r="K180" s="184" t="s">
        <v>1</v>
      </c>
      <c r="L180" s="39"/>
      <c r="M180" s="189" t="s">
        <v>1</v>
      </c>
      <c r="N180" s="190" t="s">
        <v>40</v>
      </c>
      <c r="O180" s="77"/>
      <c r="P180" s="191">
        <f>O180*H180</f>
        <v>0</v>
      </c>
      <c r="Q180" s="191">
        <v>0</v>
      </c>
      <c r="R180" s="191">
        <f>Q180*H180</f>
        <v>0</v>
      </c>
      <c r="S180" s="191">
        <v>0</v>
      </c>
      <c r="T180" s="192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3" t="s">
        <v>96</v>
      </c>
      <c r="AT180" s="193" t="s">
        <v>285</v>
      </c>
      <c r="AU180" s="193" t="s">
        <v>84</v>
      </c>
      <c r="AY180" s="19" t="s">
        <v>283</v>
      </c>
      <c r="BE180" s="194">
        <f>IF(N180="základní",J180,0)</f>
        <v>0</v>
      </c>
      <c r="BF180" s="194">
        <f>IF(N180="snížená",J180,0)</f>
        <v>0</v>
      </c>
      <c r="BG180" s="194">
        <f>IF(N180="zákl. přenesená",J180,0)</f>
        <v>0</v>
      </c>
      <c r="BH180" s="194">
        <f>IF(N180="sníž. přenesená",J180,0)</f>
        <v>0</v>
      </c>
      <c r="BI180" s="194">
        <f>IF(N180="nulová",J180,0)</f>
        <v>0</v>
      </c>
      <c r="BJ180" s="19" t="s">
        <v>82</v>
      </c>
      <c r="BK180" s="194">
        <f>ROUND(I180*H180,2)</f>
        <v>0</v>
      </c>
      <c r="BL180" s="19" t="s">
        <v>96</v>
      </c>
      <c r="BM180" s="193" t="s">
        <v>563</v>
      </c>
    </row>
    <row r="181" s="2" customFormat="1">
      <c r="A181" s="38"/>
      <c r="B181" s="39"/>
      <c r="C181" s="38"/>
      <c r="D181" s="195" t="s">
        <v>290</v>
      </c>
      <c r="E181" s="38"/>
      <c r="F181" s="196" t="s">
        <v>2911</v>
      </c>
      <c r="G181" s="38"/>
      <c r="H181" s="38"/>
      <c r="I181" s="197"/>
      <c r="J181" s="38"/>
      <c r="K181" s="38"/>
      <c r="L181" s="39"/>
      <c r="M181" s="198"/>
      <c r="N181" s="199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290</v>
      </c>
      <c r="AU181" s="19" t="s">
        <v>84</v>
      </c>
    </row>
    <row r="182" s="2" customFormat="1" ht="14.4" customHeight="1">
      <c r="A182" s="38"/>
      <c r="B182" s="181"/>
      <c r="C182" s="182" t="s">
        <v>439</v>
      </c>
      <c r="D182" s="182" t="s">
        <v>285</v>
      </c>
      <c r="E182" s="183" t="s">
        <v>2912</v>
      </c>
      <c r="F182" s="184" t="s">
        <v>2913</v>
      </c>
      <c r="G182" s="185" t="s">
        <v>316</v>
      </c>
      <c r="H182" s="186">
        <v>8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84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573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2913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84</v>
      </c>
    </row>
    <row r="184" s="2" customFormat="1" ht="14.4" customHeight="1">
      <c r="A184" s="38"/>
      <c r="B184" s="181"/>
      <c r="C184" s="182" t="s">
        <v>446</v>
      </c>
      <c r="D184" s="182" t="s">
        <v>285</v>
      </c>
      <c r="E184" s="183" t="s">
        <v>2914</v>
      </c>
      <c r="F184" s="184" t="s">
        <v>2915</v>
      </c>
      <c r="G184" s="185" t="s">
        <v>316</v>
      </c>
      <c r="H184" s="186">
        <v>1</v>
      </c>
      <c r="I184" s="187"/>
      <c r="J184" s="188">
        <f>ROUND(I184*H184,2)</f>
        <v>0</v>
      </c>
      <c r="K184" s="184" t="s">
        <v>1</v>
      </c>
      <c r="L184" s="39"/>
      <c r="M184" s="189" t="s">
        <v>1</v>
      </c>
      <c r="N184" s="190" t="s">
        <v>40</v>
      </c>
      <c r="O184" s="77"/>
      <c r="P184" s="191">
        <f>O184*H184</f>
        <v>0</v>
      </c>
      <c r="Q184" s="191">
        <v>0</v>
      </c>
      <c r="R184" s="191">
        <f>Q184*H184</f>
        <v>0</v>
      </c>
      <c r="S184" s="191">
        <v>0</v>
      </c>
      <c r="T184" s="19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3" t="s">
        <v>96</v>
      </c>
      <c r="AT184" s="193" t="s">
        <v>285</v>
      </c>
      <c r="AU184" s="193" t="s">
        <v>84</v>
      </c>
      <c r="AY184" s="19" t="s">
        <v>283</v>
      </c>
      <c r="BE184" s="194">
        <f>IF(N184="základní",J184,0)</f>
        <v>0</v>
      </c>
      <c r="BF184" s="194">
        <f>IF(N184="snížená",J184,0)</f>
        <v>0</v>
      </c>
      <c r="BG184" s="194">
        <f>IF(N184="zákl. přenesená",J184,0)</f>
        <v>0</v>
      </c>
      <c r="BH184" s="194">
        <f>IF(N184="sníž. přenesená",J184,0)</f>
        <v>0</v>
      </c>
      <c r="BI184" s="194">
        <f>IF(N184="nulová",J184,0)</f>
        <v>0</v>
      </c>
      <c r="BJ184" s="19" t="s">
        <v>82</v>
      </c>
      <c r="BK184" s="194">
        <f>ROUND(I184*H184,2)</f>
        <v>0</v>
      </c>
      <c r="BL184" s="19" t="s">
        <v>96</v>
      </c>
      <c r="BM184" s="193" t="s">
        <v>582</v>
      </c>
    </row>
    <row r="185" s="2" customFormat="1">
      <c r="A185" s="38"/>
      <c r="B185" s="39"/>
      <c r="C185" s="38"/>
      <c r="D185" s="195" t="s">
        <v>290</v>
      </c>
      <c r="E185" s="38"/>
      <c r="F185" s="196" t="s">
        <v>2915</v>
      </c>
      <c r="G185" s="38"/>
      <c r="H185" s="38"/>
      <c r="I185" s="197"/>
      <c r="J185" s="38"/>
      <c r="K185" s="38"/>
      <c r="L185" s="39"/>
      <c r="M185" s="198"/>
      <c r="N185" s="199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290</v>
      </c>
      <c r="AU185" s="19" t="s">
        <v>84</v>
      </c>
    </row>
    <row r="186" s="2" customFormat="1" ht="14.4" customHeight="1">
      <c r="A186" s="38"/>
      <c r="B186" s="181"/>
      <c r="C186" s="182" t="s">
        <v>452</v>
      </c>
      <c r="D186" s="182" t="s">
        <v>285</v>
      </c>
      <c r="E186" s="183" t="s">
        <v>2916</v>
      </c>
      <c r="F186" s="184" t="s">
        <v>2917</v>
      </c>
      <c r="G186" s="185" t="s">
        <v>316</v>
      </c>
      <c r="H186" s="186">
        <v>2</v>
      </c>
      <c r="I186" s="187"/>
      <c r="J186" s="188">
        <f>ROUND(I186*H186,2)</f>
        <v>0</v>
      </c>
      <c r="K186" s="184" t="s">
        <v>1</v>
      </c>
      <c r="L186" s="39"/>
      <c r="M186" s="189" t="s">
        <v>1</v>
      </c>
      <c r="N186" s="190" t="s">
        <v>40</v>
      </c>
      <c r="O186" s="77"/>
      <c r="P186" s="191">
        <f>O186*H186</f>
        <v>0</v>
      </c>
      <c r="Q186" s="191">
        <v>0</v>
      </c>
      <c r="R186" s="191">
        <f>Q186*H186</f>
        <v>0</v>
      </c>
      <c r="S186" s="191">
        <v>0</v>
      </c>
      <c r="T186" s="19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3" t="s">
        <v>96</v>
      </c>
      <c r="AT186" s="193" t="s">
        <v>285</v>
      </c>
      <c r="AU186" s="193" t="s">
        <v>84</v>
      </c>
      <c r="AY186" s="19" t="s">
        <v>283</v>
      </c>
      <c r="BE186" s="194">
        <f>IF(N186="základní",J186,0)</f>
        <v>0</v>
      </c>
      <c r="BF186" s="194">
        <f>IF(N186="snížená",J186,0)</f>
        <v>0</v>
      </c>
      <c r="BG186" s="194">
        <f>IF(N186="zákl. přenesená",J186,0)</f>
        <v>0</v>
      </c>
      <c r="BH186" s="194">
        <f>IF(N186="sníž. přenesená",J186,0)</f>
        <v>0</v>
      </c>
      <c r="BI186" s="194">
        <f>IF(N186="nulová",J186,0)</f>
        <v>0</v>
      </c>
      <c r="BJ186" s="19" t="s">
        <v>82</v>
      </c>
      <c r="BK186" s="194">
        <f>ROUND(I186*H186,2)</f>
        <v>0</v>
      </c>
      <c r="BL186" s="19" t="s">
        <v>96</v>
      </c>
      <c r="BM186" s="193" t="s">
        <v>595</v>
      </c>
    </row>
    <row r="187" s="2" customFormat="1">
      <c r="A187" s="38"/>
      <c r="B187" s="39"/>
      <c r="C187" s="38"/>
      <c r="D187" s="195" t="s">
        <v>290</v>
      </c>
      <c r="E187" s="38"/>
      <c r="F187" s="196" t="s">
        <v>2917</v>
      </c>
      <c r="G187" s="38"/>
      <c r="H187" s="38"/>
      <c r="I187" s="197"/>
      <c r="J187" s="38"/>
      <c r="K187" s="38"/>
      <c r="L187" s="39"/>
      <c r="M187" s="198"/>
      <c r="N187" s="199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290</v>
      </c>
      <c r="AU187" s="19" t="s">
        <v>84</v>
      </c>
    </row>
    <row r="188" s="2" customFormat="1" ht="14.4" customHeight="1">
      <c r="A188" s="38"/>
      <c r="B188" s="181"/>
      <c r="C188" s="182" t="s">
        <v>457</v>
      </c>
      <c r="D188" s="182" t="s">
        <v>285</v>
      </c>
      <c r="E188" s="183" t="s">
        <v>2918</v>
      </c>
      <c r="F188" s="184" t="s">
        <v>2919</v>
      </c>
      <c r="G188" s="185" t="s">
        <v>316</v>
      </c>
      <c r="H188" s="186">
        <v>2</v>
      </c>
      <c r="I188" s="187"/>
      <c r="J188" s="188">
        <f>ROUND(I188*H188,2)</f>
        <v>0</v>
      </c>
      <c r="K188" s="184" t="s">
        <v>1</v>
      </c>
      <c r="L188" s="39"/>
      <c r="M188" s="189" t="s">
        <v>1</v>
      </c>
      <c r="N188" s="190" t="s">
        <v>40</v>
      </c>
      <c r="O188" s="77"/>
      <c r="P188" s="191">
        <f>O188*H188</f>
        <v>0</v>
      </c>
      <c r="Q188" s="191">
        <v>0</v>
      </c>
      <c r="R188" s="191">
        <f>Q188*H188</f>
        <v>0</v>
      </c>
      <c r="S188" s="191">
        <v>0</v>
      </c>
      <c r="T188" s="192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3" t="s">
        <v>96</v>
      </c>
      <c r="AT188" s="193" t="s">
        <v>285</v>
      </c>
      <c r="AU188" s="193" t="s">
        <v>84</v>
      </c>
      <c r="AY188" s="19" t="s">
        <v>283</v>
      </c>
      <c r="BE188" s="194">
        <f>IF(N188="základní",J188,0)</f>
        <v>0</v>
      </c>
      <c r="BF188" s="194">
        <f>IF(N188="snížená",J188,0)</f>
        <v>0</v>
      </c>
      <c r="BG188" s="194">
        <f>IF(N188="zákl. přenesená",J188,0)</f>
        <v>0</v>
      </c>
      <c r="BH188" s="194">
        <f>IF(N188="sníž. přenesená",J188,0)</f>
        <v>0</v>
      </c>
      <c r="BI188" s="194">
        <f>IF(N188="nulová",J188,0)</f>
        <v>0</v>
      </c>
      <c r="BJ188" s="19" t="s">
        <v>82</v>
      </c>
      <c r="BK188" s="194">
        <f>ROUND(I188*H188,2)</f>
        <v>0</v>
      </c>
      <c r="BL188" s="19" t="s">
        <v>96</v>
      </c>
      <c r="BM188" s="193" t="s">
        <v>605</v>
      </c>
    </row>
    <row r="189" s="2" customFormat="1">
      <c r="A189" s="38"/>
      <c r="B189" s="39"/>
      <c r="C189" s="38"/>
      <c r="D189" s="195" t="s">
        <v>290</v>
      </c>
      <c r="E189" s="38"/>
      <c r="F189" s="196" t="s">
        <v>2919</v>
      </c>
      <c r="G189" s="38"/>
      <c r="H189" s="38"/>
      <c r="I189" s="197"/>
      <c r="J189" s="38"/>
      <c r="K189" s="38"/>
      <c r="L189" s="39"/>
      <c r="M189" s="198"/>
      <c r="N189" s="199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290</v>
      </c>
      <c r="AU189" s="19" t="s">
        <v>84</v>
      </c>
    </row>
    <row r="190" s="2" customFormat="1" ht="14.4" customHeight="1">
      <c r="A190" s="38"/>
      <c r="B190" s="181"/>
      <c r="C190" s="182" t="s">
        <v>464</v>
      </c>
      <c r="D190" s="182" t="s">
        <v>285</v>
      </c>
      <c r="E190" s="183" t="s">
        <v>2920</v>
      </c>
      <c r="F190" s="184" t="s">
        <v>2921</v>
      </c>
      <c r="G190" s="185" t="s">
        <v>316</v>
      </c>
      <c r="H190" s="186">
        <v>1</v>
      </c>
      <c r="I190" s="187"/>
      <c r="J190" s="188">
        <f>ROUND(I190*H190,2)</f>
        <v>0</v>
      </c>
      <c r="K190" s="184" t="s">
        <v>1</v>
      </c>
      <c r="L190" s="39"/>
      <c r="M190" s="189" t="s">
        <v>1</v>
      </c>
      <c r="N190" s="190" t="s">
        <v>40</v>
      </c>
      <c r="O190" s="77"/>
      <c r="P190" s="191">
        <f>O190*H190</f>
        <v>0</v>
      </c>
      <c r="Q190" s="191">
        <v>0</v>
      </c>
      <c r="R190" s="191">
        <f>Q190*H190</f>
        <v>0</v>
      </c>
      <c r="S190" s="191">
        <v>0</v>
      </c>
      <c r="T190" s="192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93" t="s">
        <v>96</v>
      </c>
      <c r="AT190" s="193" t="s">
        <v>285</v>
      </c>
      <c r="AU190" s="193" t="s">
        <v>84</v>
      </c>
      <c r="AY190" s="19" t="s">
        <v>283</v>
      </c>
      <c r="BE190" s="194">
        <f>IF(N190="základní",J190,0)</f>
        <v>0</v>
      </c>
      <c r="BF190" s="194">
        <f>IF(N190="snížená",J190,0)</f>
        <v>0</v>
      </c>
      <c r="BG190" s="194">
        <f>IF(N190="zákl. přenesená",J190,0)</f>
        <v>0</v>
      </c>
      <c r="BH190" s="194">
        <f>IF(N190="sníž. přenesená",J190,0)</f>
        <v>0</v>
      </c>
      <c r="BI190" s="194">
        <f>IF(N190="nulová",J190,0)</f>
        <v>0</v>
      </c>
      <c r="BJ190" s="19" t="s">
        <v>82</v>
      </c>
      <c r="BK190" s="194">
        <f>ROUND(I190*H190,2)</f>
        <v>0</v>
      </c>
      <c r="BL190" s="19" t="s">
        <v>96</v>
      </c>
      <c r="BM190" s="193" t="s">
        <v>615</v>
      </c>
    </row>
    <row r="191" s="2" customFormat="1">
      <c r="A191" s="38"/>
      <c r="B191" s="39"/>
      <c r="C191" s="38"/>
      <c r="D191" s="195" t="s">
        <v>290</v>
      </c>
      <c r="E191" s="38"/>
      <c r="F191" s="196" t="s">
        <v>2921</v>
      </c>
      <c r="G191" s="38"/>
      <c r="H191" s="38"/>
      <c r="I191" s="197"/>
      <c r="J191" s="38"/>
      <c r="K191" s="38"/>
      <c r="L191" s="39"/>
      <c r="M191" s="198"/>
      <c r="N191" s="199"/>
      <c r="O191" s="77"/>
      <c r="P191" s="77"/>
      <c r="Q191" s="77"/>
      <c r="R191" s="77"/>
      <c r="S191" s="77"/>
      <c r="T191" s="7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T191" s="19" t="s">
        <v>290</v>
      </c>
      <c r="AU191" s="19" t="s">
        <v>84</v>
      </c>
    </row>
    <row r="192" s="2" customFormat="1" ht="14.4" customHeight="1">
      <c r="A192" s="38"/>
      <c r="B192" s="181"/>
      <c r="C192" s="182" t="s">
        <v>471</v>
      </c>
      <c r="D192" s="182" t="s">
        <v>285</v>
      </c>
      <c r="E192" s="183" t="s">
        <v>2922</v>
      </c>
      <c r="F192" s="184" t="s">
        <v>2923</v>
      </c>
      <c r="G192" s="185" t="s">
        <v>316</v>
      </c>
      <c r="H192" s="186">
        <v>2</v>
      </c>
      <c r="I192" s="187"/>
      <c r="J192" s="188">
        <f>ROUND(I192*H192,2)</f>
        <v>0</v>
      </c>
      <c r="K192" s="184" t="s">
        <v>1</v>
      </c>
      <c r="L192" s="39"/>
      <c r="M192" s="189" t="s">
        <v>1</v>
      </c>
      <c r="N192" s="190" t="s">
        <v>40</v>
      </c>
      <c r="O192" s="77"/>
      <c r="P192" s="191">
        <f>O192*H192</f>
        <v>0</v>
      </c>
      <c r="Q192" s="191">
        <v>0</v>
      </c>
      <c r="R192" s="191">
        <f>Q192*H192</f>
        <v>0</v>
      </c>
      <c r="S192" s="191">
        <v>0</v>
      </c>
      <c r="T192" s="192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3" t="s">
        <v>96</v>
      </c>
      <c r="AT192" s="193" t="s">
        <v>285</v>
      </c>
      <c r="AU192" s="193" t="s">
        <v>84</v>
      </c>
      <c r="AY192" s="19" t="s">
        <v>283</v>
      </c>
      <c r="BE192" s="194">
        <f>IF(N192="základní",J192,0)</f>
        <v>0</v>
      </c>
      <c r="BF192" s="194">
        <f>IF(N192="snížená",J192,0)</f>
        <v>0</v>
      </c>
      <c r="BG192" s="194">
        <f>IF(N192="zákl. přenesená",J192,0)</f>
        <v>0</v>
      </c>
      <c r="BH192" s="194">
        <f>IF(N192="sníž. přenesená",J192,0)</f>
        <v>0</v>
      </c>
      <c r="BI192" s="194">
        <f>IF(N192="nulová",J192,0)</f>
        <v>0</v>
      </c>
      <c r="BJ192" s="19" t="s">
        <v>82</v>
      </c>
      <c r="BK192" s="194">
        <f>ROUND(I192*H192,2)</f>
        <v>0</v>
      </c>
      <c r="BL192" s="19" t="s">
        <v>96</v>
      </c>
      <c r="BM192" s="193" t="s">
        <v>623</v>
      </c>
    </row>
    <row r="193" s="2" customFormat="1">
      <c r="A193" s="38"/>
      <c r="B193" s="39"/>
      <c r="C193" s="38"/>
      <c r="D193" s="195" t="s">
        <v>290</v>
      </c>
      <c r="E193" s="38"/>
      <c r="F193" s="196" t="s">
        <v>2923</v>
      </c>
      <c r="G193" s="38"/>
      <c r="H193" s="38"/>
      <c r="I193" s="197"/>
      <c r="J193" s="38"/>
      <c r="K193" s="38"/>
      <c r="L193" s="39"/>
      <c r="M193" s="198"/>
      <c r="N193" s="199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290</v>
      </c>
      <c r="AU193" s="19" t="s">
        <v>84</v>
      </c>
    </row>
    <row r="194" s="2" customFormat="1" ht="14.4" customHeight="1">
      <c r="A194" s="38"/>
      <c r="B194" s="181"/>
      <c r="C194" s="182" t="s">
        <v>477</v>
      </c>
      <c r="D194" s="182" t="s">
        <v>285</v>
      </c>
      <c r="E194" s="183" t="s">
        <v>2924</v>
      </c>
      <c r="F194" s="184" t="s">
        <v>2925</v>
      </c>
      <c r="G194" s="185" t="s">
        <v>316</v>
      </c>
      <c r="H194" s="186">
        <v>6</v>
      </c>
      <c r="I194" s="187"/>
      <c r="J194" s="188">
        <f>ROUND(I194*H194,2)</f>
        <v>0</v>
      </c>
      <c r="K194" s="184" t="s">
        <v>1</v>
      </c>
      <c r="L194" s="39"/>
      <c r="M194" s="189" t="s">
        <v>1</v>
      </c>
      <c r="N194" s="190" t="s">
        <v>40</v>
      </c>
      <c r="O194" s="77"/>
      <c r="P194" s="191">
        <f>O194*H194</f>
        <v>0</v>
      </c>
      <c r="Q194" s="191">
        <v>0</v>
      </c>
      <c r="R194" s="191">
        <f>Q194*H194</f>
        <v>0</v>
      </c>
      <c r="S194" s="191">
        <v>0</v>
      </c>
      <c r="T194" s="19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3" t="s">
        <v>96</v>
      </c>
      <c r="AT194" s="193" t="s">
        <v>285</v>
      </c>
      <c r="AU194" s="193" t="s">
        <v>84</v>
      </c>
      <c r="AY194" s="19" t="s">
        <v>283</v>
      </c>
      <c r="BE194" s="194">
        <f>IF(N194="základní",J194,0)</f>
        <v>0</v>
      </c>
      <c r="BF194" s="194">
        <f>IF(N194="snížená",J194,0)</f>
        <v>0</v>
      </c>
      <c r="BG194" s="194">
        <f>IF(N194="zákl. přenesená",J194,0)</f>
        <v>0</v>
      </c>
      <c r="BH194" s="194">
        <f>IF(N194="sníž. přenesená",J194,0)</f>
        <v>0</v>
      </c>
      <c r="BI194" s="194">
        <f>IF(N194="nulová",J194,0)</f>
        <v>0</v>
      </c>
      <c r="BJ194" s="19" t="s">
        <v>82</v>
      </c>
      <c r="BK194" s="194">
        <f>ROUND(I194*H194,2)</f>
        <v>0</v>
      </c>
      <c r="BL194" s="19" t="s">
        <v>96</v>
      </c>
      <c r="BM194" s="193" t="s">
        <v>632</v>
      </c>
    </row>
    <row r="195" s="2" customFormat="1">
      <c r="A195" s="38"/>
      <c r="B195" s="39"/>
      <c r="C195" s="38"/>
      <c r="D195" s="195" t="s">
        <v>290</v>
      </c>
      <c r="E195" s="38"/>
      <c r="F195" s="196" t="s">
        <v>2925</v>
      </c>
      <c r="G195" s="38"/>
      <c r="H195" s="38"/>
      <c r="I195" s="197"/>
      <c r="J195" s="38"/>
      <c r="K195" s="38"/>
      <c r="L195" s="39"/>
      <c r="M195" s="198"/>
      <c r="N195" s="199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290</v>
      </c>
      <c r="AU195" s="19" t="s">
        <v>84</v>
      </c>
    </row>
    <row r="196" s="2" customFormat="1" ht="24.15" customHeight="1">
      <c r="A196" s="38"/>
      <c r="B196" s="181"/>
      <c r="C196" s="182" t="s">
        <v>483</v>
      </c>
      <c r="D196" s="182" t="s">
        <v>285</v>
      </c>
      <c r="E196" s="183" t="s">
        <v>2926</v>
      </c>
      <c r="F196" s="184" t="s">
        <v>2927</v>
      </c>
      <c r="G196" s="185" t="s">
        <v>316</v>
      </c>
      <c r="H196" s="186">
        <v>2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84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640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2927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84</v>
      </c>
    </row>
    <row r="198" s="2" customFormat="1" ht="14.4" customHeight="1">
      <c r="A198" s="38"/>
      <c r="B198" s="181"/>
      <c r="C198" s="182" t="s">
        <v>490</v>
      </c>
      <c r="D198" s="182" t="s">
        <v>285</v>
      </c>
      <c r="E198" s="183" t="s">
        <v>2928</v>
      </c>
      <c r="F198" s="184" t="s">
        <v>2929</v>
      </c>
      <c r="G198" s="185" t="s">
        <v>316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84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651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2929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84</v>
      </c>
    </row>
    <row r="200" s="2" customFormat="1" ht="14.4" customHeight="1">
      <c r="A200" s="38"/>
      <c r="B200" s="181"/>
      <c r="C200" s="182" t="s">
        <v>494</v>
      </c>
      <c r="D200" s="182" t="s">
        <v>285</v>
      </c>
      <c r="E200" s="183" t="s">
        <v>2930</v>
      </c>
      <c r="F200" s="184" t="s">
        <v>2931</v>
      </c>
      <c r="G200" s="185" t="s">
        <v>316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84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661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2931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84</v>
      </c>
    </row>
    <row r="202" s="2" customFormat="1" ht="14.4" customHeight="1">
      <c r="A202" s="38"/>
      <c r="B202" s="181"/>
      <c r="C202" s="182" t="s">
        <v>498</v>
      </c>
      <c r="D202" s="182" t="s">
        <v>285</v>
      </c>
      <c r="E202" s="183" t="s">
        <v>2932</v>
      </c>
      <c r="F202" s="184" t="s">
        <v>2933</v>
      </c>
      <c r="G202" s="185" t="s">
        <v>316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84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671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2933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84</v>
      </c>
    </row>
    <row r="204" s="2" customFormat="1" ht="14.4" customHeight="1">
      <c r="A204" s="38"/>
      <c r="B204" s="181"/>
      <c r="C204" s="182" t="s">
        <v>502</v>
      </c>
      <c r="D204" s="182" t="s">
        <v>285</v>
      </c>
      <c r="E204" s="183" t="s">
        <v>2934</v>
      </c>
      <c r="F204" s="184" t="s">
        <v>2935</v>
      </c>
      <c r="G204" s="185" t="s">
        <v>316</v>
      </c>
      <c r="H204" s="186">
        <v>25</v>
      </c>
      <c r="I204" s="187"/>
      <c r="J204" s="188">
        <f>ROUND(I204*H204,2)</f>
        <v>0</v>
      </c>
      <c r="K204" s="184" t="s">
        <v>1</v>
      </c>
      <c r="L204" s="39"/>
      <c r="M204" s="189" t="s">
        <v>1</v>
      </c>
      <c r="N204" s="190" t="s">
        <v>40</v>
      </c>
      <c r="O204" s="77"/>
      <c r="P204" s="191">
        <f>O204*H204</f>
        <v>0</v>
      </c>
      <c r="Q204" s="191">
        <v>0</v>
      </c>
      <c r="R204" s="191">
        <f>Q204*H204</f>
        <v>0</v>
      </c>
      <c r="S204" s="191">
        <v>0</v>
      </c>
      <c r="T204" s="192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3" t="s">
        <v>96</v>
      </c>
      <c r="AT204" s="193" t="s">
        <v>285</v>
      </c>
      <c r="AU204" s="193" t="s">
        <v>84</v>
      </c>
      <c r="AY204" s="19" t="s">
        <v>283</v>
      </c>
      <c r="BE204" s="194">
        <f>IF(N204="základní",J204,0)</f>
        <v>0</v>
      </c>
      <c r="BF204" s="194">
        <f>IF(N204="snížená",J204,0)</f>
        <v>0</v>
      </c>
      <c r="BG204" s="194">
        <f>IF(N204="zákl. přenesená",J204,0)</f>
        <v>0</v>
      </c>
      <c r="BH204" s="194">
        <f>IF(N204="sníž. přenesená",J204,0)</f>
        <v>0</v>
      </c>
      <c r="BI204" s="194">
        <f>IF(N204="nulová",J204,0)</f>
        <v>0</v>
      </c>
      <c r="BJ204" s="19" t="s">
        <v>82</v>
      </c>
      <c r="BK204" s="194">
        <f>ROUND(I204*H204,2)</f>
        <v>0</v>
      </c>
      <c r="BL204" s="19" t="s">
        <v>96</v>
      </c>
      <c r="BM204" s="193" t="s">
        <v>682</v>
      </c>
    </row>
    <row r="205" s="2" customFormat="1">
      <c r="A205" s="38"/>
      <c r="B205" s="39"/>
      <c r="C205" s="38"/>
      <c r="D205" s="195" t="s">
        <v>290</v>
      </c>
      <c r="E205" s="38"/>
      <c r="F205" s="196" t="s">
        <v>2935</v>
      </c>
      <c r="G205" s="38"/>
      <c r="H205" s="38"/>
      <c r="I205" s="197"/>
      <c r="J205" s="38"/>
      <c r="K205" s="38"/>
      <c r="L205" s="39"/>
      <c r="M205" s="198"/>
      <c r="N205" s="199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290</v>
      </c>
      <c r="AU205" s="19" t="s">
        <v>84</v>
      </c>
    </row>
    <row r="206" s="2" customFormat="1" ht="14.4" customHeight="1">
      <c r="A206" s="38"/>
      <c r="B206" s="181"/>
      <c r="C206" s="182" t="s">
        <v>506</v>
      </c>
      <c r="D206" s="182" t="s">
        <v>285</v>
      </c>
      <c r="E206" s="183" t="s">
        <v>2936</v>
      </c>
      <c r="F206" s="184" t="s">
        <v>2937</v>
      </c>
      <c r="G206" s="185" t="s">
        <v>316</v>
      </c>
      <c r="H206" s="186">
        <v>4</v>
      </c>
      <c r="I206" s="187"/>
      <c r="J206" s="188">
        <f>ROUND(I206*H206,2)</f>
        <v>0</v>
      </c>
      <c r="K206" s="184" t="s">
        <v>1</v>
      </c>
      <c r="L206" s="39"/>
      <c r="M206" s="189" t="s">
        <v>1</v>
      </c>
      <c r="N206" s="190" t="s">
        <v>40</v>
      </c>
      <c r="O206" s="77"/>
      <c r="P206" s="191">
        <f>O206*H206</f>
        <v>0</v>
      </c>
      <c r="Q206" s="191">
        <v>0</v>
      </c>
      <c r="R206" s="191">
        <f>Q206*H206</f>
        <v>0</v>
      </c>
      <c r="S206" s="191">
        <v>0</v>
      </c>
      <c r="T206" s="192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193" t="s">
        <v>96</v>
      </c>
      <c r="AT206" s="193" t="s">
        <v>285</v>
      </c>
      <c r="AU206" s="193" t="s">
        <v>84</v>
      </c>
      <c r="AY206" s="19" t="s">
        <v>283</v>
      </c>
      <c r="BE206" s="194">
        <f>IF(N206="základní",J206,0)</f>
        <v>0</v>
      </c>
      <c r="BF206" s="194">
        <f>IF(N206="snížená",J206,0)</f>
        <v>0</v>
      </c>
      <c r="BG206" s="194">
        <f>IF(N206="zákl. přenesená",J206,0)</f>
        <v>0</v>
      </c>
      <c r="BH206" s="194">
        <f>IF(N206="sníž. přenesená",J206,0)</f>
        <v>0</v>
      </c>
      <c r="BI206" s="194">
        <f>IF(N206="nulová",J206,0)</f>
        <v>0</v>
      </c>
      <c r="BJ206" s="19" t="s">
        <v>82</v>
      </c>
      <c r="BK206" s="194">
        <f>ROUND(I206*H206,2)</f>
        <v>0</v>
      </c>
      <c r="BL206" s="19" t="s">
        <v>96</v>
      </c>
      <c r="BM206" s="193" t="s">
        <v>698</v>
      </c>
    </row>
    <row r="207" s="2" customFormat="1">
      <c r="A207" s="38"/>
      <c r="B207" s="39"/>
      <c r="C207" s="38"/>
      <c r="D207" s="195" t="s">
        <v>290</v>
      </c>
      <c r="E207" s="38"/>
      <c r="F207" s="196" t="s">
        <v>2937</v>
      </c>
      <c r="G207" s="38"/>
      <c r="H207" s="38"/>
      <c r="I207" s="197"/>
      <c r="J207" s="38"/>
      <c r="K207" s="38"/>
      <c r="L207" s="39"/>
      <c r="M207" s="198"/>
      <c r="N207" s="199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290</v>
      </c>
      <c r="AU207" s="19" t="s">
        <v>84</v>
      </c>
    </row>
    <row r="208" s="2" customFormat="1" ht="14.4" customHeight="1">
      <c r="A208" s="38"/>
      <c r="B208" s="181"/>
      <c r="C208" s="182" t="s">
        <v>511</v>
      </c>
      <c r="D208" s="182" t="s">
        <v>285</v>
      </c>
      <c r="E208" s="183" t="s">
        <v>2938</v>
      </c>
      <c r="F208" s="184" t="s">
        <v>2939</v>
      </c>
      <c r="G208" s="185" t="s">
        <v>316</v>
      </c>
      <c r="H208" s="186">
        <v>5</v>
      </c>
      <c r="I208" s="187"/>
      <c r="J208" s="188">
        <f>ROUND(I208*H208,2)</f>
        <v>0</v>
      </c>
      <c r="K208" s="184" t="s">
        <v>1</v>
      </c>
      <c r="L208" s="39"/>
      <c r="M208" s="189" t="s">
        <v>1</v>
      </c>
      <c r="N208" s="190" t="s">
        <v>40</v>
      </c>
      <c r="O208" s="77"/>
      <c r="P208" s="191">
        <f>O208*H208</f>
        <v>0</v>
      </c>
      <c r="Q208" s="191">
        <v>0</v>
      </c>
      <c r="R208" s="191">
        <f>Q208*H208</f>
        <v>0</v>
      </c>
      <c r="S208" s="191">
        <v>0</v>
      </c>
      <c r="T208" s="192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3" t="s">
        <v>96</v>
      </c>
      <c r="AT208" s="193" t="s">
        <v>285</v>
      </c>
      <c r="AU208" s="193" t="s">
        <v>84</v>
      </c>
      <c r="AY208" s="19" t="s">
        <v>283</v>
      </c>
      <c r="BE208" s="194">
        <f>IF(N208="základní",J208,0)</f>
        <v>0</v>
      </c>
      <c r="BF208" s="194">
        <f>IF(N208="snížená",J208,0)</f>
        <v>0</v>
      </c>
      <c r="BG208" s="194">
        <f>IF(N208="zákl. přenesená",J208,0)</f>
        <v>0</v>
      </c>
      <c r="BH208" s="194">
        <f>IF(N208="sníž. přenesená",J208,0)</f>
        <v>0</v>
      </c>
      <c r="BI208" s="194">
        <f>IF(N208="nulová",J208,0)</f>
        <v>0</v>
      </c>
      <c r="BJ208" s="19" t="s">
        <v>82</v>
      </c>
      <c r="BK208" s="194">
        <f>ROUND(I208*H208,2)</f>
        <v>0</v>
      </c>
      <c r="BL208" s="19" t="s">
        <v>96</v>
      </c>
      <c r="BM208" s="193" t="s">
        <v>711</v>
      </c>
    </row>
    <row r="209" s="2" customFormat="1">
      <c r="A209" s="38"/>
      <c r="B209" s="39"/>
      <c r="C209" s="38"/>
      <c r="D209" s="195" t="s">
        <v>290</v>
      </c>
      <c r="E209" s="38"/>
      <c r="F209" s="196" t="s">
        <v>2939</v>
      </c>
      <c r="G209" s="38"/>
      <c r="H209" s="38"/>
      <c r="I209" s="197"/>
      <c r="J209" s="38"/>
      <c r="K209" s="38"/>
      <c r="L209" s="39"/>
      <c r="M209" s="198"/>
      <c r="N209" s="199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290</v>
      </c>
      <c r="AU209" s="19" t="s">
        <v>84</v>
      </c>
    </row>
    <row r="210" s="2" customFormat="1" ht="14.4" customHeight="1">
      <c r="A210" s="38"/>
      <c r="B210" s="181"/>
      <c r="C210" s="182" t="s">
        <v>515</v>
      </c>
      <c r="D210" s="182" t="s">
        <v>285</v>
      </c>
      <c r="E210" s="183" t="s">
        <v>2940</v>
      </c>
      <c r="F210" s="184" t="s">
        <v>2941</v>
      </c>
      <c r="G210" s="185" t="s">
        <v>316</v>
      </c>
      <c r="H210" s="186">
        <v>1</v>
      </c>
      <c r="I210" s="187"/>
      <c r="J210" s="188">
        <f>ROUND(I210*H210,2)</f>
        <v>0</v>
      </c>
      <c r="K210" s="184" t="s">
        <v>1</v>
      </c>
      <c r="L210" s="39"/>
      <c r="M210" s="189" t="s">
        <v>1</v>
      </c>
      <c r="N210" s="190" t="s">
        <v>40</v>
      </c>
      <c r="O210" s="77"/>
      <c r="P210" s="191">
        <f>O210*H210</f>
        <v>0</v>
      </c>
      <c r="Q210" s="191">
        <v>0</v>
      </c>
      <c r="R210" s="191">
        <f>Q210*H210</f>
        <v>0</v>
      </c>
      <c r="S210" s="191">
        <v>0</v>
      </c>
      <c r="T210" s="192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193" t="s">
        <v>96</v>
      </c>
      <c r="AT210" s="193" t="s">
        <v>285</v>
      </c>
      <c r="AU210" s="193" t="s">
        <v>84</v>
      </c>
      <c r="AY210" s="19" t="s">
        <v>283</v>
      </c>
      <c r="BE210" s="194">
        <f>IF(N210="základní",J210,0)</f>
        <v>0</v>
      </c>
      <c r="BF210" s="194">
        <f>IF(N210="snížená",J210,0)</f>
        <v>0</v>
      </c>
      <c r="BG210" s="194">
        <f>IF(N210="zákl. přenesená",J210,0)</f>
        <v>0</v>
      </c>
      <c r="BH210" s="194">
        <f>IF(N210="sníž. přenesená",J210,0)</f>
        <v>0</v>
      </c>
      <c r="BI210" s="194">
        <f>IF(N210="nulová",J210,0)</f>
        <v>0</v>
      </c>
      <c r="BJ210" s="19" t="s">
        <v>82</v>
      </c>
      <c r="BK210" s="194">
        <f>ROUND(I210*H210,2)</f>
        <v>0</v>
      </c>
      <c r="BL210" s="19" t="s">
        <v>96</v>
      </c>
      <c r="BM210" s="193" t="s">
        <v>719</v>
      </c>
    </row>
    <row r="211" s="2" customFormat="1">
      <c r="A211" s="38"/>
      <c r="B211" s="39"/>
      <c r="C211" s="38"/>
      <c r="D211" s="195" t="s">
        <v>290</v>
      </c>
      <c r="E211" s="38"/>
      <c r="F211" s="196" t="s">
        <v>2941</v>
      </c>
      <c r="G211" s="38"/>
      <c r="H211" s="38"/>
      <c r="I211" s="197"/>
      <c r="J211" s="38"/>
      <c r="K211" s="38"/>
      <c r="L211" s="39"/>
      <c r="M211" s="198"/>
      <c r="N211" s="199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290</v>
      </c>
      <c r="AU211" s="19" t="s">
        <v>84</v>
      </c>
    </row>
    <row r="212" s="2" customFormat="1" ht="14.4" customHeight="1">
      <c r="A212" s="38"/>
      <c r="B212" s="181"/>
      <c r="C212" s="182" t="s">
        <v>522</v>
      </c>
      <c r="D212" s="182" t="s">
        <v>285</v>
      </c>
      <c r="E212" s="183" t="s">
        <v>2942</v>
      </c>
      <c r="F212" s="184" t="s">
        <v>2943</v>
      </c>
      <c r="G212" s="185" t="s">
        <v>316</v>
      </c>
      <c r="H212" s="186">
        <v>4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84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1545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2943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84</v>
      </c>
    </row>
    <row r="214" s="2" customFormat="1" ht="14.4" customHeight="1">
      <c r="A214" s="38"/>
      <c r="B214" s="181"/>
      <c r="C214" s="182" t="s">
        <v>527</v>
      </c>
      <c r="D214" s="182" t="s">
        <v>285</v>
      </c>
      <c r="E214" s="183" t="s">
        <v>2944</v>
      </c>
      <c r="F214" s="184" t="s">
        <v>2945</v>
      </c>
      <c r="G214" s="185" t="s">
        <v>316</v>
      </c>
      <c r="H214" s="186">
        <v>1</v>
      </c>
      <c r="I214" s="187"/>
      <c r="J214" s="188">
        <f>ROUND(I214*H214,2)</f>
        <v>0</v>
      </c>
      <c r="K214" s="184" t="s">
        <v>1</v>
      </c>
      <c r="L214" s="39"/>
      <c r="M214" s="189" t="s">
        <v>1</v>
      </c>
      <c r="N214" s="190" t="s">
        <v>40</v>
      </c>
      <c r="O214" s="77"/>
      <c r="P214" s="191">
        <f>O214*H214</f>
        <v>0</v>
      </c>
      <c r="Q214" s="191">
        <v>0</v>
      </c>
      <c r="R214" s="191">
        <f>Q214*H214</f>
        <v>0</v>
      </c>
      <c r="S214" s="191">
        <v>0</v>
      </c>
      <c r="T214" s="19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3" t="s">
        <v>96</v>
      </c>
      <c r="AT214" s="193" t="s">
        <v>285</v>
      </c>
      <c r="AU214" s="193" t="s">
        <v>84</v>
      </c>
      <c r="AY214" s="19" t="s">
        <v>283</v>
      </c>
      <c r="BE214" s="194">
        <f>IF(N214="základní",J214,0)</f>
        <v>0</v>
      </c>
      <c r="BF214" s="194">
        <f>IF(N214="snížená",J214,0)</f>
        <v>0</v>
      </c>
      <c r="BG214" s="194">
        <f>IF(N214="zákl. přenesená",J214,0)</f>
        <v>0</v>
      </c>
      <c r="BH214" s="194">
        <f>IF(N214="sníž. přenesená",J214,0)</f>
        <v>0</v>
      </c>
      <c r="BI214" s="194">
        <f>IF(N214="nulová",J214,0)</f>
        <v>0</v>
      </c>
      <c r="BJ214" s="19" t="s">
        <v>82</v>
      </c>
      <c r="BK214" s="194">
        <f>ROUND(I214*H214,2)</f>
        <v>0</v>
      </c>
      <c r="BL214" s="19" t="s">
        <v>96</v>
      </c>
      <c r="BM214" s="193" t="s">
        <v>1552</v>
      </c>
    </row>
    <row r="215" s="2" customFormat="1">
      <c r="A215" s="38"/>
      <c r="B215" s="39"/>
      <c r="C215" s="38"/>
      <c r="D215" s="195" t="s">
        <v>290</v>
      </c>
      <c r="E215" s="38"/>
      <c r="F215" s="196" t="s">
        <v>2945</v>
      </c>
      <c r="G215" s="38"/>
      <c r="H215" s="38"/>
      <c r="I215" s="197"/>
      <c r="J215" s="38"/>
      <c r="K215" s="38"/>
      <c r="L215" s="39"/>
      <c r="M215" s="198"/>
      <c r="N215" s="199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290</v>
      </c>
      <c r="AU215" s="19" t="s">
        <v>84</v>
      </c>
    </row>
    <row r="216" s="2" customFormat="1" ht="14.4" customHeight="1">
      <c r="A216" s="38"/>
      <c r="B216" s="181"/>
      <c r="C216" s="182" t="s">
        <v>532</v>
      </c>
      <c r="D216" s="182" t="s">
        <v>285</v>
      </c>
      <c r="E216" s="183" t="s">
        <v>2946</v>
      </c>
      <c r="F216" s="184" t="s">
        <v>2947</v>
      </c>
      <c r="G216" s="185" t="s">
        <v>316</v>
      </c>
      <c r="H216" s="186">
        <v>1</v>
      </c>
      <c r="I216" s="187"/>
      <c r="J216" s="188">
        <f>ROUND(I216*H216,2)</f>
        <v>0</v>
      </c>
      <c r="K216" s="184" t="s">
        <v>1</v>
      </c>
      <c r="L216" s="39"/>
      <c r="M216" s="189" t="s">
        <v>1</v>
      </c>
      <c r="N216" s="190" t="s">
        <v>40</v>
      </c>
      <c r="O216" s="77"/>
      <c r="P216" s="191">
        <f>O216*H216</f>
        <v>0</v>
      </c>
      <c r="Q216" s="191">
        <v>0</v>
      </c>
      <c r="R216" s="191">
        <f>Q216*H216</f>
        <v>0</v>
      </c>
      <c r="S216" s="191">
        <v>0</v>
      </c>
      <c r="T216" s="192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193" t="s">
        <v>96</v>
      </c>
      <c r="AT216" s="193" t="s">
        <v>285</v>
      </c>
      <c r="AU216" s="193" t="s">
        <v>84</v>
      </c>
      <c r="AY216" s="19" t="s">
        <v>283</v>
      </c>
      <c r="BE216" s="194">
        <f>IF(N216="základní",J216,0)</f>
        <v>0</v>
      </c>
      <c r="BF216" s="194">
        <f>IF(N216="snížená",J216,0)</f>
        <v>0</v>
      </c>
      <c r="BG216" s="194">
        <f>IF(N216="zákl. přenesená",J216,0)</f>
        <v>0</v>
      </c>
      <c r="BH216" s="194">
        <f>IF(N216="sníž. přenesená",J216,0)</f>
        <v>0</v>
      </c>
      <c r="BI216" s="194">
        <f>IF(N216="nulová",J216,0)</f>
        <v>0</v>
      </c>
      <c r="BJ216" s="19" t="s">
        <v>82</v>
      </c>
      <c r="BK216" s="194">
        <f>ROUND(I216*H216,2)</f>
        <v>0</v>
      </c>
      <c r="BL216" s="19" t="s">
        <v>96</v>
      </c>
      <c r="BM216" s="193" t="s">
        <v>1556</v>
      </c>
    </row>
    <row r="217" s="2" customFormat="1">
      <c r="A217" s="38"/>
      <c r="B217" s="39"/>
      <c r="C217" s="38"/>
      <c r="D217" s="195" t="s">
        <v>290</v>
      </c>
      <c r="E217" s="38"/>
      <c r="F217" s="196" t="s">
        <v>2947</v>
      </c>
      <c r="G217" s="38"/>
      <c r="H217" s="38"/>
      <c r="I217" s="197"/>
      <c r="J217" s="38"/>
      <c r="K217" s="38"/>
      <c r="L217" s="39"/>
      <c r="M217" s="198"/>
      <c r="N217" s="199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290</v>
      </c>
      <c r="AU217" s="19" t="s">
        <v>84</v>
      </c>
    </row>
    <row r="218" s="2" customFormat="1" ht="14.4" customHeight="1">
      <c r="A218" s="38"/>
      <c r="B218" s="181"/>
      <c r="C218" s="182" t="s">
        <v>537</v>
      </c>
      <c r="D218" s="182" t="s">
        <v>285</v>
      </c>
      <c r="E218" s="183" t="s">
        <v>2948</v>
      </c>
      <c r="F218" s="184" t="s">
        <v>2949</v>
      </c>
      <c r="G218" s="185" t="s">
        <v>345</v>
      </c>
      <c r="H218" s="186">
        <v>35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84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1560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2949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84</v>
      </c>
    </row>
    <row r="220" s="2" customFormat="1" ht="14.4" customHeight="1">
      <c r="A220" s="38"/>
      <c r="B220" s="181"/>
      <c r="C220" s="182" t="s">
        <v>544</v>
      </c>
      <c r="D220" s="182" t="s">
        <v>285</v>
      </c>
      <c r="E220" s="183" t="s">
        <v>2950</v>
      </c>
      <c r="F220" s="184" t="s">
        <v>2951</v>
      </c>
      <c r="G220" s="185" t="s">
        <v>345</v>
      </c>
      <c r="H220" s="186">
        <v>20</v>
      </c>
      <c r="I220" s="187"/>
      <c r="J220" s="188">
        <f>ROUND(I220*H220,2)</f>
        <v>0</v>
      </c>
      <c r="K220" s="184" t="s">
        <v>1</v>
      </c>
      <c r="L220" s="39"/>
      <c r="M220" s="189" t="s">
        <v>1</v>
      </c>
      <c r="N220" s="190" t="s">
        <v>40</v>
      </c>
      <c r="O220" s="77"/>
      <c r="P220" s="191">
        <f>O220*H220</f>
        <v>0</v>
      </c>
      <c r="Q220" s="191">
        <v>0</v>
      </c>
      <c r="R220" s="191">
        <f>Q220*H220</f>
        <v>0</v>
      </c>
      <c r="S220" s="191">
        <v>0</v>
      </c>
      <c r="T220" s="192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3" t="s">
        <v>96</v>
      </c>
      <c r="AT220" s="193" t="s">
        <v>285</v>
      </c>
      <c r="AU220" s="193" t="s">
        <v>84</v>
      </c>
      <c r="AY220" s="19" t="s">
        <v>283</v>
      </c>
      <c r="BE220" s="194">
        <f>IF(N220="základní",J220,0)</f>
        <v>0</v>
      </c>
      <c r="BF220" s="194">
        <f>IF(N220="snížená",J220,0)</f>
        <v>0</v>
      </c>
      <c r="BG220" s="194">
        <f>IF(N220="zákl. přenesená",J220,0)</f>
        <v>0</v>
      </c>
      <c r="BH220" s="194">
        <f>IF(N220="sníž. přenesená",J220,0)</f>
        <v>0</v>
      </c>
      <c r="BI220" s="194">
        <f>IF(N220="nulová",J220,0)</f>
        <v>0</v>
      </c>
      <c r="BJ220" s="19" t="s">
        <v>82</v>
      </c>
      <c r="BK220" s="194">
        <f>ROUND(I220*H220,2)</f>
        <v>0</v>
      </c>
      <c r="BL220" s="19" t="s">
        <v>96</v>
      </c>
      <c r="BM220" s="193" t="s">
        <v>1562</v>
      </c>
    </row>
    <row r="221" s="2" customFormat="1">
      <c r="A221" s="38"/>
      <c r="B221" s="39"/>
      <c r="C221" s="38"/>
      <c r="D221" s="195" t="s">
        <v>290</v>
      </c>
      <c r="E221" s="38"/>
      <c r="F221" s="196" t="s">
        <v>2951</v>
      </c>
      <c r="G221" s="38"/>
      <c r="H221" s="38"/>
      <c r="I221" s="197"/>
      <c r="J221" s="38"/>
      <c r="K221" s="38"/>
      <c r="L221" s="39"/>
      <c r="M221" s="198"/>
      <c r="N221" s="199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290</v>
      </c>
      <c r="AU221" s="19" t="s">
        <v>84</v>
      </c>
    </row>
    <row r="222" s="2" customFormat="1" ht="14.4" customHeight="1">
      <c r="A222" s="38"/>
      <c r="B222" s="181"/>
      <c r="C222" s="182" t="s">
        <v>549</v>
      </c>
      <c r="D222" s="182" t="s">
        <v>285</v>
      </c>
      <c r="E222" s="183" t="s">
        <v>2952</v>
      </c>
      <c r="F222" s="184" t="s">
        <v>2953</v>
      </c>
      <c r="G222" s="185" t="s">
        <v>345</v>
      </c>
      <c r="H222" s="186">
        <v>10</v>
      </c>
      <c r="I222" s="187"/>
      <c r="J222" s="188">
        <f>ROUND(I222*H222,2)</f>
        <v>0</v>
      </c>
      <c r="K222" s="184" t="s">
        <v>1</v>
      </c>
      <c r="L222" s="39"/>
      <c r="M222" s="189" t="s">
        <v>1</v>
      </c>
      <c r="N222" s="190" t="s">
        <v>40</v>
      </c>
      <c r="O222" s="77"/>
      <c r="P222" s="191">
        <f>O222*H222</f>
        <v>0</v>
      </c>
      <c r="Q222" s="191">
        <v>0</v>
      </c>
      <c r="R222" s="191">
        <f>Q222*H222</f>
        <v>0</v>
      </c>
      <c r="S222" s="191">
        <v>0</v>
      </c>
      <c r="T222" s="192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193" t="s">
        <v>96</v>
      </c>
      <c r="AT222" s="193" t="s">
        <v>285</v>
      </c>
      <c r="AU222" s="193" t="s">
        <v>84</v>
      </c>
      <c r="AY222" s="19" t="s">
        <v>283</v>
      </c>
      <c r="BE222" s="194">
        <f>IF(N222="základní",J222,0)</f>
        <v>0</v>
      </c>
      <c r="BF222" s="194">
        <f>IF(N222="snížená",J222,0)</f>
        <v>0</v>
      </c>
      <c r="BG222" s="194">
        <f>IF(N222="zákl. přenesená",J222,0)</f>
        <v>0</v>
      </c>
      <c r="BH222" s="194">
        <f>IF(N222="sníž. přenesená",J222,0)</f>
        <v>0</v>
      </c>
      <c r="BI222" s="194">
        <f>IF(N222="nulová",J222,0)</f>
        <v>0</v>
      </c>
      <c r="BJ222" s="19" t="s">
        <v>82</v>
      </c>
      <c r="BK222" s="194">
        <f>ROUND(I222*H222,2)</f>
        <v>0</v>
      </c>
      <c r="BL222" s="19" t="s">
        <v>96</v>
      </c>
      <c r="BM222" s="193" t="s">
        <v>1564</v>
      </c>
    </row>
    <row r="223" s="2" customFormat="1">
      <c r="A223" s="38"/>
      <c r="B223" s="39"/>
      <c r="C223" s="38"/>
      <c r="D223" s="195" t="s">
        <v>290</v>
      </c>
      <c r="E223" s="38"/>
      <c r="F223" s="196" t="s">
        <v>2953</v>
      </c>
      <c r="G223" s="38"/>
      <c r="H223" s="38"/>
      <c r="I223" s="197"/>
      <c r="J223" s="38"/>
      <c r="K223" s="38"/>
      <c r="L223" s="39"/>
      <c r="M223" s="198"/>
      <c r="N223" s="199"/>
      <c r="O223" s="77"/>
      <c r="P223" s="77"/>
      <c r="Q223" s="77"/>
      <c r="R223" s="77"/>
      <c r="S223" s="77"/>
      <c r="T223" s="7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T223" s="19" t="s">
        <v>290</v>
      </c>
      <c r="AU223" s="19" t="s">
        <v>84</v>
      </c>
    </row>
    <row r="224" s="2" customFormat="1" ht="14.4" customHeight="1">
      <c r="A224" s="38"/>
      <c r="B224" s="181"/>
      <c r="C224" s="182" t="s">
        <v>557</v>
      </c>
      <c r="D224" s="182" t="s">
        <v>285</v>
      </c>
      <c r="E224" s="183" t="s">
        <v>2954</v>
      </c>
      <c r="F224" s="184" t="s">
        <v>2955</v>
      </c>
      <c r="G224" s="185" t="s">
        <v>345</v>
      </c>
      <c r="H224" s="186">
        <v>5</v>
      </c>
      <c r="I224" s="187"/>
      <c r="J224" s="188">
        <f>ROUND(I224*H224,2)</f>
        <v>0</v>
      </c>
      <c r="K224" s="184" t="s">
        <v>1</v>
      </c>
      <c r="L224" s="39"/>
      <c r="M224" s="189" t="s">
        <v>1</v>
      </c>
      <c r="N224" s="190" t="s">
        <v>40</v>
      </c>
      <c r="O224" s="77"/>
      <c r="P224" s="191">
        <f>O224*H224</f>
        <v>0</v>
      </c>
      <c r="Q224" s="191">
        <v>0</v>
      </c>
      <c r="R224" s="191">
        <f>Q224*H224</f>
        <v>0</v>
      </c>
      <c r="S224" s="191">
        <v>0</v>
      </c>
      <c r="T224" s="192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193" t="s">
        <v>96</v>
      </c>
      <c r="AT224" s="193" t="s">
        <v>285</v>
      </c>
      <c r="AU224" s="193" t="s">
        <v>84</v>
      </c>
      <c r="AY224" s="19" t="s">
        <v>283</v>
      </c>
      <c r="BE224" s="194">
        <f>IF(N224="základní",J224,0)</f>
        <v>0</v>
      </c>
      <c r="BF224" s="194">
        <f>IF(N224="snížená",J224,0)</f>
        <v>0</v>
      </c>
      <c r="BG224" s="194">
        <f>IF(N224="zákl. přenesená",J224,0)</f>
        <v>0</v>
      </c>
      <c r="BH224" s="194">
        <f>IF(N224="sníž. přenesená",J224,0)</f>
        <v>0</v>
      </c>
      <c r="BI224" s="194">
        <f>IF(N224="nulová",J224,0)</f>
        <v>0</v>
      </c>
      <c r="BJ224" s="19" t="s">
        <v>82</v>
      </c>
      <c r="BK224" s="194">
        <f>ROUND(I224*H224,2)</f>
        <v>0</v>
      </c>
      <c r="BL224" s="19" t="s">
        <v>96</v>
      </c>
      <c r="BM224" s="193" t="s">
        <v>1569</v>
      </c>
    </row>
    <row r="225" s="2" customFormat="1">
      <c r="A225" s="38"/>
      <c r="B225" s="39"/>
      <c r="C225" s="38"/>
      <c r="D225" s="195" t="s">
        <v>290</v>
      </c>
      <c r="E225" s="38"/>
      <c r="F225" s="196" t="s">
        <v>2955</v>
      </c>
      <c r="G225" s="38"/>
      <c r="H225" s="38"/>
      <c r="I225" s="197"/>
      <c r="J225" s="38"/>
      <c r="K225" s="38"/>
      <c r="L225" s="39"/>
      <c r="M225" s="198"/>
      <c r="N225" s="199"/>
      <c r="O225" s="77"/>
      <c r="P225" s="77"/>
      <c r="Q225" s="77"/>
      <c r="R225" s="77"/>
      <c r="S225" s="77"/>
      <c r="T225" s="78"/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T225" s="19" t="s">
        <v>290</v>
      </c>
      <c r="AU225" s="19" t="s">
        <v>84</v>
      </c>
    </row>
    <row r="226" s="2" customFormat="1" ht="14.4" customHeight="1">
      <c r="A226" s="38"/>
      <c r="B226" s="181"/>
      <c r="C226" s="182" t="s">
        <v>563</v>
      </c>
      <c r="D226" s="182" t="s">
        <v>285</v>
      </c>
      <c r="E226" s="183" t="s">
        <v>2956</v>
      </c>
      <c r="F226" s="184" t="s">
        <v>2957</v>
      </c>
      <c r="G226" s="185" t="s">
        <v>345</v>
      </c>
      <c r="H226" s="186">
        <v>5</v>
      </c>
      <c r="I226" s="187"/>
      <c r="J226" s="188">
        <f>ROUND(I226*H226,2)</f>
        <v>0</v>
      </c>
      <c r="K226" s="184" t="s">
        <v>1</v>
      </c>
      <c r="L226" s="39"/>
      <c r="M226" s="189" t="s">
        <v>1</v>
      </c>
      <c r="N226" s="190" t="s">
        <v>40</v>
      </c>
      <c r="O226" s="77"/>
      <c r="P226" s="191">
        <f>O226*H226</f>
        <v>0</v>
      </c>
      <c r="Q226" s="191">
        <v>0</v>
      </c>
      <c r="R226" s="191">
        <f>Q226*H226</f>
        <v>0</v>
      </c>
      <c r="S226" s="191">
        <v>0</v>
      </c>
      <c r="T226" s="192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3" t="s">
        <v>96</v>
      </c>
      <c r="AT226" s="193" t="s">
        <v>285</v>
      </c>
      <c r="AU226" s="193" t="s">
        <v>84</v>
      </c>
      <c r="AY226" s="19" t="s">
        <v>283</v>
      </c>
      <c r="BE226" s="194">
        <f>IF(N226="základní",J226,0)</f>
        <v>0</v>
      </c>
      <c r="BF226" s="194">
        <f>IF(N226="snížená",J226,0)</f>
        <v>0</v>
      </c>
      <c r="BG226" s="194">
        <f>IF(N226="zákl. přenesená",J226,0)</f>
        <v>0</v>
      </c>
      <c r="BH226" s="194">
        <f>IF(N226="sníž. přenesená",J226,0)</f>
        <v>0</v>
      </c>
      <c r="BI226" s="194">
        <f>IF(N226="nulová",J226,0)</f>
        <v>0</v>
      </c>
      <c r="BJ226" s="19" t="s">
        <v>82</v>
      </c>
      <c r="BK226" s="194">
        <f>ROUND(I226*H226,2)</f>
        <v>0</v>
      </c>
      <c r="BL226" s="19" t="s">
        <v>96</v>
      </c>
      <c r="BM226" s="193" t="s">
        <v>1571</v>
      </c>
    </row>
    <row r="227" s="2" customFormat="1">
      <c r="A227" s="38"/>
      <c r="B227" s="39"/>
      <c r="C227" s="38"/>
      <c r="D227" s="195" t="s">
        <v>290</v>
      </c>
      <c r="E227" s="38"/>
      <c r="F227" s="196" t="s">
        <v>2957</v>
      </c>
      <c r="G227" s="38"/>
      <c r="H227" s="38"/>
      <c r="I227" s="197"/>
      <c r="J227" s="38"/>
      <c r="K227" s="38"/>
      <c r="L227" s="39"/>
      <c r="M227" s="198"/>
      <c r="N227" s="199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290</v>
      </c>
      <c r="AU227" s="19" t="s">
        <v>84</v>
      </c>
    </row>
    <row r="228" s="2" customFormat="1" ht="14.4" customHeight="1">
      <c r="A228" s="38"/>
      <c r="B228" s="181"/>
      <c r="C228" s="182" t="s">
        <v>569</v>
      </c>
      <c r="D228" s="182" t="s">
        <v>285</v>
      </c>
      <c r="E228" s="183" t="s">
        <v>2958</v>
      </c>
      <c r="F228" s="184" t="s">
        <v>2959</v>
      </c>
      <c r="G228" s="185" t="s">
        <v>345</v>
      </c>
      <c r="H228" s="186">
        <v>8</v>
      </c>
      <c r="I228" s="187"/>
      <c r="J228" s="188">
        <f>ROUND(I228*H228,2)</f>
        <v>0</v>
      </c>
      <c r="K228" s="184" t="s">
        <v>1</v>
      </c>
      <c r="L228" s="39"/>
      <c r="M228" s="189" t="s">
        <v>1</v>
      </c>
      <c r="N228" s="190" t="s">
        <v>40</v>
      </c>
      <c r="O228" s="77"/>
      <c r="P228" s="191">
        <f>O228*H228</f>
        <v>0</v>
      </c>
      <c r="Q228" s="191">
        <v>0</v>
      </c>
      <c r="R228" s="191">
        <f>Q228*H228</f>
        <v>0</v>
      </c>
      <c r="S228" s="191">
        <v>0</v>
      </c>
      <c r="T228" s="192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93" t="s">
        <v>96</v>
      </c>
      <c r="AT228" s="193" t="s">
        <v>285</v>
      </c>
      <c r="AU228" s="193" t="s">
        <v>84</v>
      </c>
      <c r="AY228" s="19" t="s">
        <v>283</v>
      </c>
      <c r="BE228" s="194">
        <f>IF(N228="základní",J228,0)</f>
        <v>0</v>
      </c>
      <c r="BF228" s="194">
        <f>IF(N228="snížená",J228,0)</f>
        <v>0</v>
      </c>
      <c r="BG228" s="194">
        <f>IF(N228="zákl. přenesená",J228,0)</f>
        <v>0</v>
      </c>
      <c r="BH228" s="194">
        <f>IF(N228="sníž. přenesená",J228,0)</f>
        <v>0</v>
      </c>
      <c r="BI228" s="194">
        <f>IF(N228="nulová",J228,0)</f>
        <v>0</v>
      </c>
      <c r="BJ228" s="19" t="s">
        <v>82</v>
      </c>
      <c r="BK228" s="194">
        <f>ROUND(I228*H228,2)</f>
        <v>0</v>
      </c>
      <c r="BL228" s="19" t="s">
        <v>96</v>
      </c>
      <c r="BM228" s="193" t="s">
        <v>2607</v>
      </c>
    </row>
    <row r="229" s="2" customFormat="1">
      <c r="A229" s="38"/>
      <c r="B229" s="39"/>
      <c r="C229" s="38"/>
      <c r="D229" s="195" t="s">
        <v>290</v>
      </c>
      <c r="E229" s="38"/>
      <c r="F229" s="196" t="s">
        <v>2959</v>
      </c>
      <c r="G229" s="38"/>
      <c r="H229" s="38"/>
      <c r="I229" s="197"/>
      <c r="J229" s="38"/>
      <c r="K229" s="38"/>
      <c r="L229" s="39"/>
      <c r="M229" s="198"/>
      <c r="N229" s="199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290</v>
      </c>
      <c r="AU229" s="19" t="s">
        <v>84</v>
      </c>
    </row>
    <row r="230" s="2" customFormat="1" ht="14.4" customHeight="1">
      <c r="A230" s="38"/>
      <c r="B230" s="181"/>
      <c r="C230" s="182" t="s">
        <v>573</v>
      </c>
      <c r="D230" s="182" t="s">
        <v>285</v>
      </c>
      <c r="E230" s="183" t="s">
        <v>2960</v>
      </c>
      <c r="F230" s="184" t="s">
        <v>2961</v>
      </c>
      <c r="G230" s="185" t="s">
        <v>316</v>
      </c>
      <c r="H230" s="186">
        <v>4</v>
      </c>
      <c r="I230" s="187"/>
      <c r="J230" s="188">
        <f>ROUND(I230*H230,2)</f>
        <v>0</v>
      </c>
      <c r="K230" s="184" t="s">
        <v>1</v>
      </c>
      <c r="L230" s="39"/>
      <c r="M230" s="189" t="s">
        <v>1</v>
      </c>
      <c r="N230" s="190" t="s">
        <v>40</v>
      </c>
      <c r="O230" s="77"/>
      <c r="P230" s="191">
        <f>O230*H230</f>
        <v>0</v>
      </c>
      <c r="Q230" s="191">
        <v>0</v>
      </c>
      <c r="R230" s="191">
        <f>Q230*H230</f>
        <v>0</v>
      </c>
      <c r="S230" s="191">
        <v>0</v>
      </c>
      <c r="T230" s="192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3" t="s">
        <v>96</v>
      </c>
      <c r="AT230" s="193" t="s">
        <v>285</v>
      </c>
      <c r="AU230" s="193" t="s">
        <v>84</v>
      </c>
      <c r="AY230" s="19" t="s">
        <v>283</v>
      </c>
      <c r="BE230" s="194">
        <f>IF(N230="základní",J230,0)</f>
        <v>0</v>
      </c>
      <c r="BF230" s="194">
        <f>IF(N230="snížená",J230,0)</f>
        <v>0</v>
      </c>
      <c r="BG230" s="194">
        <f>IF(N230="zákl. přenesená",J230,0)</f>
        <v>0</v>
      </c>
      <c r="BH230" s="194">
        <f>IF(N230="sníž. přenesená",J230,0)</f>
        <v>0</v>
      </c>
      <c r="BI230" s="194">
        <f>IF(N230="nulová",J230,0)</f>
        <v>0</v>
      </c>
      <c r="BJ230" s="19" t="s">
        <v>82</v>
      </c>
      <c r="BK230" s="194">
        <f>ROUND(I230*H230,2)</f>
        <v>0</v>
      </c>
      <c r="BL230" s="19" t="s">
        <v>96</v>
      </c>
      <c r="BM230" s="193" t="s">
        <v>2611</v>
      </c>
    </row>
    <row r="231" s="2" customFormat="1">
      <c r="A231" s="38"/>
      <c r="B231" s="39"/>
      <c r="C231" s="38"/>
      <c r="D231" s="195" t="s">
        <v>290</v>
      </c>
      <c r="E231" s="38"/>
      <c r="F231" s="196" t="s">
        <v>2961</v>
      </c>
      <c r="G231" s="38"/>
      <c r="H231" s="38"/>
      <c r="I231" s="197"/>
      <c r="J231" s="38"/>
      <c r="K231" s="38"/>
      <c r="L231" s="39"/>
      <c r="M231" s="198"/>
      <c r="N231" s="199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290</v>
      </c>
      <c r="AU231" s="19" t="s">
        <v>84</v>
      </c>
    </row>
    <row r="232" s="2" customFormat="1" ht="14.4" customHeight="1">
      <c r="A232" s="38"/>
      <c r="B232" s="181"/>
      <c r="C232" s="182" t="s">
        <v>577</v>
      </c>
      <c r="D232" s="182" t="s">
        <v>285</v>
      </c>
      <c r="E232" s="183" t="s">
        <v>2962</v>
      </c>
      <c r="F232" s="184" t="s">
        <v>2963</v>
      </c>
      <c r="G232" s="185" t="s">
        <v>316</v>
      </c>
      <c r="H232" s="186">
        <v>6</v>
      </c>
      <c r="I232" s="187"/>
      <c r="J232" s="188">
        <f>ROUND(I232*H232,2)</f>
        <v>0</v>
      </c>
      <c r="K232" s="184" t="s">
        <v>1</v>
      </c>
      <c r="L232" s="39"/>
      <c r="M232" s="189" t="s">
        <v>1</v>
      </c>
      <c r="N232" s="190" t="s">
        <v>40</v>
      </c>
      <c r="O232" s="77"/>
      <c r="P232" s="191">
        <f>O232*H232</f>
        <v>0</v>
      </c>
      <c r="Q232" s="191">
        <v>0</v>
      </c>
      <c r="R232" s="191">
        <f>Q232*H232</f>
        <v>0</v>
      </c>
      <c r="S232" s="191">
        <v>0</v>
      </c>
      <c r="T232" s="192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3" t="s">
        <v>96</v>
      </c>
      <c r="AT232" s="193" t="s">
        <v>285</v>
      </c>
      <c r="AU232" s="193" t="s">
        <v>84</v>
      </c>
      <c r="AY232" s="19" t="s">
        <v>283</v>
      </c>
      <c r="BE232" s="194">
        <f>IF(N232="základní",J232,0)</f>
        <v>0</v>
      </c>
      <c r="BF232" s="194">
        <f>IF(N232="snížená",J232,0)</f>
        <v>0</v>
      </c>
      <c r="BG232" s="194">
        <f>IF(N232="zákl. přenesená",J232,0)</f>
        <v>0</v>
      </c>
      <c r="BH232" s="194">
        <f>IF(N232="sníž. přenesená",J232,0)</f>
        <v>0</v>
      </c>
      <c r="BI232" s="194">
        <f>IF(N232="nulová",J232,0)</f>
        <v>0</v>
      </c>
      <c r="BJ232" s="19" t="s">
        <v>82</v>
      </c>
      <c r="BK232" s="194">
        <f>ROUND(I232*H232,2)</f>
        <v>0</v>
      </c>
      <c r="BL232" s="19" t="s">
        <v>96</v>
      </c>
      <c r="BM232" s="193" t="s">
        <v>2614</v>
      </c>
    </row>
    <row r="233" s="2" customFormat="1">
      <c r="A233" s="38"/>
      <c r="B233" s="39"/>
      <c r="C233" s="38"/>
      <c r="D233" s="195" t="s">
        <v>290</v>
      </c>
      <c r="E233" s="38"/>
      <c r="F233" s="196" t="s">
        <v>2963</v>
      </c>
      <c r="G233" s="38"/>
      <c r="H233" s="38"/>
      <c r="I233" s="197"/>
      <c r="J233" s="38"/>
      <c r="K233" s="38"/>
      <c r="L233" s="39"/>
      <c r="M233" s="198"/>
      <c r="N233" s="199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290</v>
      </c>
      <c r="AU233" s="19" t="s">
        <v>84</v>
      </c>
    </row>
    <row r="234" s="2" customFormat="1" ht="14.4" customHeight="1">
      <c r="A234" s="38"/>
      <c r="B234" s="181"/>
      <c r="C234" s="182" t="s">
        <v>582</v>
      </c>
      <c r="D234" s="182" t="s">
        <v>285</v>
      </c>
      <c r="E234" s="183" t="s">
        <v>2964</v>
      </c>
      <c r="F234" s="184" t="s">
        <v>2965</v>
      </c>
      <c r="G234" s="185" t="s">
        <v>316</v>
      </c>
      <c r="H234" s="186">
        <v>1</v>
      </c>
      <c r="I234" s="187"/>
      <c r="J234" s="188">
        <f>ROUND(I234*H234,2)</f>
        <v>0</v>
      </c>
      <c r="K234" s="184" t="s">
        <v>1</v>
      </c>
      <c r="L234" s="39"/>
      <c r="M234" s="189" t="s">
        <v>1</v>
      </c>
      <c r="N234" s="190" t="s">
        <v>40</v>
      </c>
      <c r="O234" s="77"/>
      <c r="P234" s="191">
        <f>O234*H234</f>
        <v>0</v>
      </c>
      <c r="Q234" s="191">
        <v>0</v>
      </c>
      <c r="R234" s="191">
        <f>Q234*H234</f>
        <v>0</v>
      </c>
      <c r="S234" s="191">
        <v>0</v>
      </c>
      <c r="T234" s="192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193" t="s">
        <v>96</v>
      </c>
      <c r="AT234" s="193" t="s">
        <v>285</v>
      </c>
      <c r="AU234" s="193" t="s">
        <v>84</v>
      </c>
      <c r="AY234" s="19" t="s">
        <v>283</v>
      </c>
      <c r="BE234" s="194">
        <f>IF(N234="základní",J234,0)</f>
        <v>0</v>
      </c>
      <c r="BF234" s="194">
        <f>IF(N234="snížená",J234,0)</f>
        <v>0</v>
      </c>
      <c r="BG234" s="194">
        <f>IF(N234="zákl. přenesená",J234,0)</f>
        <v>0</v>
      </c>
      <c r="BH234" s="194">
        <f>IF(N234="sníž. přenesená",J234,0)</f>
        <v>0</v>
      </c>
      <c r="BI234" s="194">
        <f>IF(N234="nulová",J234,0)</f>
        <v>0</v>
      </c>
      <c r="BJ234" s="19" t="s">
        <v>82</v>
      </c>
      <c r="BK234" s="194">
        <f>ROUND(I234*H234,2)</f>
        <v>0</v>
      </c>
      <c r="BL234" s="19" t="s">
        <v>96</v>
      </c>
      <c r="BM234" s="193" t="s">
        <v>2619</v>
      </c>
    </row>
    <row r="235" s="2" customFormat="1">
      <c r="A235" s="38"/>
      <c r="B235" s="39"/>
      <c r="C235" s="38"/>
      <c r="D235" s="195" t="s">
        <v>290</v>
      </c>
      <c r="E235" s="38"/>
      <c r="F235" s="196" t="s">
        <v>2965</v>
      </c>
      <c r="G235" s="38"/>
      <c r="H235" s="38"/>
      <c r="I235" s="197"/>
      <c r="J235" s="38"/>
      <c r="K235" s="38"/>
      <c r="L235" s="39"/>
      <c r="M235" s="198"/>
      <c r="N235" s="199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290</v>
      </c>
      <c r="AU235" s="19" t="s">
        <v>84</v>
      </c>
    </row>
    <row r="236" s="2" customFormat="1" ht="24.15" customHeight="1">
      <c r="A236" s="38"/>
      <c r="B236" s="181"/>
      <c r="C236" s="182" t="s">
        <v>590</v>
      </c>
      <c r="D236" s="182" t="s">
        <v>285</v>
      </c>
      <c r="E236" s="183" t="s">
        <v>2966</v>
      </c>
      <c r="F236" s="184" t="s">
        <v>2967</v>
      </c>
      <c r="G236" s="185" t="s">
        <v>486</v>
      </c>
      <c r="H236" s="186">
        <v>116</v>
      </c>
      <c r="I236" s="187"/>
      <c r="J236" s="188">
        <f>ROUND(I236*H236,2)</f>
        <v>0</v>
      </c>
      <c r="K236" s="184" t="s">
        <v>1</v>
      </c>
      <c r="L236" s="39"/>
      <c r="M236" s="189" t="s">
        <v>1</v>
      </c>
      <c r="N236" s="190" t="s">
        <v>40</v>
      </c>
      <c r="O236" s="77"/>
      <c r="P236" s="191">
        <f>O236*H236</f>
        <v>0</v>
      </c>
      <c r="Q236" s="191">
        <v>0</v>
      </c>
      <c r="R236" s="191">
        <f>Q236*H236</f>
        <v>0</v>
      </c>
      <c r="S236" s="191">
        <v>0</v>
      </c>
      <c r="T236" s="192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193" t="s">
        <v>96</v>
      </c>
      <c r="AT236" s="193" t="s">
        <v>285</v>
      </c>
      <c r="AU236" s="193" t="s">
        <v>84</v>
      </c>
      <c r="AY236" s="19" t="s">
        <v>283</v>
      </c>
      <c r="BE236" s="194">
        <f>IF(N236="základní",J236,0)</f>
        <v>0</v>
      </c>
      <c r="BF236" s="194">
        <f>IF(N236="snížená",J236,0)</f>
        <v>0</v>
      </c>
      <c r="BG236" s="194">
        <f>IF(N236="zákl. přenesená",J236,0)</f>
        <v>0</v>
      </c>
      <c r="BH236" s="194">
        <f>IF(N236="sníž. přenesená",J236,0)</f>
        <v>0</v>
      </c>
      <c r="BI236" s="194">
        <f>IF(N236="nulová",J236,0)</f>
        <v>0</v>
      </c>
      <c r="BJ236" s="19" t="s">
        <v>82</v>
      </c>
      <c r="BK236" s="194">
        <f>ROUND(I236*H236,2)</f>
        <v>0</v>
      </c>
      <c r="BL236" s="19" t="s">
        <v>96</v>
      </c>
      <c r="BM236" s="193" t="s">
        <v>2623</v>
      </c>
    </row>
    <row r="237" s="2" customFormat="1">
      <c r="A237" s="38"/>
      <c r="B237" s="39"/>
      <c r="C237" s="38"/>
      <c r="D237" s="195" t="s">
        <v>290</v>
      </c>
      <c r="E237" s="38"/>
      <c r="F237" s="196" t="s">
        <v>2967</v>
      </c>
      <c r="G237" s="38"/>
      <c r="H237" s="38"/>
      <c r="I237" s="197"/>
      <c r="J237" s="38"/>
      <c r="K237" s="38"/>
      <c r="L237" s="39"/>
      <c r="M237" s="198"/>
      <c r="N237" s="199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290</v>
      </c>
      <c r="AU237" s="19" t="s">
        <v>84</v>
      </c>
    </row>
    <row r="238" s="2" customFormat="1" ht="14.4" customHeight="1">
      <c r="A238" s="38"/>
      <c r="B238" s="181"/>
      <c r="C238" s="182" t="s">
        <v>595</v>
      </c>
      <c r="D238" s="182" t="s">
        <v>285</v>
      </c>
      <c r="E238" s="183" t="s">
        <v>2968</v>
      </c>
      <c r="F238" s="184" t="s">
        <v>2969</v>
      </c>
      <c r="G238" s="185" t="s">
        <v>316</v>
      </c>
      <c r="H238" s="186">
        <v>1</v>
      </c>
      <c r="I238" s="187"/>
      <c r="J238" s="188">
        <f>ROUND(I238*H238,2)</f>
        <v>0</v>
      </c>
      <c r="K238" s="184" t="s">
        <v>1</v>
      </c>
      <c r="L238" s="39"/>
      <c r="M238" s="189" t="s">
        <v>1</v>
      </c>
      <c r="N238" s="190" t="s">
        <v>40</v>
      </c>
      <c r="O238" s="77"/>
      <c r="P238" s="191">
        <f>O238*H238</f>
        <v>0</v>
      </c>
      <c r="Q238" s="191">
        <v>0</v>
      </c>
      <c r="R238" s="191">
        <f>Q238*H238</f>
        <v>0</v>
      </c>
      <c r="S238" s="191">
        <v>0</v>
      </c>
      <c r="T238" s="192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3" t="s">
        <v>96</v>
      </c>
      <c r="AT238" s="193" t="s">
        <v>285</v>
      </c>
      <c r="AU238" s="193" t="s">
        <v>84</v>
      </c>
      <c r="AY238" s="19" t="s">
        <v>283</v>
      </c>
      <c r="BE238" s="194">
        <f>IF(N238="základní",J238,0)</f>
        <v>0</v>
      </c>
      <c r="BF238" s="194">
        <f>IF(N238="snížená",J238,0)</f>
        <v>0</v>
      </c>
      <c r="BG238" s="194">
        <f>IF(N238="zákl. přenesená",J238,0)</f>
        <v>0</v>
      </c>
      <c r="BH238" s="194">
        <f>IF(N238="sníž. přenesená",J238,0)</f>
        <v>0</v>
      </c>
      <c r="BI238" s="194">
        <f>IF(N238="nulová",J238,0)</f>
        <v>0</v>
      </c>
      <c r="BJ238" s="19" t="s">
        <v>82</v>
      </c>
      <c r="BK238" s="194">
        <f>ROUND(I238*H238,2)</f>
        <v>0</v>
      </c>
      <c r="BL238" s="19" t="s">
        <v>96</v>
      </c>
      <c r="BM238" s="193" t="s">
        <v>2632</v>
      </c>
    </row>
    <row r="239" s="2" customFormat="1">
      <c r="A239" s="38"/>
      <c r="B239" s="39"/>
      <c r="C239" s="38"/>
      <c r="D239" s="195" t="s">
        <v>290</v>
      </c>
      <c r="E239" s="38"/>
      <c r="F239" s="196" t="s">
        <v>2969</v>
      </c>
      <c r="G239" s="38"/>
      <c r="H239" s="38"/>
      <c r="I239" s="197"/>
      <c r="J239" s="38"/>
      <c r="K239" s="38"/>
      <c r="L239" s="39"/>
      <c r="M239" s="198"/>
      <c r="N239" s="199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290</v>
      </c>
      <c r="AU239" s="19" t="s">
        <v>84</v>
      </c>
    </row>
    <row r="240" s="12" customFormat="1" ht="22.8" customHeight="1">
      <c r="A240" s="12"/>
      <c r="B240" s="168"/>
      <c r="C240" s="12"/>
      <c r="D240" s="169" t="s">
        <v>74</v>
      </c>
      <c r="E240" s="179" t="s">
        <v>1986</v>
      </c>
      <c r="F240" s="179" t="s">
        <v>2970</v>
      </c>
      <c r="G240" s="12"/>
      <c r="H240" s="12"/>
      <c r="I240" s="171"/>
      <c r="J240" s="180">
        <f>BK240</f>
        <v>0</v>
      </c>
      <c r="K240" s="12"/>
      <c r="L240" s="168"/>
      <c r="M240" s="173"/>
      <c r="N240" s="174"/>
      <c r="O240" s="174"/>
      <c r="P240" s="175">
        <f>P241+P252</f>
        <v>0</v>
      </c>
      <c r="Q240" s="174"/>
      <c r="R240" s="175">
        <f>R241+R252</f>
        <v>0</v>
      </c>
      <c r="S240" s="174"/>
      <c r="T240" s="176">
        <f>T241+T252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9" t="s">
        <v>82</v>
      </c>
      <c r="AT240" s="177" t="s">
        <v>74</v>
      </c>
      <c r="AU240" s="177" t="s">
        <v>82</v>
      </c>
      <c r="AY240" s="169" t="s">
        <v>283</v>
      </c>
      <c r="BK240" s="178">
        <f>BK241+BK252</f>
        <v>0</v>
      </c>
    </row>
    <row r="241" s="12" customFormat="1" ht="20.88" customHeight="1">
      <c r="A241" s="12"/>
      <c r="B241" s="168"/>
      <c r="C241" s="12"/>
      <c r="D241" s="169" t="s">
        <v>74</v>
      </c>
      <c r="E241" s="179" t="s">
        <v>2971</v>
      </c>
      <c r="F241" s="179" t="s">
        <v>2972</v>
      </c>
      <c r="G241" s="12"/>
      <c r="H241" s="12"/>
      <c r="I241" s="171"/>
      <c r="J241" s="180">
        <f>BK241</f>
        <v>0</v>
      </c>
      <c r="K241" s="12"/>
      <c r="L241" s="168"/>
      <c r="M241" s="173"/>
      <c r="N241" s="174"/>
      <c r="O241" s="174"/>
      <c r="P241" s="175">
        <f>SUM(P242:P251)</f>
        <v>0</v>
      </c>
      <c r="Q241" s="174"/>
      <c r="R241" s="175">
        <f>SUM(R242:R251)</f>
        <v>0</v>
      </c>
      <c r="S241" s="174"/>
      <c r="T241" s="176">
        <f>SUM(T242:T251)</f>
        <v>0</v>
      </c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R241" s="169" t="s">
        <v>82</v>
      </c>
      <c r="AT241" s="177" t="s">
        <v>74</v>
      </c>
      <c r="AU241" s="177" t="s">
        <v>84</v>
      </c>
      <c r="AY241" s="169" t="s">
        <v>283</v>
      </c>
      <c r="BK241" s="178">
        <f>SUM(BK242:BK251)</f>
        <v>0</v>
      </c>
    </row>
    <row r="242" s="2" customFormat="1" ht="14.4" customHeight="1">
      <c r="A242" s="38"/>
      <c r="B242" s="181"/>
      <c r="C242" s="182" t="s">
        <v>600</v>
      </c>
      <c r="D242" s="182" t="s">
        <v>285</v>
      </c>
      <c r="E242" s="183" t="s">
        <v>2973</v>
      </c>
      <c r="F242" s="184" t="s">
        <v>2974</v>
      </c>
      <c r="G242" s="185" t="s">
        <v>316</v>
      </c>
      <c r="H242" s="186">
        <v>1</v>
      </c>
      <c r="I242" s="187"/>
      <c r="J242" s="188">
        <f>ROUND(I242*H242,2)</f>
        <v>0</v>
      </c>
      <c r="K242" s="184" t="s">
        <v>1</v>
      </c>
      <c r="L242" s="39"/>
      <c r="M242" s="189" t="s">
        <v>1</v>
      </c>
      <c r="N242" s="190" t="s">
        <v>40</v>
      </c>
      <c r="O242" s="77"/>
      <c r="P242" s="191">
        <f>O242*H242</f>
        <v>0</v>
      </c>
      <c r="Q242" s="191">
        <v>0</v>
      </c>
      <c r="R242" s="191">
        <f>Q242*H242</f>
        <v>0</v>
      </c>
      <c r="S242" s="191">
        <v>0</v>
      </c>
      <c r="T242" s="192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193" t="s">
        <v>96</v>
      </c>
      <c r="AT242" s="193" t="s">
        <v>285</v>
      </c>
      <c r="AU242" s="193" t="s">
        <v>91</v>
      </c>
      <c r="AY242" s="19" t="s">
        <v>283</v>
      </c>
      <c r="BE242" s="194">
        <f>IF(N242="základní",J242,0)</f>
        <v>0</v>
      </c>
      <c r="BF242" s="194">
        <f>IF(N242="snížená",J242,0)</f>
        <v>0</v>
      </c>
      <c r="BG242" s="194">
        <f>IF(N242="zákl. přenesená",J242,0)</f>
        <v>0</v>
      </c>
      <c r="BH242" s="194">
        <f>IF(N242="sníž. přenesená",J242,0)</f>
        <v>0</v>
      </c>
      <c r="BI242" s="194">
        <f>IF(N242="nulová",J242,0)</f>
        <v>0</v>
      </c>
      <c r="BJ242" s="19" t="s">
        <v>82</v>
      </c>
      <c r="BK242" s="194">
        <f>ROUND(I242*H242,2)</f>
        <v>0</v>
      </c>
      <c r="BL242" s="19" t="s">
        <v>96</v>
      </c>
      <c r="BM242" s="193" t="s">
        <v>2637</v>
      </c>
    </row>
    <row r="243" s="2" customFormat="1">
      <c r="A243" s="38"/>
      <c r="B243" s="39"/>
      <c r="C243" s="38"/>
      <c r="D243" s="195" t="s">
        <v>290</v>
      </c>
      <c r="E243" s="38"/>
      <c r="F243" s="196" t="s">
        <v>2974</v>
      </c>
      <c r="G243" s="38"/>
      <c r="H243" s="38"/>
      <c r="I243" s="197"/>
      <c r="J243" s="38"/>
      <c r="K243" s="38"/>
      <c r="L243" s="39"/>
      <c r="M243" s="198"/>
      <c r="N243" s="199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290</v>
      </c>
      <c r="AU243" s="19" t="s">
        <v>91</v>
      </c>
    </row>
    <row r="244" s="2" customFormat="1" ht="14.4" customHeight="1">
      <c r="A244" s="38"/>
      <c r="B244" s="181"/>
      <c r="C244" s="182" t="s">
        <v>605</v>
      </c>
      <c r="D244" s="182" t="s">
        <v>285</v>
      </c>
      <c r="E244" s="183" t="s">
        <v>2975</v>
      </c>
      <c r="F244" s="184" t="s">
        <v>2976</v>
      </c>
      <c r="G244" s="185" t="s">
        <v>1949</v>
      </c>
      <c r="H244" s="186">
        <v>1</v>
      </c>
      <c r="I244" s="187"/>
      <c r="J244" s="188">
        <f>ROUND(I244*H244,2)</f>
        <v>0</v>
      </c>
      <c r="K244" s="184" t="s">
        <v>1</v>
      </c>
      <c r="L244" s="39"/>
      <c r="M244" s="189" t="s">
        <v>1</v>
      </c>
      <c r="N244" s="190" t="s">
        <v>40</v>
      </c>
      <c r="O244" s="77"/>
      <c r="P244" s="191">
        <f>O244*H244</f>
        <v>0</v>
      </c>
      <c r="Q244" s="191">
        <v>0</v>
      </c>
      <c r="R244" s="191">
        <f>Q244*H244</f>
        <v>0</v>
      </c>
      <c r="S244" s="191">
        <v>0</v>
      </c>
      <c r="T244" s="192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3" t="s">
        <v>96</v>
      </c>
      <c r="AT244" s="193" t="s">
        <v>285</v>
      </c>
      <c r="AU244" s="193" t="s">
        <v>91</v>
      </c>
      <c r="AY244" s="19" t="s">
        <v>283</v>
      </c>
      <c r="BE244" s="194">
        <f>IF(N244="základní",J244,0)</f>
        <v>0</v>
      </c>
      <c r="BF244" s="194">
        <f>IF(N244="snížená",J244,0)</f>
        <v>0</v>
      </c>
      <c r="BG244" s="194">
        <f>IF(N244="zákl. přenesená",J244,0)</f>
        <v>0</v>
      </c>
      <c r="BH244" s="194">
        <f>IF(N244="sníž. přenesená",J244,0)</f>
        <v>0</v>
      </c>
      <c r="BI244" s="194">
        <f>IF(N244="nulová",J244,0)</f>
        <v>0</v>
      </c>
      <c r="BJ244" s="19" t="s">
        <v>82</v>
      </c>
      <c r="BK244" s="194">
        <f>ROUND(I244*H244,2)</f>
        <v>0</v>
      </c>
      <c r="BL244" s="19" t="s">
        <v>96</v>
      </c>
      <c r="BM244" s="193" t="s">
        <v>2640</v>
      </c>
    </row>
    <row r="245" s="2" customFormat="1">
      <c r="A245" s="38"/>
      <c r="B245" s="39"/>
      <c r="C245" s="38"/>
      <c r="D245" s="195" t="s">
        <v>290</v>
      </c>
      <c r="E245" s="38"/>
      <c r="F245" s="196" t="s">
        <v>2976</v>
      </c>
      <c r="G245" s="38"/>
      <c r="H245" s="38"/>
      <c r="I245" s="197"/>
      <c r="J245" s="38"/>
      <c r="K245" s="38"/>
      <c r="L245" s="39"/>
      <c r="M245" s="198"/>
      <c r="N245" s="199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290</v>
      </c>
      <c r="AU245" s="19" t="s">
        <v>91</v>
      </c>
    </row>
    <row r="246" s="2" customFormat="1" ht="14.4" customHeight="1">
      <c r="A246" s="38"/>
      <c r="B246" s="181"/>
      <c r="C246" s="182" t="s">
        <v>610</v>
      </c>
      <c r="D246" s="182" t="s">
        <v>285</v>
      </c>
      <c r="E246" s="183" t="s">
        <v>2977</v>
      </c>
      <c r="F246" s="184" t="s">
        <v>1987</v>
      </c>
      <c r="G246" s="185" t="s">
        <v>1949</v>
      </c>
      <c r="H246" s="186">
        <v>1</v>
      </c>
      <c r="I246" s="187"/>
      <c r="J246" s="188">
        <f>ROUND(I246*H246,2)</f>
        <v>0</v>
      </c>
      <c r="K246" s="184" t="s">
        <v>1</v>
      </c>
      <c r="L246" s="39"/>
      <c r="M246" s="189" t="s">
        <v>1</v>
      </c>
      <c r="N246" s="190" t="s">
        <v>40</v>
      </c>
      <c r="O246" s="77"/>
      <c r="P246" s="191">
        <f>O246*H246</f>
        <v>0</v>
      </c>
      <c r="Q246" s="191">
        <v>0</v>
      </c>
      <c r="R246" s="191">
        <f>Q246*H246</f>
        <v>0</v>
      </c>
      <c r="S246" s="191">
        <v>0</v>
      </c>
      <c r="T246" s="192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3" t="s">
        <v>96</v>
      </c>
      <c r="AT246" s="193" t="s">
        <v>285</v>
      </c>
      <c r="AU246" s="193" t="s">
        <v>91</v>
      </c>
      <c r="AY246" s="19" t="s">
        <v>283</v>
      </c>
      <c r="BE246" s="194">
        <f>IF(N246="základní",J246,0)</f>
        <v>0</v>
      </c>
      <c r="BF246" s="194">
        <f>IF(N246="snížená",J246,0)</f>
        <v>0</v>
      </c>
      <c r="BG246" s="194">
        <f>IF(N246="zákl. přenesená",J246,0)</f>
        <v>0</v>
      </c>
      <c r="BH246" s="194">
        <f>IF(N246="sníž. přenesená",J246,0)</f>
        <v>0</v>
      </c>
      <c r="BI246" s="194">
        <f>IF(N246="nulová",J246,0)</f>
        <v>0</v>
      </c>
      <c r="BJ246" s="19" t="s">
        <v>82</v>
      </c>
      <c r="BK246" s="194">
        <f>ROUND(I246*H246,2)</f>
        <v>0</v>
      </c>
      <c r="BL246" s="19" t="s">
        <v>96</v>
      </c>
      <c r="BM246" s="193" t="s">
        <v>2386</v>
      </c>
    </row>
    <row r="247" s="2" customFormat="1">
      <c r="A247" s="38"/>
      <c r="B247" s="39"/>
      <c r="C247" s="38"/>
      <c r="D247" s="195" t="s">
        <v>290</v>
      </c>
      <c r="E247" s="38"/>
      <c r="F247" s="196" t="s">
        <v>1987</v>
      </c>
      <c r="G247" s="38"/>
      <c r="H247" s="38"/>
      <c r="I247" s="197"/>
      <c r="J247" s="38"/>
      <c r="K247" s="38"/>
      <c r="L247" s="39"/>
      <c r="M247" s="198"/>
      <c r="N247" s="199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290</v>
      </c>
      <c r="AU247" s="19" t="s">
        <v>91</v>
      </c>
    </row>
    <row r="248" s="2" customFormat="1" ht="14.4" customHeight="1">
      <c r="A248" s="38"/>
      <c r="B248" s="181"/>
      <c r="C248" s="182" t="s">
        <v>615</v>
      </c>
      <c r="D248" s="182" t="s">
        <v>285</v>
      </c>
      <c r="E248" s="183" t="s">
        <v>2978</v>
      </c>
      <c r="F248" s="184" t="s">
        <v>2979</v>
      </c>
      <c r="G248" s="185" t="s">
        <v>1949</v>
      </c>
      <c r="H248" s="186">
        <v>1</v>
      </c>
      <c r="I248" s="187"/>
      <c r="J248" s="188">
        <f>ROUND(I248*H248,2)</f>
        <v>0</v>
      </c>
      <c r="K248" s="184" t="s">
        <v>1</v>
      </c>
      <c r="L248" s="39"/>
      <c r="M248" s="189" t="s">
        <v>1</v>
      </c>
      <c r="N248" s="190" t="s">
        <v>40</v>
      </c>
      <c r="O248" s="77"/>
      <c r="P248" s="191">
        <f>O248*H248</f>
        <v>0</v>
      </c>
      <c r="Q248" s="191">
        <v>0</v>
      </c>
      <c r="R248" s="191">
        <f>Q248*H248</f>
        <v>0</v>
      </c>
      <c r="S248" s="191">
        <v>0</v>
      </c>
      <c r="T248" s="19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3" t="s">
        <v>96</v>
      </c>
      <c r="AT248" s="193" t="s">
        <v>285</v>
      </c>
      <c r="AU248" s="193" t="s">
        <v>91</v>
      </c>
      <c r="AY248" s="19" t="s">
        <v>283</v>
      </c>
      <c r="BE248" s="194">
        <f>IF(N248="základní",J248,0)</f>
        <v>0</v>
      </c>
      <c r="BF248" s="194">
        <f>IF(N248="snížená",J248,0)</f>
        <v>0</v>
      </c>
      <c r="BG248" s="194">
        <f>IF(N248="zákl. přenesená",J248,0)</f>
        <v>0</v>
      </c>
      <c r="BH248" s="194">
        <f>IF(N248="sníž. přenesená",J248,0)</f>
        <v>0</v>
      </c>
      <c r="BI248" s="194">
        <f>IF(N248="nulová",J248,0)</f>
        <v>0</v>
      </c>
      <c r="BJ248" s="19" t="s">
        <v>82</v>
      </c>
      <c r="BK248" s="194">
        <f>ROUND(I248*H248,2)</f>
        <v>0</v>
      </c>
      <c r="BL248" s="19" t="s">
        <v>96</v>
      </c>
      <c r="BM248" s="193" t="s">
        <v>2646</v>
      </c>
    </row>
    <row r="249" s="2" customFormat="1">
      <c r="A249" s="38"/>
      <c r="B249" s="39"/>
      <c r="C249" s="38"/>
      <c r="D249" s="195" t="s">
        <v>290</v>
      </c>
      <c r="E249" s="38"/>
      <c r="F249" s="196" t="s">
        <v>2979</v>
      </c>
      <c r="G249" s="38"/>
      <c r="H249" s="38"/>
      <c r="I249" s="197"/>
      <c r="J249" s="38"/>
      <c r="K249" s="38"/>
      <c r="L249" s="39"/>
      <c r="M249" s="198"/>
      <c r="N249" s="199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290</v>
      </c>
      <c r="AU249" s="19" t="s">
        <v>91</v>
      </c>
    </row>
    <row r="250" s="2" customFormat="1" ht="14.4" customHeight="1">
      <c r="A250" s="38"/>
      <c r="B250" s="181"/>
      <c r="C250" s="182" t="s">
        <v>619</v>
      </c>
      <c r="D250" s="182" t="s">
        <v>285</v>
      </c>
      <c r="E250" s="183" t="s">
        <v>2980</v>
      </c>
      <c r="F250" s="184" t="s">
        <v>2981</v>
      </c>
      <c r="G250" s="185" t="s">
        <v>1949</v>
      </c>
      <c r="H250" s="186">
        <v>1</v>
      </c>
      <c r="I250" s="187"/>
      <c r="J250" s="188">
        <f>ROUND(I250*H250,2)</f>
        <v>0</v>
      </c>
      <c r="K250" s="184" t="s">
        <v>1</v>
      </c>
      <c r="L250" s="39"/>
      <c r="M250" s="189" t="s">
        <v>1</v>
      </c>
      <c r="N250" s="190" t="s">
        <v>40</v>
      </c>
      <c r="O250" s="77"/>
      <c r="P250" s="191">
        <f>O250*H250</f>
        <v>0</v>
      </c>
      <c r="Q250" s="191">
        <v>0</v>
      </c>
      <c r="R250" s="191">
        <f>Q250*H250</f>
        <v>0</v>
      </c>
      <c r="S250" s="191">
        <v>0</v>
      </c>
      <c r="T250" s="192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193" t="s">
        <v>96</v>
      </c>
      <c r="AT250" s="193" t="s">
        <v>285</v>
      </c>
      <c r="AU250" s="193" t="s">
        <v>91</v>
      </c>
      <c r="AY250" s="19" t="s">
        <v>283</v>
      </c>
      <c r="BE250" s="194">
        <f>IF(N250="základní",J250,0)</f>
        <v>0</v>
      </c>
      <c r="BF250" s="194">
        <f>IF(N250="snížená",J250,0)</f>
        <v>0</v>
      </c>
      <c r="BG250" s="194">
        <f>IF(N250="zákl. přenesená",J250,0)</f>
        <v>0</v>
      </c>
      <c r="BH250" s="194">
        <f>IF(N250="sníž. přenesená",J250,0)</f>
        <v>0</v>
      </c>
      <c r="BI250" s="194">
        <f>IF(N250="nulová",J250,0)</f>
        <v>0</v>
      </c>
      <c r="BJ250" s="19" t="s">
        <v>82</v>
      </c>
      <c r="BK250" s="194">
        <f>ROUND(I250*H250,2)</f>
        <v>0</v>
      </c>
      <c r="BL250" s="19" t="s">
        <v>96</v>
      </c>
      <c r="BM250" s="193" t="s">
        <v>2982</v>
      </c>
    </row>
    <row r="251" s="2" customFormat="1">
      <c r="A251" s="38"/>
      <c r="B251" s="39"/>
      <c r="C251" s="38"/>
      <c r="D251" s="195" t="s">
        <v>290</v>
      </c>
      <c r="E251" s="38"/>
      <c r="F251" s="196" t="s">
        <v>2981</v>
      </c>
      <c r="G251" s="38"/>
      <c r="H251" s="38"/>
      <c r="I251" s="197"/>
      <c r="J251" s="38"/>
      <c r="K251" s="38"/>
      <c r="L251" s="39"/>
      <c r="M251" s="198"/>
      <c r="N251" s="199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290</v>
      </c>
      <c r="AU251" s="19" t="s">
        <v>91</v>
      </c>
    </row>
    <row r="252" s="12" customFormat="1" ht="20.88" customHeight="1">
      <c r="A252" s="12"/>
      <c r="B252" s="168"/>
      <c r="C252" s="12"/>
      <c r="D252" s="169" t="s">
        <v>74</v>
      </c>
      <c r="E252" s="179" t="s">
        <v>2983</v>
      </c>
      <c r="F252" s="179" t="s">
        <v>2984</v>
      </c>
      <c r="G252" s="12"/>
      <c r="H252" s="12"/>
      <c r="I252" s="171"/>
      <c r="J252" s="180">
        <f>BK252</f>
        <v>0</v>
      </c>
      <c r="K252" s="12"/>
      <c r="L252" s="168"/>
      <c r="M252" s="173"/>
      <c r="N252" s="174"/>
      <c r="O252" s="174"/>
      <c r="P252" s="175">
        <f>SUM(P253:P282)</f>
        <v>0</v>
      </c>
      <c r="Q252" s="174"/>
      <c r="R252" s="175">
        <f>SUM(R253:R282)</f>
        <v>0</v>
      </c>
      <c r="S252" s="174"/>
      <c r="T252" s="176">
        <f>SUM(T253:T282)</f>
        <v>0</v>
      </c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R252" s="169" t="s">
        <v>82</v>
      </c>
      <c r="AT252" s="177" t="s">
        <v>74</v>
      </c>
      <c r="AU252" s="177" t="s">
        <v>84</v>
      </c>
      <c r="AY252" s="169" t="s">
        <v>283</v>
      </c>
      <c r="BK252" s="178">
        <f>SUM(BK253:BK282)</f>
        <v>0</v>
      </c>
    </row>
    <row r="253" s="2" customFormat="1" ht="37.8" customHeight="1">
      <c r="A253" s="38"/>
      <c r="B253" s="181"/>
      <c r="C253" s="182" t="s">
        <v>623</v>
      </c>
      <c r="D253" s="182" t="s">
        <v>285</v>
      </c>
      <c r="E253" s="183" t="s">
        <v>2985</v>
      </c>
      <c r="F253" s="184" t="s">
        <v>2986</v>
      </c>
      <c r="G253" s="185" t="s">
        <v>1949</v>
      </c>
      <c r="H253" s="186">
        <v>1</v>
      </c>
      <c r="I253" s="187"/>
      <c r="J253" s="188">
        <f>ROUND(I253*H253,2)</f>
        <v>0</v>
      </c>
      <c r="K253" s="184" t="s">
        <v>1</v>
      </c>
      <c r="L253" s="39"/>
      <c r="M253" s="189" t="s">
        <v>1</v>
      </c>
      <c r="N253" s="190" t="s">
        <v>40</v>
      </c>
      <c r="O253" s="77"/>
      <c r="P253" s="191">
        <f>O253*H253</f>
        <v>0</v>
      </c>
      <c r="Q253" s="191">
        <v>0</v>
      </c>
      <c r="R253" s="191">
        <f>Q253*H253</f>
        <v>0</v>
      </c>
      <c r="S253" s="191">
        <v>0</v>
      </c>
      <c r="T253" s="192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193" t="s">
        <v>96</v>
      </c>
      <c r="AT253" s="193" t="s">
        <v>285</v>
      </c>
      <c r="AU253" s="193" t="s">
        <v>91</v>
      </c>
      <c r="AY253" s="19" t="s">
        <v>283</v>
      </c>
      <c r="BE253" s="194">
        <f>IF(N253="základní",J253,0)</f>
        <v>0</v>
      </c>
      <c r="BF253" s="194">
        <f>IF(N253="snížená",J253,0)</f>
        <v>0</v>
      </c>
      <c r="BG253" s="194">
        <f>IF(N253="zákl. přenesená",J253,0)</f>
        <v>0</v>
      </c>
      <c r="BH253" s="194">
        <f>IF(N253="sníž. přenesená",J253,0)</f>
        <v>0</v>
      </c>
      <c r="BI253" s="194">
        <f>IF(N253="nulová",J253,0)</f>
        <v>0</v>
      </c>
      <c r="BJ253" s="19" t="s">
        <v>82</v>
      </c>
      <c r="BK253" s="194">
        <f>ROUND(I253*H253,2)</f>
        <v>0</v>
      </c>
      <c r="BL253" s="19" t="s">
        <v>96</v>
      </c>
      <c r="BM253" s="193" t="s">
        <v>2987</v>
      </c>
    </row>
    <row r="254" s="2" customFormat="1">
      <c r="A254" s="38"/>
      <c r="B254" s="39"/>
      <c r="C254" s="38"/>
      <c r="D254" s="195" t="s">
        <v>290</v>
      </c>
      <c r="E254" s="38"/>
      <c r="F254" s="196" t="s">
        <v>2986</v>
      </c>
      <c r="G254" s="38"/>
      <c r="H254" s="38"/>
      <c r="I254" s="197"/>
      <c r="J254" s="38"/>
      <c r="K254" s="38"/>
      <c r="L254" s="39"/>
      <c r="M254" s="198"/>
      <c r="N254" s="199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290</v>
      </c>
      <c r="AU254" s="19" t="s">
        <v>91</v>
      </c>
    </row>
    <row r="255" s="2" customFormat="1" ht="24.15" customHeight="1">
      <c r="A255" s="38"/>
      <c r="B255" s="181"/>
      <c r="C255" s="182" t="s">
        <v>628</v>
      </c>
      <c r="D255" s="182" t="s">
        <v>285</v>
      </c>
      <c r="E255" s="183" t="s">
        <v>2988</v>
      </c>
      <c r="F255" s="184" t="s">
        <v>2989</v>
      </c>
      <c r="G255" s="185" t="s">
        <v>316</v>
      </c>
      <c r="H255" s="186">
        <v>1</v>
      </c>
      <c r="I255" s="187"/>
      <c r="J255" s="188">
        <f>ROUND(I255*H255,2)</f>
        <v>0</v>
      </c>
      <c r="K255" s="184" t="s">
        <v>1</v>
      </c>
      <c r="L255" s="39"/>
      <c r="M255" s="189" t="s">
        <v>1</v>
      </c>
      <c r="N255" s="190" t="s">
        <v>40</v>
      </c>
      <c r="O255" s="77"/>
      <c r="P255" s="191">
        <f>O255*H255</f>
        <v>0</v>
      </c>
      <c r="Q255" s="191">
        <v>0</v>
      </c>
      <c r="R255" s="191">
        <f>Q255*H255</f>
        <v>0</v>
      </c>
      <c r="S255" s="191">
        <v>0</v>
      </c>
      <c r="T255" s="19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93" t="s">
        <v>96</v>
      </c>
      <c r="AT255" s="193" t="s">
        <v>285</v>
      </c>
      <c r="AU255" s="193" t="s">
        <v>91</v>
      </c>
      <c r="AY255" s="19" t="s">
        <v>283</v>
      </c>
      <c r="BE255" s="194">
        <f>IF(N255="základní",J255,0)</f>
        <v>0</v>
      </c>
      <c r="BF255" s="194">
        <f>IF(N255="snížená",J255,0)</f>
        <v>0</v>
      </c>
      <c r="BG255" s="194">
        <f>IF(N255="zákl. přenesená",J255,0)</f>
        <v>0</v>
      </c>
      <c r="BH255" s="194">
        <f>IF(N255="sníž. přenesená",J255,0)</f>
        <v>0</v>
      </c>
      <c r="BI255" s="194">
        <f>IF(N255="nulová",J255,0)</f>
        <v>0</v>
      </c>
      <c r="BJ255" s="19" t="s">
        <v>82</v>
      </c>
      <c r="BK255" s="194">
        <f>ROUND(I255*H255,2)</f>
        <v>0</v>
      </c>
      <c r="BL255" s="19" t="s">
        <v>96</v>
      </c>
      <c r="BM255" s="193" t="s">
        <v>2990</v>
      </c>
    </row>
    <row r="256" s="2" customFormat="1">
      <c r="A256" s="38"/>
      <c r="B256" s="39"/>
      <c r="C256" s="38"/>
      <c r="D256" s="195" t="s">
        <v>290</v>
      </c>
      <c r="E256" s="38"/>
      <c r="F256" s="196" t="s">
        <v>2989</v>
      </c>
      <c r="G256" s="38"/>
      <c r="H256" s="38"/>
      <c r="I256" s="197"/>
      <c r="J256" s="38"/>
      <c r="K256" s="38"/>
      <c r="L256" s="39"/>
      <c r="M256" s="198"/>
      <c r="N256" s="199"/>
      <c r="O256" s="77"/>
      <c r="P256" s="77"/>
      <c r="Q256" s="77"/>
      <c r="R256" s="77"/>
      <c r="S256" s="77"/>
      <c r="T256" s="78"/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T256" s="19" t="s">
        <v>290</v>
      </c>
      <c r="AU256" s="19" t="s">
        <v>91</v>
      </c>
    </row>
    <row r="257" s="2" customFormat="1" ht="14.4" customHeight="1">
      <c r="A257" s="38"/>
      <c r="B257" s="181"/>
      <c r="C257" s="182" t="s">
        <v>632</v>
      </c>
      <c r="D257" s="182" t="s">
        <v>285</v>
      </c>
      <c r="E257" s="183" t="s">
        <v>2991</v>
      </c>
      <c r="F257" s="184" t="s">
        <v>2992</v>
      </c>
      <c r="G257" s="185" t="s">
        <v>316</v>
      </c>
      <c r="H257" s="186">
        <v>1</v>
      </c>
      <c r="I257" s="187"/>
      <c r="J257" s="188">
        <f>ROUND(I257*H257,2)</f>
        <v>0</v>
      </c>
      <c r="K257" s="184" t="s">
        <v>1</v>
      </c>
      <c r="L257" s="39"/>
      <c r="M257" s="189" t="s">
        <v>1</v>
      </c>
      <c r="N257" s="190" t="s">
        <v>40</v>
      </c>
      <c r="O257" s="77"/>
      <c r="P257" s="191">
        <f>O257*H257</f>
        <v>0</v>
      </c>
      <c r="Q257" s="191">
        <v>0</v>
      </c>
      <c r="R257" s="191">
        <f>Q257*H257</f>
        <v>0</v>
      </c>
      <c r="S257" s="191">
        <v>0</v>
      </c>
      <c r="T257" s="192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193" t="s">
        <v>96</v>
      </c>
      <c r="AT257" s="193" t="s">
        <v>285</v>
      </c>
      <c r="AU257" s="193" t="s">
        <v>91</v>
      </c>
      <c r="AY257" s="19" t="s">
        <v>283</v>
      </c>
      <c r="BE257" s="194">
        <f>IF(N257="základní",J257,0)</f>
        <v>0</v>
      </c>
      <c r="BF257" s="194">
        <f>IF(N257="snížená",J257,0)</f>
        <v>0</v>
      </c>
      <c r="BG257" s="194">
        <f>IF(N257="zákl. přenesená",J257,0)</f>
        <v>0</v>
      </c>
      <c r="BH257" s="194">
        <f>IF(N257="sníž. přenesená",J257,0)</f>
        <v>0</v>
      </c>
      <c r="BI257" s="194">
        <f>IF(N257="nulová",J257,0)</f>
        <v>0</v>
      </c>
      <c r="BJ257" s="19" t="s">
        <v>82</v>
      </c>
      <c r="BK257" s="194">
        <f>ROUND(I257*H257,2)</f>
        <v>0</v>
      </c>
      <c r="BL257" s="19" t="s">
        <v>96</v>
      </c>
      <c r="BM257" s="193" t="s">
        <v>2993</v>
      </c>
    </row>
    <row r="258" s="2" customFormat="1">
      <c r="A258" s="38"/>
      <c r="B258" s="39"/>
      <c r="C258" s="38"/>
      <c r="D258" s="195" t="s">
        <v>290</v>
      </c>
      <c r="E258" s="38"/>
      <c r="F258" s="196" t="s">
        <v>2992</v>
      </c>
      <c r="G258" s="38"/>
      <c r="H258" s="38"/>
      <c r="I258" s="197"/>
      <c r="J258" s="38"/>
      <c r="K258" s="38"/>
      <c r="L258" s="39"/>
      <c r="M258" s="198"/>
      <c r="N258" s="199"/>
      <c r="O258" s="77"/>
      <c r="P258" s="77"/>
      <c r="Q258" s="77"/>
      <c r="R258" s="77"/>
      <c r="S258" s="77"/>
      <c r="T258" s="78"/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T258" s="19" t="s">
        <v>290</v>
      </c>
      <c r="AU258" s="19" t="s">
        <v>91</v>
      </c>
    </row>
    <row r="259" s="2" customFormat="1" ht="14.4" customHeight="1">
      <c r="A259" s="38"/>
      <c r="B259" s="181"/>
      <c r="C259" s="182" t="s">
        <v>636</v>
      </c>
      <c r="D259" s="182" t="s">
        <v>285</v>
      </c>
      <c r="E259" s="183" t="s">
        <v>2994</v>
      </c>
      <c r="F259" s="184" t="s">
        <v>2995</v>
      </c>
      <c r="G259" s="185" t="s">
        <v>316</v>
      </c>
      <c r="H259" s="186">
        <v>1</v>
      </c>
      <c r="I259" s="187"/>
      <c r="J259" s="188">
        <f>ROUND(I259*H259,2)</f>
        <v>0</v>
      </c>
      <c r="K259" s="184" t="s">
        <v>1</v>
      </c>
      <c r="L259" s="39"/>
      <c r="M259" s="189" t="s">
        <v>1</v>
      </c>
      <c r="N259" s="190" t="s">
        <v>40</v>
      </c>
      <c r="O259" s="77"/>
      <c r="P259" s="191">
        <f>O259*H259</f>
        <v>0</v>
      </c>
      <c r="Q259" s="191">
        <v>0</v>
      </c>
      <c r="R259" s="191">
        <f>Q259*H259</f>
        <v>0</v>
      </c>
      <c r="S259" s="191">
        <v>0</v>
      </c>
      <c r="T259" s="19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3" t="s">
        <v>96</v>
      </c>
      <c r="AT259" s="193" t="s">
        <v>285</v>
      </c>
      <c r="AU259" s="193" t="s">
        <v>91</v>
      </c>
      <c r="AY259" s="19" t="s">
        <v>283</v>
      </c>
      <c r="BE259" s="194">
        <f>IF(N259="základní",J259,0)</f>
        <v>0</v>
      </c>
      <c r="BF259" s="194">
        <f>IF(N259="snížená",J259,0)</f>
        <v>0</v>
      </c>
      <c r="BG259" s="194">
        <f>IF(N259="zákl. přenesená",J259,0)</f>
        <v>0</v>
      </c>
      <c r="BH259" s="194">
        <f>IF(N259="sníž. přenesená",J259,0)</f>
        <v>0</v>
      </c>
      <c r="BI259" s="194">
        <f>IF(N259="nulová",J259,0)</f>
        <v>0</v>
      </c>
      <c r="BJ259" s="19" t="s">
        <v>82</v>
      </c>
      <c r="BK259" s="194">
        <f>ROUND(I259*H259,2)</f>
        <v>0</v>
      </c>
      <c r="BL259" s="19" t="s">
        <v>96</v>
      </c>
      <c r="BM259" s="193" t="s">
        <v>2996</v>
      </c>
    </row>
    <row r="260" s="2" customFormat="1">
      <c r="A260" s="38"/>
      <c r="B260" s="39"/>
      <c r="C260" s="38"/>
      <c r="D260" s="195" t="s">
        <v>290</v>
      </c>
      <c r="E260" s="38"/>
      <c r="F260" s="196" t="s">
        <v>2995</v>
      </c>
      <c r="G260" s="38"/>
      <c r="H260" s="38"/>
      <c r="I260" s="197"/>
      <c r="J260" s="38"/>
      <c r="K260" s="38"/>
      <c r="L260" s="39"/>
      <c r="M260" s="198"/>
      <c r="N260" s="199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290</v>
      </c>
      <c r="AU260" s="19" t="s">
        <v>91</v>
      </c>
    </row>
    <row r="261" s="2" customFormat="1" ht="14.4" customHeight="1">
      <c r="A261" s="38"/>
      <c r="B261" s="181"/>
      <c r="C261" s="182" t="s">
        <v>640</v>
      </c>
      <c r="D261" s="182" t="s">
        <v>285</v>
      </c>
      <c r="E261" s="183" t="s">
        <v>2997</v>
      </c>
      <c r="F261" s="184" t="s">
        <v>2874</v>
      </c>
      <c r="G261" s="185" t="s">
        <v>316</v>
      </c>
      <c r="H261" s="186">
        <v>2</v>
      </c>
      <c r="I261" s="187"/>
      <c r="J261" s="188">
        <f>ROUND(I261*H261,2)</f>
        <v>0</v>
      </c>
      <c r="K261" s="184" t="s">
        <v>1</v>
      </c>
      <c r="L261" s="39"/>
      <c r="M261" s="189" t="s">
        <v>1</v>
      </c>
      <c r="N261" s="190" t="s">
        <v>40</v>
      </c>
      <c r="O261" s="77"/>
      <c r="P261" s="191">
        <f>O261*H261</f>
        <v>0</v>
      </c>
      <c r="Q261" s="191">
        <v>0</v>
      </c>
      <c r="R261" s="191">
        <f>Q261*H261</f>
        <v>0</v>
      </c>
      <c r="S261" s="191">
        <v>0</v>
      </c>
      <c r="T261" s="19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93" t="s">
        <v>96</v>
      </c>
      <c r="AT261" s="193" t="s">
        <v>285</v>
      </c>
      <c r="AU261" s="193" t="s">
        <v>91</v>
      </c>
      <c r="AY261" s="19" t="s">
        <v>283</v>
      </c>
      <c r="BE261" s="194">
        <f>IF(N261="základní",J261,0)</f>
        <v>0</v>
      </c>
      <c r="BF261" s="194">
        <f>IF(N261="snížená",J261,0)</f>
        <v>0</v>
      </c>
      <c r="BG261" s="194">
        <f>IF(N261="zákl. přenesená",J261,0)</f>
        <v>0</v>
      </c>
      <c r="BH261" s="194">
        <f>IF(N261="sníž. přenesená",J261,0)</f>
        <v>0</v>
      </c>
      <c r="BI261" s="194">
        <f>IF(N261="nulová",J261,0)</f>
        <v>0</v>
      </c>
      <c r="BJ261" s="19" t="s">
        <v>82</v>
      </c>
      <c r="BK261" s="194">
        <f>ROUND(I261*H261,2)</f>
        <v>0</v>
      </c>
      <c r="BL261" s="19" t="s">
        <v>96</v>
      </c>
      <c r="BM261" s="193" t="s">
        <v>2998</v>
      </c>
    </row>
    <row r="262" s="2" customFormat="1">
      <c r="A262" s="38"/>
      <c r="B262" s="39"/>
      <c r="C262" s="38"/>
      <c r="D262" s="195" t="s">
        <v>290</v>
      </c>
      <c r="E262" s="38"/>
      <c r="F262" s="196" t="s">
        <v>2874</v>
      </c>
      <c r="G262" s="38"/>
      <c r="H262" s="38"/>
      <c r="I262" s="197"/>
      <c r="J262" s="38"/>
      <c r="K262" s="38"/>
      <c r="L262" s="39"/>
      <c r="M262" s="198"/>
      <c r="N262" s="199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290</v>
      </c>
      <c r="AU262" s="19" t="s">
        <v>91</v>
      </c>
    </row>
    <row r="263" s="2" customFormat="1" ht="14.4" customHeight="1">
      <c r="A263" s="38"/>
      <c r="B263" s="181"/>
      <c r="C263" s="182" t="s">
        <v>644</v>
      </c>
      <c r="D263" s="182" t="s">
        <v>285</v>
      </c>
      <c r="E263" s="183" t="s">
        <v>3098</v>
      </c>
      <c r="F263" s="184" t="s">
        <v>2877</v>
      </c>
      <c r="G263" s="185" t="s">
        <v>2875</v>
      </c>
      <c r="H263" s="186">
        <v>1</v>
      </c>
      <c r="I263" s="187"/>
      <c r="J263" s="188">
        <f>ROUND(I263*H263,2)</f>
        <v>0</v>
      </c>
      <c r="K263" s="184" t="s">
        <v>1</v>
      </c>
      <c r="L263" s="39"/>
      <c r="M263" s="189" t="s">
        <v>1</v>
      </c>
      <c r="N263" s="190" t="s">
        <v>40</v>
      </c>
      <c r="O263" s="77"/>
      <c r="P263" s="191">
        <f>O263*H263</f>
        <v>0</v>
      </c>
      <c r="Q263" s="191">
        <v>0</v>
      </c>
      <c r="R263" s="191">
        <f>Q263*H263</f>
        <v>0</v>
      </c>
      <c r="S263" s="191">
        <v>0</v>
      </c>
      <c r="T263" s="192">
        <f>S263*H263</f>
        <v>0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193" t="s">
        <v>96</v>
      </c>
      <c r="AT263" s="193" t="s">
        <v>285</v>
      </c>
      <c r="AU263" s="193" t="s">
        <v>91</v>
      </c>
      <c r="AY263" s="19" t="s">
        <v>283</v>
      </c>
      <c r="BE263" s="194">
        <f>IF(N263="základní",J263,0)</f>
        <v>0</v>
      </c>
      <c r="BF263" s="194">
        <f>IF(N263="snížená",J263,0)</f>
        <v>0</v>
      </c>
      <c r="BG263" s="194">
        <f>IF(N263="zákl. přenesená",J263,0)</f>
        <v>0</v>
      </c>
      <c r="BH263" s="194">
        <f>IF(N263="sníž. přenesená",J263,0)</f>
        <v>0</v>
      </c>
      <c r="BI263" s="194">
        <f>IF(N263="nulová",J263,0)</f>
        <v>0</v>
      </c>
      <c r="BJ263" s="19" t="s">
        <v>82</v>
      </c>
      <c r="BK263" s="194">
        <f>ROUND(I263*H263,2)</f>
        <v>0</v>
      </c>
      <c r="BL263" s="19" t="s">
        <v>96</v>
      </c>
      <c r="BM263" s="193" t="s">
        <v>3000</v>
      </c>
    </row>
    <row r="264" s="2" customFormat="1">
      <c r="A264" s="38"/>
      <c r="B264" s="39"/>
      <c r="C264" s="38"/>
      <c r="D264" s="195" t="s">
        <v>290</v>
      </c>
      <c r="E264" s="38"/>
      <c r="F264" s="196" t="s">
        <v>2877</v>
      </c>
      <c r="G264" s="38"/>
      <c r="H264" s="38"/>
      <c r="I264" s="197"/>
      <c r="J264" s="38"/>
      <c r="K264" s="38"/>
      <c r="L264" s="39"/>
      <c r="M264" s="198"/>
      <c r="N264" s="199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290</v>
      </c>
      <c r="AU264" s="19" t="s">
        <v>91</v>
      </c>
    </row>
    <row r="265" s="2" customFormat="1" ht="14.4" customHeight="1">
      <c r="A265" s="38"/>
      <c r="B265" s="181"/>
      <c r="C265" s="182" t="s">
        <v>651</v>
      </c>
      <c r="D265" s="182" t="s">
        <v>285</v>
      </c>
      <c r="E265" s="183" t="s">
        <v>3001</v>
      </c>
      <c r="F265" s="184" t="s">
        <v>3002</v>
      </c>
      <c r="G265" s="185" t="s">
        <v>2875</v>
      </c>
      <c r="H265" s="186">
        <v>1</v>
      </c>
      <c r="I265" s="187"/>
      <c r="J265" s="188">
        <f>ROUND(I265*H265,2)</f>
        <v>0</v>
      </c>
      <c r="K265" s="184" t="s">
        <v>1</v>
      </c>
      <c r="L265" s="39"/>
      <c r="M265" s="189" t="s">
        <v>1</v>
      </c>
      <c r="N265" s="190" t="s">
        <v>40</v>
      </c>
      <c r="O265" s="77"/>
      <c r="P265" s="191">
        <f>O265*H265</f>
        <v>0</v>
      </c>
      <c r="Q265" s="191">
        <v>0</v>
      </c>
      <c r="R265" s="191">
        <f>Q265*H265</f>
        <v>0</v>
      </c>
      <c r="S265" s="191">
        <v>0</v>
      </c>
      <c r="T265" s="192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3" t="s">
        <v>96</v>
      </c>
      <c r="AT265" s="193" t="s">
        <v>285</v>
      </c>
      <c r="AU265" s="193" t="s">
        <v>91</v>
      </c>
      <c r="AY265" s="19" t="s">
        <v>283</v>
      </c>
      <c r="BE265" s="194">
        <f>IF(N265="základní",J265,0)</f>
        <v>0</v>
      </c>
      <c r="BF265" s="194">
        <f>IF(N265="snížená",J265,0)</f>
        <v>0</v>
      </c>
      <c r="BG265" s="194">
        <f>IF(N265="zákl. přenesená",J265,0)</f>
        <v>0</v>
      </c>
      <c r="BH265" s="194">
        <f>IF(N265="sníž. přenesená",J265,0)</f>
        <v>0</v>
      </c>
      <c r="BI265" s="194">
        <f>IF(N265="nulová",J265,0)</f>
        <v>0</v>
      </c>
      <c r="BJ265" s="19" t="s">
        <v>82</v>
      </c>
      <c r="BK265" s="194">
        <f>ROUND(I265*H265,2)</f>
        <v>0</v>
      </c>
      <c r="BL265" s="19" t="s">
        <v>96</v>
      </c>
      <c r="BM265" s="193" t="s">
        <v>3003</v>
      </c>
    </row>
    <row r="266" s="2" customFormat="1">
      <c r="A266" s="38"/>
      <c r="B266" s="39"/>
      <c r="C266" s="38"/>
      <c r="D266" s="195" t="s">
        <v>290</v>
      </c>
      <c r="E266" s="38"/>
      <c r="F266" s="196" t="s">
        <v>3002</v>
      </c>
      <c r="G266" s="38"/>
      <c r="H266" s="38"/>
      <c r="I266" s="197"/>
      <c r="J266" s="38"/>
      <c r="K266" s="38"/>
      <c r="L266" s="39"/>
      <c r="M266" s="198"/>
      <c r="N266" s="199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290</v>
      </c>
      <c r="AU266" s="19" t="s">
        <v>91</v>
      </c>
    </row>
    <row r="267" s="2" customFormat="1" ht="14.4" customHeight="1">
      <c r="A267" s="38"/>
      <c r="B267" s="181"/>
      <c r="C267" s="182" t="s">
        <v>656</v>
      </c>
      <c r="D267" s="182" t="s">
        <v>285</v>
      </c>
      <c r="E267" s="183" t="s">
        <v>2934</v>
      </c>
      <c r="F267" s="184" t="s">
        <v>2935</v>
      </c>
      <c r="G267" s="185" t="s">
        <v>316</v>
      </c>
      <c r="H267" s="186">
        <v>40</v>
      </c>
      <c r="I267" s="187"/>
      <c r="J267" s="188">
        <f>ROUND(I267*H267,2)</f>
        <v>0</v>
      </c>
      <c r="K267" s="184" t="s">
        <v>1</v>
      </c>
      <c r="L267" s="39"/>
      <c r="M267" s="189" t="s">
        <v>1</v>
      </c>
      <c r="N267" s="190" t="s">
        <v>40</v>
      </c>
      <c r="O267" s="77"/>
      <c r="P267" s="191">
        <f>O267*H267</f>
        <v>0</v>
      </c>
      <c r="Q267" s="191">
        <v>0</v>
      </c>
      <c r="R267" s="191">
        <f>Q267*H267</f>
        <v>0</v>
      </c>
      <c r="S267" s="191">
        <v>0</v>
      </c>
      <c r="T267" s="192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3" t="s">
        <v>96</v>
      </c>
      <c r="AT267" s="193" t="s">
        <v>285</v>
      </c>
      <c r="AU267" s="193" t="s">
        <v>91</v>
      </c>
      <c r="AY267" s="19" t="s">
        <v>283</v>
      </c>
      <c r="BE267" s="194">
        <f>IF(N267="základní",J267,0)</f>
        <v>0</v>
      </c>
      <c r="BF267" s="194">
        <f>IF(N267="snížená",J267,0)</f>
        <v>0</v>
      </c>
      <c r="BG267" s="194">
        <f>IF(N267="zákl. přenesená",J267,0)</f>
        <v>0</v>
      </c>
      <c r="BH267" s="194">
        <f>IF(N267="sníž. přenesená",J267,0)</f>
        <v>0</v>
      </c>
      <c r="BI267" s="194">
        <f>IF(N267="nulová",J267,0)</f>
        <v>0</v>
      </c>
      <c r="BJ267" s="19" t="s">
        <v>82</v>
      </c>
      <c r="BK267" s="194">
        <f>ROUND(I267*H267,2)</f>
        <v>0</v>
      </c>
      <c r="BL267" s="19" t="s">
        <v>96</v>
      </c>
      <c r="BM267" s="193" t="s">
        <v>3004</v>
      </c>
    </row>
    <row r="268" s="2" customFormat="1">
      <c r="A268" s="38"/>
      <c r="B268" s="39"/>
      <c r="C268" s="38"/>
      <c r="D268" s="195" t="s">
        <v>290</v>
      </c>
      <c r="E268" s="38"/>
      <c r="F268" s="196" t="s">
        <v>2935</v>
      </c>
      <c r="G268" s="38"/>
      <c r="H268" s="38"/>
      <c r="I268" s="197"/>
      <c r="J268" s="38"/>
      <c r="K268" s="38"/>
      <c r="L268" s="39"/>
      <c r="M268" s="198"/>
      <c r="N268" s="199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290</v>
      </c>
      <c r="AU268" s="19" t="s">
        <v>91</v>
      </c>
    </row>
    <row r="269" s="2" customFormat="1" ht="14.4" customHeight="1">
      <c r="A269" s="38"/>
      <c r="B269" s="181"/>
      <c r="C269" s="182" t="s">
        <v>661</v>
      </c>
      <c r="D269" s="182" t="s">
        <v>285</v>
      </c>
      <c r="E269" s="183" t="s">
        <v>2938</v>
      </c>
      <c r="F269" s="184" t="s">
        <v>2939</v>
      </c>
      <c r="G269" s="185" t="s">
        <v>316</v>
      </c>
      <c r="H269" s="186">
        <v>5</v>
      </c>
      <c r="I269" s="187"/>
      <c r="J269" s="188">
        <f>ROUND(I269*H269,2)</f>
        <v>0</v>
      </c>
      <c r="K269" s="184" t="s">
        <v>1</v>
      </c>
      <c r="L269" s="39"/>
      <c r="M269" s="189" t="s">
        <v>1</v>
      </c>
      <c r="N269" s="190" t="s">
        <v>40</v>
      </c>
      <c r="O269" s="77"/>
      <c r="P269" s="191">
        <f>O269*H269</f>
        <v>0</v>
      </c>
      <c r="Q269" s="191">
        <v>0</v>
      </c>
      <c r="R269" s="191">
        <f>Q269*H269</f>
        <v>0</v>
      </c>
      <c r="S269" s="191">
        <v>0</v>
      </c>
      <c r="T269" s="192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3" t="s">
        <v>96</v>
      </c>
      <c r="AT269" s="193" t="s">
        <v>285</v>
      </c>
      <c r="AU269" s="193" t="s">
        <v>91</v>
      </c>
      <c r="AY269" s="19" t="s">
        <v>283</v>
      </c>
      <c r="BE269" s="194">
        <f>IF(N269="základní",J269,0)</f>
        <v>0</v>
      </c>
      <c r="BF269" s="194">
        <f>IF(N269="snížená",J269,0)</f>
        <v>0</v>
      </c>
      <c r="BG269" s="194">
        <f>IF(N269="zákl. přenesená",J269,0)</f>
        <v>0</v>
      </c>
      <c r="BH269" s="194">
        <f>IF(N269="sníž. přenesená",J269,0)</f>
        <v>0</v>
      </c>
      <c r="BI269" s="194">
        <f>IF(N269="nulová",J269,0)</f>
        <v>0</v>
      </c>
      <c r="BJ269" s="19" t="s">
        <v>82</v>
      </c>
      <c r="BK269" s="194">
        <f>ROUND(I269*H269,2)</f>
        <v>0</v>
      </c>
      <c r="BL269" s="19" t="s">
        <v>96</v>
      </c>
      <c r="BM269" s="193" t="s">
        <v>3005</v>
      </c>
    </row>
    <row r="270" s="2" customFormat="1">
      <c r="A270" s="38"/>
      <c r="B270" s="39"/>
      <c r="C270" s="38"/>
      <c r="D270" s="195" t="s">
        <v>290</v>
      </c>
      <c r="E270" s="38"/>
      <c r="F270" s="196" t="s">
        <v>2939</v>
      </c>
      <c r="G270" s="38"/>
      <c r="H270" s="38"/>
      <c r="I270" s="197"/>
      <c r="J270" s="38"/>
      <c r="K270" s="38"/>
      <c r="L270" s="39"/>
      <c r="M270" s="198"/>
      <c r="N270" s="199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290</v>
      </c>
      <c r="AU270" s="19" t="s">
        <v>91</v>
      </c>
    </row>
    <row r="271" s="2" customFormat="1" ht="14.4" customHeight="1">
      <c r="A271" s="38"/>
      <c r="B271" s="181"/>
      <c r="C271" s="182" t="s">
        <v>667</v>
      </c>
      <c r="D271" s="182" t="s">
        <v>285</v>
      </c>
      <c r="E271" s="183" t="s">
        <v>2942</v>
      </c>
      <c r="F271" s="184" t="s">
        <v>2943</v>
      </c>
      <c r="G271" s="185" t="s">
        <v>316</v>
      </c>
      <c r="H271" s="186">
        <v>8</v>
      </c>
      <c r="I271" s="187"/>
      <c r="J271" s="188">
        <f>ROUND(I271*H271,2)</f>
        <v>0</v>
      </c>
      <c r="K271" s="184" t="s">
        <v>1</v>
      </c>
      <c r="L271" s="39"/>
      <c r="M271" s="189" t="s">
        <v>1</v>
      </c>
      <c r="N271" s="190" t="s">
        <v>40</v>
      </c>
      <c r="O271" s="77"/>
      <c r="P271" s="191">
        <f>O271*H271</f>
        <v>0</v>
      </c>
      <c r="Q271" s="191">
        <v>0</v>
      </c>
      <c r="R271" s="191">
        <f>Q271*H271</f>
        <v>0</v>
      </c>
      <c r="S271" s="191">
        <v>0</v>
      </c>
      <c r="T271" s="19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3" t="s">
        <v>96</v>
      </c>
      <c r="AT271" s="193" t="s">
        <v>285</v>
      </c>
      <c r="AU271" s="193" t="s">
        <v>91</v>
      </c>
      <c r="AY271" s="19" t="s">
        <v>283</v>
      </c>
      <c r="BE271" s="194">
        <f>IF(N271="základní",J271,0)</f>
        <v>0</v>
      </c>
      <c r="BF271" s="194">
        <f>IF(N271="snížená",J271,0)</f>
        <v>0</v>
      </c>
      <c r="BG271" s="194">
        <f>IF(N271="zákl. přenesená",J271,0)</f>
        <v>0</v>
      </c>
      <c r="BH271" s="194">
        <f>IF(N271="sníž. přenesená",J271,0)</f>
        <v>0</v>
      </c>
      <c r="BI271" s="194">
        <f>IF(N271="nulová",J271,0)</f>
        <v>0</v>
      </c>
      <c r="BJ271" s="19" t="s">
        <v>82</v>
      </c>
      <c r="BK271" s="194">
        <f>ROUND(I271*H271,2)</f>
        <v>0</v>
      </c>
      <c r="BL271" s="19" t="s">
        <v>96</v>
      </c>
      <c r="BM271" s="193" t="s">
        <v>3006</v>
      </c>
    </row>
    <row r="272" s="2" customFormat="1">
      <c r="A272" s="38"/>
      <c r="B272" s="39"/>
      <c r="C272" s="38"/>
      <c r="D272" s="195" t="s">
        <v>290</v>
      </c>
      <c r="E272" s="38"/>
      <c r="F272" s="196" t="s">
        <v>2943</v>
      </c>
      <c r="G272" s="38"/>
      <c r="H272" s="38"/>
      <c r="I272" s="197"/>
      <c r="J272" s="38"/>
      <c r="K272" s="38"/>
      <c r="L272" s="39"/>
      <c r="M272" s="198"/>
      <c r="N272" s="199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290</v>
      </c>
      <c r="AU272" s="19" t="s">
        <v>91</v>
      </c>
    </row>
    <row r="273" s="2" customFormat="1" ht="14.4" customHeight="1">
      <c r="A273" s="38"/>
      <c r="B273" s="181"/>
      <c r="C273" s="182" t="s">
        <v>671</v>
      </c>
      <c r="D273" s="182" t="s">
        <v>285</v>
      </c>
      <c r="E273" s="183" t="s">
        <v>2948</v>
      </c>
      <c r="F273" s="184" t="s">
        <v>2949</v>
      </c>
      <c r="G273" s="185" t="s">
        <v>345</v>
      </c>
      <c r="H273" s="186">
        <v>100</v>
      </c>
      <c r="I273" s="187"/>
      <c r="J273" s="188">
        <f>ROUND(I273*H273,2)</f>
        <v>0</v>
      </c>
      <c r="K273" s="184" t="s">
        <v>1</v>
      </c>
      <c r="L273" s="39"/>
      <c r="M273" s="189" t="s">
        <v>1</v>
      </c>
      <c r="N273" s="190" t="s">
        <v>40</v>
      </c>
      <c r="O273" s="77"/>
      <c r="P273" s="191">
        <f>O273*H273</f>
        <v>0</v>
      </c>
      <c r="Q273" s="191">
        <v>0</v>
      </c>
      <c r="R273" s="191">
        <f>Q273*H273</f>
        <v>0</v>
      </c>
      <c r="S273" s="191">
        <v>0</v>
      </c>
      <c r="T273" s="192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3" t="s">
        <v>96</v>
      </c>
      <c r="AT273" s="193" t="s">
        <v>285</v>
      </c>
      <c r="AU273" s="193" t="s">
        <v>91</v>
      </c>
      <c r="AY273" s="19" t="s">
        <v>283</v>
      </c>
      <c r="BE273" s="194">
        <f>IF(N273="základní",J273,0)</f>
        <v>0</v>
      </c>
      <c r="BF273" s="194">
        <f>IF(N273="snížená",J273,0)</f>
        <v>0</v>
      </c>
      <c r="BG273" s="194">
        <f>IF(N273="zákl. přenesená",J273,0)</f>
        <v>0</v>
      </c>
      <c r="BH273" s="194">
        <f>IF(N273="sníž. přenesená",J273,0)</f>
        <v>0</v>
      </c>
      <c r="BI273" s="194">
        <f>IF(N273="nulová",J273,0)</f>
        <v>0</v>
      </c>
      <c r="BJ273" s="19" t="s">
        <v>82</v>
      </c>
      <c r="BK273" s="194">
        <f>ROUND(I273*H273,2)</f>
        <v>0</v>
      </c>
      <c r="BL273" s="19" t="s">
        <v>96</v>
      </c>
      <c r="BM273" s="193" t="s">
        <v>3007</v>
      </c>
    </row>
    <row r="274" s="2" customFormat="1">
      <c r="A274" s="38"/>
      <c r="B274" s="39"/>
      <c r="C274" s="38"/>
      <c r="D274" s="195" t="s">
        <v>290</v>
      </c>
      <c r="E274" s="38"/>
      <c r="F274" s="196" t="s">
        <v>2949</v>
      </c>
      <c r="G274" s="38"/>
      <c r="H274" s="38"/>
      <c r="I274" s="197"/>
      <c r="J274" s="38"/>
      <c r="K274" s="38"/>
      <c r="L274" s="39"/>
      <c r="M274" s="198"/>
      <c r="N274" s="199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290</v>
      </c>
      <c r="AU274" s="19" t="s">
        <v>91</v>
      </c>
    </row>
    <row r="275" s="2" customFormat="1" ht="14.4" customHeight="1">
      <c r="A275" s="38"/>
      <c r="B275" s="181"/>
      <c r="C275" s="182" t="s">
        <v>676</v>
      </c>
      <c r="D275" s="182" t="s">
        <v>285</v>
      </c>
      <c r="E275" s="183" t="s">
        <v>2950</v>
      </c>
      <c r="F275" s="184" t="s">
        <v>2951</v>
      </c>
      <c r="G275" s="185" t="s">
        <v>345</v>
      </c>
      <c r="H275" s="186">
        <v>50</v>
      </c>
      <c r="I275" s="187"/>
      <c r="J275" s="188">
        <f>ROUND(I275*H275,2)</f>
        <v>0</v>
      </c>
      <c r="K275" s="184" t="s">
        <v>1</v>
      </c>
      <c r="L275" s="39"/>
      <c r="M275" s="189" t="s">
        <v>1</v>
      </c>
      <c r="N275" s="190" t="s">
        <v>40</v>
      </c>
      <c r="O275" s="77"/>
      <c r="P275" s="191">
        <f>O275*H275</f>
        <v>0</v>
      </c>
      <c r="Q275" s="191">
        <v>0</v>
      </c>
      <c r="R275" s="191">
        <f>Q275*H275</f>
        <v>0</v>
      </c>
      <c r="S275" s="191">
        <v>0</v>
      </c>
      <c r="T275" s="192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3" t="s">
        <v>96</v>
      </c>
      <c r="AT275" s="193" t="s">
        <v>285</v>
      </c>
      <c r="AU275" s="193" t="s">
        <v>91</v>
      </c>
      <c r="AY275" s="19" t="s">
        <v>283</v>
      </c>
      <c r="BE275" s="194">
        <f>IF(N275="základní",J275,0)</f>
        <v>0</v>
      </c>
      <c r="BF275" s="194">
        <f>IF(N275="snížená",J275,0)</f>
        <v>0</v>
      </c>
      <c r="BG275" s="194">
        <f>IF(N275="zákl. přenesená",J275,0)</f>
        <v>0</v>
      </c>
      <c r="BH275" s="194">
        <f>IF(N275="sníž. přenesená",J275,0)</f>
        <v>0</v>
      </c>
      <c r="BI275" s="194">
        <f>IF(N275="nulová",J275,0)</f>
        <v>0</v>
      </c>
      <c r="BJ275" s="19" t="s">
        <v>82</v>
      </c>
      <c r="BK275" s="194">
        <f>ROUND(I275*H275,2)</f>
        <v>0</v>
      </c>
      <c r="BL275" s="19" t="s">
        <v>96</v>
      </c>
      <c r="BM275" s="193" t="s">
        <v>3008</v>
      </c>
    </row>
    <row r="276" s="2" customFormat="1">
      <c r="A276" s="38"/>
      <c r="B276" s="39"/>
      <c r="C276" s="38"/>
      <c r="D276" s="195" t="s">
        <v>290</v>
      </c>
      <c r="E276" s="38"/>
      <c r="F276" s="196" t="s">
        <v>2951</v>
      </c>
      <c r="G276" s="38"/>
      <c r="H276" s="38"/>
      <c r="I276" s="197"/>
      <c r="J276" s="38"/>
      <c r="K276" s="38"/>
      <c r="L276" s="39"/>
      <c r="M276" s="198"/>
      <c r="N276" s="199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290</v>
      </c>
      <c r="AU276" s="19" t="s">
        <v>91</v>
      </c>
    </row>
    <row r="277" s="2" customFormat="1" ht="14.4" customHeight="1">
      <c r="A277" s="38"/>
      <c r="B277" s="181"/>
      <c r="C277" s="182" t="s">
        <v>682</v>
      </c>
      <c r="D277" s="182" t="s">
        <v>285</v>
      </c>
      <c r="E277" s="183" t="s">
        <v>2958</v>
      </c>
      <c r="F277" s="184" t="s">
        <v>2959</v>
      </c>
      <c r="G277" s="185" t="s">
        <v>345</v>
      </c>
      <c r="H277" s="186">
        <v>0.5</v>
      </c>
      <c r="I277" s="187"/>
      <c r="J277" s="188">
        <f>ROUND(I277*H277,2)</f>
        <v>0</v>
      </c>
      <c r="K277" s="184" t="s">
        <v>1</v>
      </c>
      <c r="L277" s="39"/>
      <c r="M277" s="189" t="s">
        <v>1</v>
      </c>
      <c r="N277" s="190" t="s">
        <v>40</v>
      </c>
      <c r="O277" s="77"/>
      <c r="P277" s="191">
        <f>O277*H277</f>
        <v>0</v>
      </c>
      <c r="Q277" s="191">
        <v>0</v>
      </c>
      <c r="R277" s="191">
        <f>Q277*H277</f>
        <v>0</v>
      </c>
      <c r="S277" s="191">
        <v>0</v>
      </c>
      <c r="T277" s="192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3" t="s">
        <v>96</v>
      </c>
      <c r="AT277" s="193" t="s">
        <v>285</v>
      </c>
      <c r="AU277" s="193" t="s">
        <v>91</v>
      </c>
      <c r="AY277" s="19" t="s">
        <v>283</v>
      </c>
      <c r="BE277" s="194">
        <f>IF(N277="základní",J277,0)</f>
        <v>0</v>
      </c>
      <c r="BF277" s="194">
        <f>IF(N277="snížená",J277,0)</f>
        <v>0</v>
      </c>
      <c r="BG277" s="194">
        <f>IF(N277="zákl. přenesená",J277,0)</f>
        <v>0</v>
      </c>
      <c r="BH277" s="194">
        <f>IF(N277="sníž. přenesená",J277,0)</f>
        <v>0</v>
      </c>
      <c r="BI277" s="194">
        <f>IF(N277="nulová",J277,0)</f>
        <v>0</v>
      </c>
      <c r="BJ277" s="19" t="s">
        <v>82</v>
      </c>
      <c r="BK277" s="194">
        <f>ROUND(I277*H277,2)</f>
        <v>0</v>
      </c>
      <c r="BL277" s="19" t="s">
        <v>96</v>
      </c>
      <c r="BM277" s="193" t="s">
        <v>3009</v>
      </c>
    </row>
    <row r="278" s="2" customFormat="1">
      <c r="A278" s="38"/>
      <c r="B278" s="39"/>
      <c r="C278" s="38"/>
      <c r="D278" s="195" t="s">
        <v>290</v>
      </c>
      <c r="E278" s="38"/>
      <c r="F278" s="196" t="s">
        <v>2959</v>
      </c>
      <c r="G278" s="38"/>
      <c r="H278" s="38"/>
      <c r="I278" s="197"/>
      <c r="J278" s="38"/>
      <c r="K278" s="38"/>
      <c r="L278" s="39"/>
      <c r="M278" s="198"/>
      <c r="N278" s="199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290</v>
      </c>
      <c r="AU278" s="19" t="s">
        <v>91</v>
      </c>
    </row>
    <row r="279" s="2" customFormat="1" ht="24.15" customHeight="1">
      <c r="A279" s="38"/>
      <c r="B279" s="181"/>
      <c r="C279" s="182" t="s">
        <v>689</v>
      </c>
      <c r="D279" s="182" t="s">
        <v>285</v>
      </c>
      <c r="E279" s="183" t="s">
        <v>2966</v>
      </c>
      <c r="F279" s="184" t="s">
        <v>2967</v>
      </c>
      <c r="G279" s="185" t="s">
        <v>486</v>
      </c>
      <c r="H279" s="186">
        <v>125</v>
      </c>
      <c r="I279" s="187"/>
      <c r="J279" s="188">
        <f>ROUND(I279*H279,2)</f>
        <v>0</v>
      </c>
      <c r="K279" s="184" t="s">
        <v>1</v>
      </c>
      <c r="L279" s="39"/>
      <c r="M279" s="189" t="s">
        <v>1</v>
      </c>
      <c r="N279" s="190" t="s">
        <v>40</v>
      </c>
      <c r="O279" s="77"/>
      <c r="P279" s="191">
        <f>O279*H279</f>
        <v>0</v>
      </c>
      <c r="Q279" s="191">
        <v>0</v>
      </c>
      <c r="R279" s="191">
        <f>Q279*H279</f>
        <v>0</v>
      </c>
      <c r="S279" s="191">
        <v>0</v>
      </c>
      <c r="T279" s="192">
        <f>S279*H279</f>
        <v>0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3" t="s">
        <v>96</v>
      </c>
      <c r="AT279" s="193" t="s">
        <v>285</v>
      </c>
      <c r="AU279" s="193" t="s">
        <v>91</v>
      </c>
      <c r="AY279" s="19" t="s">
        <v>283</v>
      </c>
      <c r="BE279" s="194">
        <f>IF(N279="základní",J279,0)</f>
        <v>0</v>
      </c>
      <c r="BF279" s="194">
        <f>IF(N279="snížená",J279,0)</f>
        <v>0</v>
      </c>
      <c r="BG279" s="194">
        <f>IF(N279="zákl. přenesená",J279,0)</f>
        <v>0</v>
      </c>
      <c r="BH279" s="194">
        <f>IF(N279="sníž. přenesená",J279,0)</f>
        <v>0</v>
      </c>
      <c r="BI279" s="194">
        <f>IF(N279="nulová",J279,0)</f>
        <v>0</v>
      </c>
      <c r="BJ279" s="19" t="s">
        <v>82</v>
      </c>
      <c r="BK279" s="194">
        <f>ROUND(I279*H279,2)</f>
        <v>0</v>
      </c>
      <c r="BL279" s="19" t="s">
        <v>96</v>
      </c>
      <c r="BM279" s="193" t="s">
        <v>3010</v>
      </c>
    </row>
    <row r="280" s="2" customFormat="1">
      <c r="A280" s="38"/>
      <c r="B280" s="39"/>
      <c r="C280" s="38"/>
      <c r="D280" s="195" t="s">
        <v>290</v>
      </c>
      <c r="E280" s="38"/>
      <c r="F280" s="196" t="s">
        <v>2967</v>
      </c>
      <c r="G280" s="38"/>
      <c r="H280" s="38"/>
      <c r="I280" s="197"/>
      <c r="J280" s="38"/>
      <c r="K280" s="38"/>
      <c r="L280" s="39"/>
      <c r="M280" s="198"/>
      <c r="N280" s="199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290</v>
      </c>
      <c r="AU280" s="19" t="s">
        <v>91</v>
      </c>
    </row>
    <row r="281" s="2" customFormat="1" ht="14.4" customHeight="1">
      <c r="A281" s="38"/>
      <c r="B281" s="181"/>
      <c r="C281" s="182" t="s">
        <v>698</v>
      </c>
      <c r="D281" s="182" t="s">
        <v>285</v>
      </c>
      <c r="E281" s="183" t="s">
        <v>3011</v>
      </c>
      <c r="F281" s="184" t="s">
        <v>2969</v>
      </c>
      <c r="G281" s="185" t="s">
        <v>316</v>
      </c>
      <c r="H281" s="186">
        <v>1</v>
      </c>
      <c r="I281" s="187"/>
      <c r="J281" s="188">
        <f>ROUND(I281*H281,2)</f>
        <v>0</v>
      </c>
      <c r="K281" s="184" t="s">
        <v>1</v>
      </c>
      <c r="L281" s="39"/>
      <c r="M281" s="189" t="s">
        <v>1</v>
      </c>
      <c r="N281" s="190" t="s">
        <v>40</v>
      </c>
      <c r="O281" s="77"/>
      <c r="P281" s="191">
        <f>O281*H281</f>
        <v>0</v>
      </c>
      <c r="Q281" s="191">
        <v>0</v>
      </c>
      <c r="R281" s="191">
        <f>Q281*H281</f>
        <v>0</v>
      </c>
      <c r="S281" s="191">
        <v>0</v>
      </c>
      <c r="T281" s="192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3" t="s">
        <v>96</v>
      </c>
      <c r="AT281" s="193" t="s">
        <v>285</v>
      </c>
      <c r="AU281" s="193" t="s">
        <v>91</v>
      </c>
      <c r="AY281" s="19" t="s">
        <v>283</v>
      </c>
      <c r="BE281" s="194">
        <f>IF(N281="základní",J281,0)</f>
        <v>0</v>
      </c>
      <c r="BF281" s="194">
        <f>IF(N281="snížená",J281,0)</f>
        <v>0</v>
      </c>
      <c r="BG281" s="194">
        <f>IF(N281="zákl. přenesená",J281,0)</f>
        <v>0</v>
      </c>
      <c r="BH281" s="194">
        <f>IF(N281="sníž. přenesená",J281,0)</f>
        <v>0</v>
      </c>
      <c r="BI281" s="194">
        <f>IF(N281="nulová",J281,0)</f>
        <v>0</v>
      </c>
      <c r="BJ281" s="19" t="s">
        <v>82</v>
      </c>
      <c r="BK281" s="194">
        <f>ROUND(I281*H281,2)</f>
        <v>0</v>
      </c>
      <c r="BL281" s="19" t="s">
        <v>96</v>
      </c>
      <c r="BM281" s="193" t="s">
        <v>3012</v>
      </c>
    </row>
    <row r="282" s="2" customFormat="1">
      <c r="A282" s="38"/>
      <c r="B282" s="39"/>
      <c r="C282" s="38"/>
      <c r="D282" s="195" t="s">
        <v>290</v>
      </c>
      <c r="E282" s="38"/>
      <c r="F282" s="196" t="s">
        <v>2969</v>
      </c>
      <c r="G282" s="38"/>
      <c r="H282" s="38"/>
      <c r="I282" s="197"/>
      <c r="J282" s="38"/>
      <c r="K282" s="38"/>
      <c r="L282" s="39"/>
      <c r="M282" s="198"/>
      <c r="N282" s="199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290</v>
      </c>
      <c r="AU282" s="19" t="s">
        <v>91</v>
      </c>
    </row>
    <row r="283" s="12" customFormat="1" ht="22.8" customHeight="1">
      <c r="A283" s="12"/>
      <c r="B283" s="168"/>
      <c r="C283" s="12"/>
      <c r="D283" s="169" t="s">
        <v>74</v>
      </c>
      <c r="E283" s="179" t="s">
        <v>3056</v>
      </c>
      <c r="F283" s="179" t="s">
        <v>3013</v>
      </c>
      <c r="G283" s="12"/>
      <c r="H283" s="12"/>
      <c r="I283" s="171"/>
      <c r="J283" s="180">
        <f>BK283</f>
        <v>0</v>
      </c>
      <c r="K283" s="12"/>
      <c r="L283" s="168"/>
      <c r="M283" s="173"/>
      <c r="N283" s="174"/>
      <c r="O283" s="174"/>
      <c r="P283" s="175">
        <f>SUM(P284:P303)</f>
        <v>0</v>
      </c>
      <c r="Q283" s="174"/>
      <c r="R283" s="175">
        <f>SUM(R284:R303)</f>
        <v>0</v>
      </c>
      <c r="S283" s="174"/>
      <c r="T283" s="176">
        <f>SUM(T284:T303)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169" t="s">
        <v>82</v>
      </c>
      <c r="AT283" s="177" t="s">
        <v>74</v>
      </c>
      <c r="AU283" s="177" t="s">
        <v>82</v>
      </c>
      <c r="AY283" s="169" t="s">
        <v>283</v>
      </c>
      <c r="BK283" s="178">
        <f>SUM(BK284:BK303)</f>
        <v>0</v>
      </c>
    </row>
    <row r="284" s="2" customFormat="1" ht="14.4" customHeight="1">
      <c r="A284" s="38"/>
      <c r="B284" s="181"/>
      <c r="C284" s="182" t="s">
        <v>705</v>
      </c>
      <c r="D284" s="182" t="s">
        <v>285</v>
      </c>
      <c r="E284" s="183" t="s">
        <v>3014</v>
      </c>
      <c r="F284" s="184" t="s">
        <v>3015</v>
      </c>
      <c r="G284" s="185" t="s">
        <v>345</v>
      </c>
      <c r="H284" s="186">
        <v>15</v>
      </c>
      <c r="I284" s="187"/>
      <c r="J284" s="188">
        <f>ROUND(I284*H284,2)</f>
        <v>0</v>
      </c>
      <c r="K284" s="184" t="s">
        <v>1</v>
      </c>
      <c r="L284" s="39"/>
      <c r="M284" s="189" t="s">
        <v>1</v>
      </c>
      <c r="N284" s="190" t="s">
        <v>40</v>
      </c>
      <c r="O284" s="77"/>
      <c r="P284" s="191">
        <f>O284*H284</f>
        <v>0</v>
      </c>
      <c r="Q284" s="191">
        <v>0</v>
      </c>
      <c r="R284" s="191">
        <f>Q284*H284</f>
        <v>0</v>
      </c>
      <c r="S284" s="191">
        <v>0</v>
      </c>
      <c r="T284" s="192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3" t="s">
        <v>96</v>
      </c>
      <c r="AT284" s="193" t="s">
        <v>285</v>
      </c>
      <c r="AU284" s="193" t="s">
        <v>84</v>
      </c>
      <c r="AY284" s="19" t="s">
        <v>283</v>
      </c>
      <c r="BE284" s="194">
        <f>IF(N284="základní",J284,0)</f>
        <v>0</v>
      </c>
      <c r="BF284" s="194">
        <f>IF(N284="snížená",J284,0)</f>
        <v>0</v>
      </c>
      <c r="BG284" s="194">
        <f>IF(N284="zákl. přenesená",J284,0)</f>
        <v>0</v>
      </c>
      <c r="BH284" s="194">
        <f>IF(N284="sníž. přenesená",J284,0)</f>
        <v>0</v>
      </c>
      <c r="BI284" s="194">
        <f>IF(N284="nulová",J284,0)</f>
        <v>0</v>
      </c>
      <c r="BJ284" s="19" t="s">
        <v>82</v>
      </c>
      <c r="BK284" s="194">
        <f>ROUND(I284*H284,2)</f>
        <v>0</v>
      </c>
      <c r="BL284" s="19" t="s">
        <v>96</v>
      </c>
      <c r="BM284" s="193" t="s">
        <v>3016</v>
      </c>
    </row>
    <row r="285" s="2" customFormat="1">
      <c r="A285" s="38"/>
      <c r="B285" s="39"/>
      <c r="C285" s="38"/>
      <c r="D285" s="195" t="s">
        <v>290</v>
      </c>
      <c r="E285" s="38"/>
      <c r="F285" s="196" t="s">
        <v>3015</v>
      </c>
      <c r="G285" s="38"/>
      <c r="H285" s="38"/>
      <c r="I285" s="197"/>
      <c r="J285" s="38"/>
      <c r="K285" s="38"/>
      <c r="L285" s="39"/>
      <c r="M285" s="198"/>
      <c r="N285" s="199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290</v>
      </c>
      <c r="AU285" s="19" t="s">
        <v>84</v>
      </c>
    </row>
    <row r="286" s="2" customFormat="1" ht="14.4" customHeight="1">
      <c r="A286" s="38"/>
      <c r="B286" s="181"/>
      <c r="C286" s="182" t="s">
        <v>711</v>
      </c>
      <c r="D286" s="182" t="s">
        <v>285</v>
      </c>
      <c r="E286" s="183" t="s">
        <v>3017</v>
      </c>
      <c r="F286" s="184" t="s">
        <v>3018</v>
      </c>
      <c r="G286" s="185" t="s">
        <v>345</v>
      </c>
      <c r="H286" s="186">
        <v>15</v>
      </c>
      <c r="I286" s="187"/>
      <c r="J286" s="188">
        <f>ROUND(I286*H286,2)</f>
        <v>0</v>
      </c>
      <c r="K286" s="184" t="s">
        <v>1</v>
      </c>
      <c r="L286" s="39"/>
      <c r="M286" s="189" t="s">
        <v>1</v>
      </c>
      <c r="N286" s="190" t="s">
        <v>40</v>
      </c>
      <c r="O286" s="77"/>
      <c r="P286" s="191">
        <f>O286*H286</f>
        <v>0</v>
      </c>
      <c r="Q286" s="191">
        <v>0</v>
      </c>
      <c r="R286" s="191">
        <f>Q286*H286</f>
        <v>0</v>
      </c>
      <c r="S286" s="191">
        <v>0</v>
      </c>
      <c r="T286" s="192">
        <f>S286*H286</f>
        <v>0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193" t="s">
        <v>96</v>
      </c>
      <c r="AT286" s="193" t="s">
        <v>285</v>
      </c>
      <c r="AU286" s="193" t="s">
        <v>84</v>
      </c>
      <c r="AY286" s="19" t="s">
        <v>283</v>
      </c>
      <c r="BE286" s="194">
        <f>IF(N286="základní",J286,0)</f>
        <v>0</v>
      </c>
      <c r="BF286" s="194">
        <f>IF(N286="snížená",J286,0)</f>
        <v>0</v>
      </c>
      <c r="BG286" s="194">
        <f>IF(N286="zákl. přenesená",J286,0)</f>
        <v>0</v>
      </c>
      <c r="BH286" s="194">
        <f>IF(N286="sníž. přenesená",J286,0)</f>
        <v>0</v>
      </c>
      <c r="BI286" s="194">
        <f>IF(N286="nulová",J286,0)</f>
        <v>0</v>
      </c>
      <c r="BJ286" s="19" t="s">
        <v>82</v>
      </c>
      <c r="BK286" s="194">
        <f>ROUND(I286*H286,2)</f>
        <v>0</v>
      </c>
      <c r="BL286" s="19" t="s">
        <v>96</v>
      </c>
      <c r="BM286" s="193" t="s">
        <v>3019</v>
      </c>
    </row>
    <row r="287" s="2" customFormat="1">
      <c r="A287" s="38"/>
      <c r="B287" s="39"/>
      <c r="C287" s="38"/>
      <c r="D287" s="195" t="s">
        <v>290</v>
      </c>
      <c r="E287" s="38"/>
      <c r="F287" s="196" t="s">
        <v>3018</v>
      </c>
      <c r="G287" s="38"/>
      <c r="H287" s="38"/>
      <c r="I287" s="197"/>
      <c r="J287" s="38"/>
      <c r="K287" s="38"/>
      <c r="L287" s="39"/>
      <c r="M287" s="198"/>
      <c r="N287" s="199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290</v>
      </c>
      <c r="AU287" s="19" t="s">
        <v>84</v>
      </c>
    </row>
    <row r="288" s="2" customFormat="1" ht="14.4" customHeight="1">
      <c r="A288" s="38"/>
      <c r="B288" s="181"/>
      <c r="C288" s="182" t="s">
        <v>716</v>
      </c>
      <c r="D288" s="182" t="s">
        <v>285</v>
      </c>
      <c r="E288" s="183" t="s">
        <v>3020</v>
      </c>
      <c r="F288" s="184" t="s">
        <v>3021</v>
      </c>
      <c r="G288" s="185" t="s">
        <v>316</v>
      </c>
      <c r="H288" s="186">
        <v>1</v>
      </c>
      <c r="I288" s="187"/>
      <c r="J288" s="188">
        <f>ROUND(I288*H288,2)</f>
        <v>0</v>
      </c>
      <c r="K288" s="184" t="s">
        <v>1</v>
      </c>
      <c r="L288" s="39"/>
      <c r="M288" s="189" t="s">
        <v>1</v>
      </c>
      <c r="N288" s="190" t="s">
        <v>40</v>
      </c>
      <c r="O288" s="77"/>
      <c r="P288" s="191">
        <f>O288*H288</f>
        <v>0</v>
      </c>
      <c r="Q288" s="191">
        <v>0</v>
      </c>
      <c r="R288" s="191">
        <f>Q288*H288</f>
        <v>0</v>
      </c>
      <c r="S288" s="191">
        <v>0</v>
      </c>
      <c r="T288" s="192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3" t="s">
        <v>96</v>
      </c>
      <c r="AT288" s="193" t="s">
        <v>285</v>
      </c>
      <c r="AU288" s="193" t="s">
        <v>84</v>
      </c>
      <c r="AY288" s="19" t="s">
        <v>283</v>
      </c>
      <c r="BE288" s="194">
        <f>IF(N288="základní",J288,0)</f>
        <v>0</v>
      </c>
      <c r="BF288" s="194">
        <f>IF(N288="snížená",J288,0)</f>
        <v>0</v>
      </c>
      <c r="BG288" s="194">
        <f>IF(N288="zákl. přenesená",J288,0)</f>
        <v>0</v>
      </c>
      <c r="BH288" s="194">
        <f>IF(N288="sníž. přenesená",J288,0)</f>
        <v>0</v>
      </c>
      <c r="BI288" s="194">
        <f>IF(N288="nulová",J288,0)</f>
        <v>0</v>
      </c>
      <c r="BJ288" s="19" t="s">
        <v>82</v>
      </c>
      <c r="BK288" s="194">
        <f>ROUND(I288*H288,2)</f>
        <v>0</v>
      </c>
      <c r="BL288" s="19" t="s">
        <v>96</v>
      </c>
      <c r="BM288" s="193" t="s">
        <v>3022</v>
      </c>
    </row>
    <row r="289" s="2" customFormat="1">
      <c r="A289" s="38"/>
      <c r="B289" s="39"/>
      <c r="C289" s="38"/>
      <c r="D289" s="195" t="s">
        <v>290</v>
      </c>
      <c r="E289" s="38"/>
      <c r="F289" s="196" t="s">
        <v>3021</v>
      </c>
      <c r="G289" s="38"/>
      <c r="H289" s="38"/>
      <c r="I289" s="197"/>
      <c r="J289" s="38"/>
      <c r="K289" s="38"/>
      <c r="L289" s="39"/>
      <c r="M289" s="198"/>
      <c r="N289" s="199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290</v>
      </c>
      <c r="AU289" s="19" t="s">
        <v>84</v>
      </c>
    </row>
    <row r="290" s="2" customFormat="1" ht="14.4" customHeight="1">
      <c r="A290" s="38"/>
      <c r="B290" s="181"/>
      <c r="C290" s="182" t="s">
        <v>719</v>
      </c>
      <c r="D290" s="182" t="s">
        <v>285</v>
      </c>
      <c r="E290" s="183" t="s">
        <v>3023</v>
      </c>
      <c r="F290" s="184" t="s">
        <v>3024</v>
      </c>
      <c r="G290" s="185" t="s">
        <v>316</v>
      </c>
      <c r="H290" s="186">
        <v>2</v>
      </c>
      <c r="I290" s="187"/>
      <c r="J290" s="188">
        <f>ROUND(I290*H290,2)</f>
        <v>0</v>
      </c>
      <c r="K290" s="184" t="s">
        <v>1</v>
      </c>
      <c r="L290" s="39"/>
      <c r="M290" s="189" t="s">
        <v>1</v>
      </c>
      <c r="N290" s="190" t="s">
        <v>40</v>
      </c>
      <c r="O290" s="77"/>
      <c r="P290" s="191">
        <f>O290*H290</f>
        <v>0</v>
      </c>
      <c r="Q290" s="191">
        <v>0</v>
      </c>
      <c r="R290" s="191">
        <f>Q290*H290</f>
        <v>0</v>
      </c>
      <c r="S290" s="191">
        <v>0</v>
      </c>
      <c r="T290" s="192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193" t="s">
        <v>96</v>
      </c>
      <c r="AT290" s="193" t="s">
        <v>285</v>
      </c>
      <c r="AU290" s="193" t="s">
        <v>84</v>
      </c>
      <c r="AY290" s="19" t="s">
        <v>283</v>
      </c>
      <c r="BE290" s="194">
        <f>IF(N290="základní",J290,0)</f>
        <v>0</v>
      </c>
      <c r="BF290" s="194">
        <f>IF(N290="snížená",J290,0)</f>
        <v>0</v>
      </c>
      <c r="BG290" s="194">
        <f>IF(N290="zákl. přenesená",J290,0)</f>
        <v>0</v>
      </c>
      <c r="BH290" s="194">
        <f>IF(N290="sníž. přenesená",J290,0)</f>
        <v>0</v>
      </c>
      <c r="BI290" s="194">
        <f>IF(N290="nulová",J290,0)</f>
        <v>0</v>
      </c>
      <c r="BJ290" s="19" t="s">
        <v>82</v>
      </c>
      <c r="BK290" s="194">
        <f>ROUND(I290*H290,2)</f>
        <v>0</v>
      </c>
      <c r="BL290" s="19" t="s">
        <v>96</v>
      </c>
      <c r="BM290" s="193" t="s">
        <v>3025</v>
      </c>
    </row>
    <row r="291" s="2" customFormat="1">
      <c r="A291" s="38"/>
      <c r="B291" s="39"/>
      <c r="C291" s="38"/>
      <c r="D291" s="195" t="s">
        <v>290</v>
      </c>
      <c r="E291" s="38"/>
      <c r="F291" s="196" t="s">
        <v>3024</v>
      </c>
      <c r="G291" s="38"/>
      <c r="H291" s="38"/>
      <c r="I291" s="197"/>
      <c r="J291" s="38"/>
      <c r="K291" s="38"/>
      <c r="L291" s="39"/>
      <c r="M291" s="198"/>
      <c r="N291" s="199"/>
      <c r="O291" s="77"/>
      <c r="P291" s="77"/>
      <c r="Q291" s="77"/>
      <c r="R291" s="77"/>
      <c r="S291" s="77"/>
      <c r="T291" s="78"/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T291" s="19" t="s">
        <v>290</v>
      </c>
      <c r="AU291" s="19" t="s">
        <v>84</v>
      </c>
    </row>
    <row r="292" s="2" customFormat="1" ht="14.4" customHeight="1">
      <c r="A292" s="38"/>
      <c r="B292" s="181"/>
      <c r="C292" s="182" t="s">
        <v>725</v>
      </c>
      <c r="D292" s="182" t="s">
        <v>285</v>
      </c>
      <c r="E292" s="183" t="s">
        <v>3026</v>
      </c>
      <c r="F292" s="184" t="s">
        <v>3027</v>
      </c>
      <c r="G292" s="185" t="s">
        <v>316</v>
      </c>
      <c r="H292" s="186">
        <v>4</v>
      </c>
      <c r="I292" s="187"/>
      <c r="J292" s="188">
        <f>ROUND(I292*H292,2)</f>
        <v>0</v>
      </c>
      <c r="K292" s="184" t="s">
        <v>1</v>
      </c>
      <c r="L292" s="39"/>
      <c r="M292" s="189" t="s">
        <v>1</v>
      </c>
      <c r="N292" s="190" t="s">
        <v>40</v>
      </c>
      <c r="O292" s="77"/>
      <c r="P292" s="191">
        <f>O292*H292</f>
        <v>0</v>
      </c>
      <c r="Q292" s="191">
        <v>0</v>
      </c>
      <c r="R292" s="191">
        <f>Q292*H292</f>
        <v>0</v>
      </c>
      <c r="S292" s="191">
        <v>0</v>
      </c>
      <c r="T292" s="192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3" t="s">
        <v>96</v>
      </c>
      <c r="AT292" s="193" t="s">
        <v>285</v>
      </c>
      <c r="AU292" s="193" t="s">
        <v>84</v>
      </c>
      <c r="AY292" s="19" t="s">
        <v>283</v>
      </c>
      <c r="BE292" s="194">
        <f>IF(N292="základní",J292,0)</f>
        <v>0</v>
      </c>
      <c r="BF292" s="194">
        <f>IF(N292="snížená",J292,0)</f>
        <v>0</v>
      </c>
      <c r="BG292" s="194">
        <f>IF(N292="zákl. přenesená",J292,0)</f>
        <v>0</v>
      </c>
      <c r="BH292" s="194">
        <f>IF(N292="sníž. přenesená",J292,0)</f>
        <v>0</v>
      </c>
      <c r="BI292" s="194">
        <f>IF(N292="nulová",J292,0)</f>
        <v>0</v>
      </c>
      <c r="BJ292" s="19" t="s">
        <v>82</v>
      </c>
      <c r="BK292" s="194">
        <f>ROUND(I292*H292,2)</f>
        <v>0</v>
      </c>
      <c r="BL292" s="19" t="s">
        <v>96</v>
      </c>
      <c r="BM292" s="193" t="s">
        <v>3028</v>
      </c>
    </row>
    <row r="293" s="2" customFormat="1">
      <c r="A293" s="38"/>
      <c r="B293" s="39"/>
      <c r="C293" s="38"/>
      <c r="D293" s="195" t="s">
        <v>290</v>
      </c>
      <c r="E293" s="38"/>
      <c r="F293" s="196" t="s">
        <v>3027</v>
      </c>
      <c r="G293" s="38"/>
      <c r="H293" s="38"/>
      <c r="I293" s="197"/>
      <c r="J293" s="38"/>
      <c r="K293" s="38"/>
      <c r="L293" s="39"/>
      <c r="M293" s="198"/>
      <c r="N293" s="199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290</v>
      </c>
      <c r="AU293" s="19" t="s">
        <v>84</v>
      </c>
    </row>
    <row r="294" s="2" customFormat="1" ht="14.4" customHeight="1">
      <c r="A294" s="38"/>
      <c r="B294" s="181"/>
      <c r="C294" s="182" t="s">
        <v>1545</v>
      </c>
      <c r="D294" s="182" t="s">
        <v>285</v>
      </c>
      <c r="E294" s="183" t="s">
        <v>3029</v>
      </c>
      <c r="F294" s="184" t="s">
        <v>3030</v>
      </c>
      <c r="G294" s="185" t="s">
        <v>316</v>
      </c>
      <c r="H294" s="186">
        <v>8</v>
      </c>
      <c r="I294" s="187"/>
      <c r="J294" s="188">
        <f>ROUND(I294*H294,2)</f>
        <v>0</v>
      </c>
      <c r="K294" s="184" t="s">
        <v>1</v>
      </c>
      <c r="L294" s="39"/>
      <c r="M294" s="189" t="s">
        <v>1</v>
      </c>
      <c r="N294" s="190" t="s">
        <v>40</v>
      </c>
      <c r="O294" s="77"/>
      <c r="P294" s="191">
        <f>O294*H294</f>
        <v>0</v>
      </c>
      <c r="Q294" s="191">
        <v>0</v>
      </c>
      <c r="R294" s="191">
        <f>Q294*H294</f>
        <v>0</v>
      </c>
      <c r="S294" s="191">
        <v>0</v>
      </c>
      <c r="T294" s="192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193" t="s">
        <v>96</v>
      </c>
      <c r="AT294" s="193" t="s">
        <v>285</v>
      </c>
      <c r="AU294" s="193" t="s">
        <v>84</v>
      </c>
      <c r="AY294" s="19" t="s">
        <v>283</v>
      </c>
      <c r="BE294" s="194">
        <f>IF(N294="základní",J294,0)</f>
        <v>0</v>
      </c>
      <c r="BF294" s="194">
        <f>IF(N294="snížená",J294,0)</f>
        <v>0</v>
      </c>
      <c r="BG294" s="194">
        <f>IF(N294="zákl. přenesená",J294,0)</f>
        <v>0</v>
      </c>
      <c r="BH294" s="194">
        <f>IF(N294="sníž. přenesená",J294,0)</f>
        <v>0</v>
      </c>
      <c r="BI294" s="194">
        <f>IF(N294="nulová",J294,0)</f>
        <v>0</v>
      </c>
      <c r="BJ294" s="19" t="s">
        <v>82</v>
      </c>
      <c r="BK294" s="194">
        <f>ROUND(I294*H294,2)</f>
        <v>0</v>
      </c>
      <c r="BL294" s="19" t="s">
        <v>96</v>
      </c>
      <c r="BM294" s="193" t="s">
        <v>3031</v>
      </c>
    </row>
    <row r="295" s="2" customFormat="1">
      <c r="A295" s="38"/>
      <c r="B295" s="39"/>
      <c r="C295" s="38"/>
      <c r="D295" s="195" t="s">
        <v>290</v>
      </c>
      <c r="E295" s="38"/>
      <c r="F295" s="196" t="s">
        <v>3030</v>
      </c>
      <c r="G295" s="38"/>
      <c r="H295" s="38"/>
      <c r="I295" s="197"/>
      <c r="J295" s="38"/>
      <c r="K295" s="38"/>
      <c r="L295" s="39"/>
      <c r="M295" s="198"/>
      <c r="N295" s="199"/>
      <c r="O295" s="77"/>
      <c r="P295" s="77"/>
      <c r="Q295" s="77"/>
      <c r="R295" s="77"/>
      <c r="S295" s="77"/>
      <c r="T295" s="78"/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T295" s="19" t="s">
        <v>290</v>
      </c>
      <c r="AU295" s="19" t="s">
        <v>84</v>
      </c>
    </row>
    <row r="296" s="2" customFormat="1" ht="14.4" customHeight="1">
      <c r="A296" s="38"/>
      <c r="B296" s="181"/>
      <c r="C296" s="182" t="s">
        <v>1547</v>
      </c>
      <c r="D296" s="182" t="s">
        <v>285</v>
      </c>
      <c r="E296" s="183" t="s">
        <v>3032</v>
      </c>
      <c r="F296" s="184" t="s">
        <v>3033</v>
      </c>
      <c r="G296" s="185" t="s">
        <v>345</v>
      </c>
      <c r="H296" s="186">
        <v>10</v>
      </c>
      <c r="I296" s="187"/>
      <c r="J296" s="188">
        <f>ROUND(I296*H296,2)</f>
        <v>0</v>
      </c>
      <c r="K296" s="184" t="s">
        <v>1</v>
      </c>
      <c r="L296" s="39"/>
      <c r="M296" s="189" t="s">
        <v>1</v>
      </c>
      <c r="N296" s="190" t="s">
        <v>40</v>
      </c>
      <c r="O296" s="77"/>
      <c r="P296" s="191">
        <f>O296*H296</f>
        <v>0</v>
      </c>
      <c r="Q296" s="191">
        <v>0</v>
      </c>
      <c r="R296" s="191">
        <f>Q296*H296</f>
        <v>0</v>
      </c>
      <c r="S296" s="191">
        <v>0</v>
      </c>
      <c r="T296" s="192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193" t="s">
        <v>96</v>
      </c>
      <c r="AT296" s="193" t="s">
        <v>285</v>
      </c>
      <c r="AU296" s="193" t="s">
        <v>84</v>
      </c>
      <c r="AY296" s="19" t="s">
        <v>283</v>
      </c>
      <c r="BE296" s="194">
        <f>IF(N296="základní",J296,0)</f>
        <v>0</v>
      </c>
      <c r="BF296" s="194">
        <f>IF(N296="snížená",J296,0)</f>
        <v>0</v>
      </c>
      <c r="BG296" s="194">
        <f>IF(N296="zákl. přenesená",J296,0)</f>
        <v>0</v>
      </c>
      <c r="BH296" s="194">
        <f>IF(N296="sníž. přenesená",J296,0)</f>
        <v>0</v>
      </c>
      <c r="BI296" s="194">
        <f>IF(N296="nulová",J296,0)</f>
        <v>0</v>
      </c>
      <c r="BJ296" s="19" t="s">
        <v>82</v>
      </c>
      <c r="BK296" s="194">
        <f>ROUND(I296*H296,2)</f>
        <v>0</v>
      </c>
      <c r="BL296" s="19" t="s">
        <v>96</v>
      </c>
      <c r="BM296" s="193" t="s">
        <v>3034</v>
      </c>
    </row>
    <row r="297" s="2" customFormat="1">
      <c r="A297" s="38"/>
      <c r="B297" s="39"/>
      <c r="C297" s="38"/>
      <c r="D297" s="195" t="s">
        <v>290</v>
      </c>
      <c r="E297" s="38"/>
      <c r="F297" s="196" t="s">
        <v>3033</v>
      </c>
      <c r="G297" s="38"/>
      <c r="H297" s="38"/>
      <c r="I297" s="197"/>
      <c r="J297" s="38"/>
      <c r="K297" s="38"/>
      <c r="L297" s="39"/>
      <c r="M297" s="198"/>
      <c r="N297" s="199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290</v>
      </c>
      <c r="AU297" s="19" t="s">
        <v>84</v>
      </c>
    </row>
    <row r="298" s="2" customFormat="1" ht="14.4" customHeight="1">
      <c r="A298" s="38"/>
      <c r="B298" s="181"/>
      <c r="C298" s="182" t="s">
        <v>1552</v>
      </c>
      <c r="D298" s="182" t="s">
        <v>285</v>
      </c>
      <c r="E298" s="183" t="s">
        <v>3035</v>
      </c>
      <c r="F298" s="184" t="s">
        <v>3036</v>
      </c>
      <c r="G298" s="185" t="s">
        <v>345</v>
      </c>
      <c r="H298" s="186">
        <v>20</v>
      </c>
      <c r="I298" s="187"/>
      <c r="J298" s="188">
        <f>ROUND(I298*H298,2)</f>
        <v>0</v>
      </c>
      <c r="K298" s="184" t="s">
        <v>1</v>
      </c>
      <c r="L298" s="39"/>
      <c r="M298" s="189" t="s">
        <v>1</v>
      </c>
      <c r="N298" s="190" t="s">
        <v>40</v>
      </c>
      <c r="O298" s="77"/>
      <c r="P298" s="191">
        <f>O298*H298</f>
        <v>0</v>
      </c>
      <c r="Q298" s="191">
        <v>0</v>
      </c>
      <c r="R298" s="191">
        <f>Q298*H298</f>
        <v>0</v>
      </c>
      <c r="S298" s="191">
        <v>0</v>
      </c>
      <c r="T298" s="192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193" t="s">
        <v>96</v>
      </c>
      <c r="AT298" s="193" t="s">
        <v>285</v>
      </c>
      <c r="AU298" s="193" t="s">
        <v>84</v>
      </c>
      <c r="AY298" s="19" t="s">
        <v>283</v>
      </c>
      <c r="BE298" s="194">
        <f>IF(N298="základní",J298,0)</f>
        <v>0</v>
      </c>
      <c r="BF298" s="194">
        <f>IF(N298="snížená",J298,0)</f>
        <v>0</v>
      </c>
      <c r="BG298" s="194">
        <f>IF(N298="zákl. přenesená",J298,0)</f>
        <v>0</v>
      </c>
      <c r="BH298" s="194">
        <f>IF(N298="sníž. přenesená",J298,0)</f>
        <v>0</v>
      </c>
      <c r="BI298" s="194">
        <f>IF(N298="nulová",J298,0)</f>
        <v>0</v>
      </c>
      <c r="BJ298" s="19" t="s">
        <v>82</v>
      </c>
      <c r="BK298" s="194">
        <f>ROUND(I298*H298,2)</f>
        <v>0</v>
      </c>
      <c r="BL298" s="19" t="s">
        <v>96</v>
      </c>
      <c r="BM298" s="193" t="s">
        <v>3037</v>
      </c>
    </row>
    <row r="299" s="2" customFormat="1">
      <c r="A299" s="38"/>
      <c r="B299" s="39"/>
      <c r="C299" s="38"/>
      <c r="D299" s="195" t="s">
        <v>290</v>
      </c>
      <c r="E299" s="38"/>
      <c r="F299" s="196" t="s">
        <v>3036</v>
      </c>
      <c r="G299" s="38"/>
      <c r="H299" s="38"/>
      <c r="I299" s="197"/>
      <c r="J299" s="38"/>
      <c r="K299" s="38"/>
      <c r="L299" s="39"/>
      <c r="M299" s="198"/>
      <c r="N299" s="199"/>
      <c r="O299" s="77"/>
      <c r="P299" s="77"/>
      <c r="Q299" s="77"/>
      <c r="R299" s="77"/>
      <c r="S299" s="77"/>
      <c r="T299" s="78"/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T299" s="19" t="s">
        <v>290</v>
      </c>
      <c r="AU299" s="19" t="s">
        <v>84</v>
      </c>
    </row>
    <row r="300" s="2" customFormat="1" ht="14.4" customHeight="1">
      <c r="A300" s="38"/>
      <c r="B300" s="181"/>
      <c r="C300" s="182" t="s">
        <v>1070</v>
      </c>
      <c r="D300" s="182" t="s">
        <v>285</v>
      </c>
      <c r="E300" s="183" t="s">
        <v>3038</v>
      </c>
      <c r="F300" s="184" t="s">
        <v>3039</v>
      </c>
      <c r="G300" s="185" t="s">
        <v>316</v>
      </c>
      <c r="H300" s="186">
        <v>1</v>
      </c>
      <c r="I300" s="187"/>
      <c r="J300" s="188">
        <f>ROUND(I300*H300,2)</f>
        <v>0</v>
      </c>
      <c r="K300" s="184" t="s">
        <v>1</v>
      </c>
      <c r="L300" s="39"/>
      <c r="M300" s="189" t="s">
        <v>1</v>
      </c>
      <c r="N300" s="190" t="s">
        <v>40</v>
      </c>
      <c r="O300" s="77"/>
      <c r="P300" s="191">
        <f>O300*H300</f>
        <v>0</v>
      </c>
      <c r="Q300" s="191">
        <v>0</v>
      </c>
      <c r="R300" s="191">
        <f>Q300*H300</f>
        <v>0</v>
      </c>
      <c r="S300" s="191">
        <v>0</v>
      </c>
      <c r="T300" s="192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3" t="s">
        <v>96</v>
      </c>
      <c r="AT300" s="193" t="s">
        <v>285</v>
      </c>
      <c r="AU300" s="193" t="s">
        <v>84</v>
      </c>
      <c r="AY300" s="19" t="s">
        <v>283</v>
      </c>
      <c r="BE300" s="194">
        <f>IF(N300="základní",J300,0)</f>
        <v>0</v>
      </c>
      <c r="BF300" s="194">
        <f>IF(N300="snížená",J300,0)</f>
        <v>0</v>
      </c>
      <c r="BG300" s="194">
        <f>IF(N300="zákl. přenesená",J300,0)</f>
        <v>0</v>
      </c>
      <c r="BH300" s="194">
        <f>IF(N300="sníž. přenesená",J300,0)</f>
        <v>0</v>
      </c>
      <c r="BI300" s="194">
        <f>IF(N300="nulová",J300,0)</f>
        <v>0</v>
      </c>
      <c r="BJ300" s="19" t="s">
        <v>82</v>
      </c>
      <c r="BK300" s="194">
        <f>ROUND(I300*H300,2)</f>
        <v>0</v>
      </c>
      <c r="BL300" s="19" t="s">
        <v>96</v>
      </c>
      <c r="BM300" s="193" t="s">
        <v>3040</v>
      </c>
    </row>
    <row r="301" s="2" customFormat="1">
      <c r="A301" s="38"/>
      <c r="B301" s="39"/>
      <c r="C301" s="38"/>
      <c r="D301" s="195" t="s">
        <v>290</v>
      </c>
      <c r="E301" s="38"/>
      <c r="F301" s="196" t="s">
        <v>3039</v>
      </c>
      <c r="G301" s="38"/>
      <c r="H301" s="38"/>
      <c r="I301" s="197"/>
      <c r="J301" s="38"/>
      <c r="K301" s="38"/>
      <c r="L301" s="39"/>
      <c r="M301" s="198"/>
      <c r="N301" s="199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290</v>
      </c>
      <c r="AU301" s="19" t="s">
        <v>84</v>
      </c>
    </row>
    <row r="302" s="2" customFormat="1" ht="14.4" customHeight="1">
      <c r="A302" s="38"/>
      <c r="B302" s="181"/>
      <c r="C302" s="182" t="s">
        <v>1556</v>
      </c>
      <c r="D302" s="182" t="s">
        <v>285</v>
      </c>
      <c r="E302" s="183" t="s">
        <v>3041</v>
      </c>
      <c r="F302" s="184" t="s">
        <v>2010</v>
      </c>
      <c r="G302" s="185" t="s">
        <v>316</v>
      </c>
      <c r="H302" s="186">
        <v>40</v>
      </c>
      <c r="I302" s="187"/>
      <c r="J302" s="188">
        <f>ROUND(I302*H302,2)</f>
        <v>0</v>
      </c>
      <c r="K302" s="184" t="s">
        <v>1</v>
      </c>
      <c r="L302" s="39"/>
      <c r="M302" s="189" t="s">
        <v>1</v>
      </c>
      <c r="N302" s="190" t="s">
        <v>40</v>
      </c>
      <c r="O302" s="77"/>
      <c r="P302" s="191">
        <f>O302*H302</f>
        <v>0</v>
      </c>
      <c r="Q302" s="191">
        <v>0</v>
      </c>
      <c r="R302" s="191">
        <f>Q302*H302</f>
        <v>0</v>
      </c>
      <c r="S302" s="191">
        <v>0</v>
      </c>
      <c r="T302" s="192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3" t="s">
        <v>96</v>
      </c>
      <c r="AT302" s="193" t="s">
        <v>285</v>
      </c>
      <c r="AU302" s="193" t="s">
        <v>84</v>
      </c>
      <c r="AY302" s="19" t="s">
        <v>283</v>
      </c>
      <c r="BE302" s="194">
        <f>IF(N302="základní",J302,0)</f>
        <v>0</v>
      </c>
      <c r="BF302" s="194">
        <f>IF(N302="snížená",J302,0)</f>
        <v>0</v>
      </c>
      <c r="BG302" s="194">
        <f>IF(N302="zákl. přenesená",J302,0)</f>
        <v>0</v>
      </c>
      <c r="BH302" s="194">
        <f>IF(N302="sníž. přenesená",J302,0)</f>
        <v>0</v>
      </c>
      <c r="BI302" s="194">
        <f>IF(N302="nulová",J302,0)</f>
        <v>0</v>
      </c>
      <c r="BJ302" s="19" t="s">
        <v>82</v>
      </c>
      <c r="BK302" s="194">
        <f>ROUND(I302*H302,2)</f>
        <v>0</v>
      </c>
      <c r="BL302" s="19" t="s">
        <v>96</v>
      </c>
      <c r="BM302" s="193" t="s">
        <v>3042</v>
      </c>
    </row>
    <row r="303" s="2" customFormat="1">
      <c r="A303" s="38"/>
      <c r="B303" s="39"/>
      <c r="C303" s="38"/>
      <c r="D303" s="195" t="s">
        <v>290</v>
      </c>
      <c r="E303" s="38"/>
      <c r="F303" s="196" t="s">
        <v>2010</v>
      </c>
      <c r="G303" s="38"/>
      <c r="H303" s="38"/>
      <c r="I303" s="197"/>
      <c r="J303" s="38"/>
      <c r="K303" s="38"/>
      <c r="L303" s="39"/>
      <c r="M303" s="198"/>
      <c r="N303" s="199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290</v>
      </c>
      <c r="AU303" s="19" t="s">
        <v>84</v>
      </c>
    </row>
    <row r="304" s="12" customFormat="1" ht="22.8" customHeight="1">
      <c r="A304" s="12"/>
      <c r="B304" s="168"/>
      <c r="C304" s="12"/>
      <c r="D304" s="169" t="s">
        <v>74</v>
      </c>
      <c r="E304" s="179" t="s">
        <v>3091</v>
      </c>
      <c r="F304" s="179" t="s">
        <v>3043</v>
      </c>
      <c r="G304" s="12"/>
      <c r="H304" s="12"/>
      <c r="I304" s="171"/>
      <c r="J304" s="180">
        <f>BK304</f>
        <v>0</v>
      </c>
      <c r="K304" s="12"/>
      <c r="L304" s="168"/>
      <c r="M304" s="173"/>
      <c r="N304" s="174"/>
      <c r="O304" s="174"/>
      <c r="P304" s="175">
        <f>SUM(P305:P312)</f>
        <v>0</v>
      </c>
      <c r="Q304" s="174"/>
      <c r="R304" s="175">
        <f>SUM(R305:R312)</f>
        <v>0</v>
      </c>
      <c r="S304" s="174"/>
      <c r="T304" s="176">
        <f>SUM(T305:T312)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169" t="s">
        <v>82</v>
      </c>
      <c r="AT304" s="177" t="s">
        <v>74</v>
      </c>
      <c r="AU304" s="177" t="s">
        <v>82</v>
      </c>
      <c r="AY304" s="169" t="s">
        <v>283</v>
      </c>
      <c r="BK304" s="178">
        <f>SUM(BK305:BK312)</f>
        <v>0</v>
      </c>
    </row>
    <row r="305" s="2" customFormat="1" ht="24.15" customHeight="1">
      <c r="A305" s="38"/>
      <c r="B305" s="181"/>
      <c r="C305" s="182" t="s">
        <v>1558</v>
      </c>
      <c r="D305" s="182" t="s">
        <v>285</v>
      </c>
      <c r="E305" s="183" t="s">
        <v>3044</v>
      </c>
      <c r="F305" s="184" t="s">
        <v>3045</v>
      </c>
      <c r="G305" s="185" t="s">
        <v>316</v>
      </c>
      <c r="H305" s="186">
        <v>1</v>
      </c>
      <c r="I305" s="187"/>
      <c r="J305" s="188">
        <f>ROUND(I305*H305,2)</f>
        <v>0</v>
      </c>
      <c r="K305" s="184" t="s">
        <v>1</v>
      </c>
      <c r="L305" s="39"/>
      <c r="M305" s="189" t="s">
        <v>1</v>
      </c>
      <c r="N305" s="190" t="s">
        <v>40</v>
      </c>
      <c r="O305" s="77"/>
      <c r="P305" s="191">
        <f>O305*H305</f>
        <v>0</v>
      </c>
      <c r="Q305" s="191">
        <v>0</v>
      </c>
      <c r="R305" s="191">
        <f>Q305*H305</f>
        <v>0</v>
      </c>
      <c r="S305" s="191">
        <v>0</v>
      </c>
      <c r="T305" s="192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193" t="s">
        <v>96</v>
      </c>
      <c r="AT305" s="193" t="s">
        <v>285</v>
      </c>
      <c r="AU305" s="193" t="s">
        <v>84</v>
      </c>
      <c r="AY305" s="19" t="s">
        <v>283</v>
      </c>
      <c r="BE305" s="194">
        <f>IF(N305="základní",J305,0)</f>
        <v>0</v>
      </c>
      <c r="BF305" s="194">
        <f>IF(N305="snížená",J305,0)</f>
        <v>0</v>
      </c>
      <c r="BG305" s="194">
        <f>IF(N305="zákl. přenesená",J305,0)</f>
        <v>0</v>
      </c>
      <c r="BH305" s="194">
        <f>IF(N305="sníž. přenesená",J305,0)</f>
        <v>0</v>
      </c>
      <c r="BI305" s="194">
        <f>IF(N305="nulová",J305,0)</f>
        <v>0</v>
      </c>
      <c r="BJ305" s="19" t="s">
        <v>82</v>
      </c>
      <c r="BK305" s="194">
        <f>ROUND(I305*H305,2)</f>
        <v>0</v>
      </c>
      <c r="BL305" s="19" t="s">
        <v>96</v>
      </c>
      <c r="BM305" s="193" t="s">
        <v>3046</v>
      </c>
    </row>
    <row r="306" s="2" customFormat="1">
      <c r="A306" s="38"/>
      <c r="B306" s="39"/>
      <c r="C306" s="38"/>
      <c r="D306" s="195" t="s">
        <v>290</v>
      </c>
      <c r="E306" s="38"/>
      <c r="F306" s="196" t="s">
        <v>3045</v>
      </c>
      <c r="G306" s="38"/>
      <c r="H306" s="38"/>
      <c r="I306" s="197"/>
      <c r="J306" s="38"/>
      <c r="K306" s="38"/>
      <c r="L306" s="39"/>
      <c r="M306" s="198"/>
      <c r="N306" s="199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290</v>
      </c>
      <c r="AU306" s="19" t="s">
        <v>84</v>
      </c>
    </row>
    <row r="307" s="2" customFormat="1" ht="14.4" customHeight="1">
      <c r="A307" s="38"/>
      <c r="B307" s="181"/>
      <c r="C307" s="182" t="s">
        <v>1560</v>
      </c>
      <c r="D307" s="182" t="s">
        <v>285</v>
      </c>
      <c r="E307" s="183" t="s">
        <v>3047</v>
      </c>
      <c r="F307" s="184" t="s">
        <v>3048</v>
      </c>
      <c r="G307" s="185" t="s">
        <v>316</v>
      </c>
      <c r="H307" s="186">
        <v>1</v>
      </c>
      <c r="I307" s="187"/>
      <c r="J307" s="188">
        <f>ROUND(I307*H307,2)</f>
        <v>0</v>
      </c>
      <c r="K307" s="184" t="s">
        <v>1</v>
      </c>
      <c r="L307" s="39"/>
      <c r="M307" s="189" t="s">
        <v>1</v>
      </c>
      <c r="N307" s="190" t="s">
        <v>40</v>
      </c>
      <c r="O307" s="77"/>
      <c r="P307" s="191">
        <f>O307*H307</f>
        <v>0</v>
      </c>
      <c r="Q307" s="191">
        <v>0</v>
      </c>
      <c r="R307" s="191">
        <f>Q307*H307</f>
        <v>0</v>
      </c>
      <c r="S307" s="191">
        <v>0</v>
      </c>
      <c r="T307" s="192">
        <f>S307*H307</f>
        <v>0</v>
      </c>
      <c r="U307" s="38"/>
      <c r="V307" s="38"/>
      <c r="W307" s="38"/>
      <c r="X307" s="38"/>
      <c r="Y307" s="38"/>
      <c r="Z307" s="38"/>
      <c r="AA307" s="38"/>
      <c r="AB307" s="38"/>
      <c r="AC307" s="38"/>
      <c r="AD307" s="38"/>
      <c r="AE307" s="38"/>
      <c r="AR307" s="193" t="s">
        <v>96</v>
      </c>
      <c r="AT307" s="193" t="s">
        <v>285</v>
      </c>
      <c r="AU307" s="193" t="s">
        <v>84</v>
      </c>
      <c r="AY307" s="19" t="s">
        <v>283</v>
      </c>
      <c r="BE307" s="194">
        <f>IF(N307="základní",J307,0)</f>
        <v>0</v>
      </c>
      <c r="BF307" s="194">
        <f>IF(N307="snížená",J307,0)</f>
        <v>0</v>
      </c>
      <c r="BG307" s="194">
        <f>IF(N307="zákl. přenesená",J307,0)</f>
        <v>0</v>
      </c>
      <c r="BH307" s="194">
        <f>IF(N307="sníž. přenesená",J307,0)</f>
        <v>0</v>
      </c>
      <c r="BI307" s="194">
        <f>IF(N307="nulová",J307,0)</f>
        <v>0</v>
      </c>
      <c r="BJ307" s="19" t="s">
        <v>82</v>
      </c>
      <c r="BK307" s="194">
        <f>ROUND(I307*H307,2)</f>
        <v>0</v>
      </c>
      <c r="BL307" s="19" t="s">
        <v>96</v>
      </c>
      <c r="BM307" s="193" t="s">
        <v>3049</v>
      </c>
    </row>
    <row r="308" s="2" customFormat="1">
      <c r="A308" s="38"/>
      <c r="B308" s="39"/>
      <c r="C308" s="38"/>
      <c r="D308" s="195" t="s">
        <v>290</v>
      </c>
      <c r="E308" s="38"/>
      <c r="F308" s="196" t="s">
        <v>3048</v>
      </c>
      <c r="G308" s="38"/>
      <c r="H308" s="38"/>
      <c r="I308" s="197"/>
      <c r="J308" s="38"/>
      <c r="K308" s="38"/>
      <c r="L308" s="39"/>
      <c r="M308" s="198"/>
      <c r="N308" s="199"/>
      <c r="O308" s="77"/>
      <c r="P308" s="77"/>
      <c r="Q308" s="77"/>
      <c r="R308" s="77"/>
      <c r="S308" s="77"/>
      <c r="T308" s="78"/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T308" s="19" t="s">
        <v>290</v>
      </c>
      <c r="AU308" s="19" t="s">
        <v>84</v>
      </c>
    </row>
    <row r="309" s="2" customFormat="1" ht="14.4" customHeight="1">
      <c r="A309" s="38"/>
      <c r="B309" s="181"/>
      <c r="C309" s="182" t="s">
        <v>1561</v>
      </c>
      <c r="D309" s="182" t="s">
        <v>285</v>
      </c>
      <c r="E309" s="183" t="s">
        <v>3050</v>
      </c>
      <c r="F309" s="184" t="s">
        <v>3051</v>
      </c>
      <c r="G309" s="185" t="s">
        <v>316</v>
      </c>
      <c r="H309" s="186">
        <v>1</v>
      </c>
      <c r="I309" s="187"/>
      <c r="J309" s="188">
        <f>ROUND(I309*H309,2)</f>
        <v>0</v>
      </c>
      <c r="K309" s="184" t="s">
        <v>1</v>
      </c>
      <c r="L309" s="39"/>
      <c r="M309" s="189" t="s">
        <v>1</v>
      </c>
      <c r="N309" s="190" t="s">
        <v>40</v>
      </c>
      <c r="O309" s="77"/>
      <c r="P309" s="191">
        <f>O309*H309</f>
        <v>0</v>
      </c>
      <c r="Q309" s="191">
        <v>0</v>
      </c>
      <c r="R309" s="191">
        <f>Q309*H309</f>
        <v>0</v>
      </c>
      <c r="S309" s="191">
        <v>0</v>
      </c>
      <c r="T309" s="192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193" t="s">
        <v>96</v>
      </c>
      <c r="AT309" s="193" t="s">
        <v>285</v>
      </c>
      <c r="AU309" s="193" t="s">
        <v>84</v>
      </c>
      <c r="AY309" s="19" t="s">
        <v>283</v>
      </c>
      <c r="BE309" s="194">
        <f>IF(N309="základní",J309,0)</f>
        <v>0</v>
      </c>
      <c r="BF309" s="194">
        <f>IF(N309="snížená",J309,0)</f>
        <v>0</v>
      </c>
      <c r="BG309" s="194">
        <f>IF(N309="zákl. přenesená",J309,0)</f>
        <v>0</v>
      </c>
      <c r="BH309" s="194">
        <f>IF(N309="sníž. přenesená",J309,0)</f>
        <v>0</v>
      </c>
      <c r="BI309" s="194">
        <f>IF(N309="nulová",J309,0)</f>
        <v>0</v>
      </c>
      <c r="BJ309" s="19" t="s">
        <v>82</v>
      </c>
      <c r="BK309" s="194">
        <f>ROUND(I309*H309,2)</f>
        <v>0</v>
      </c>
      <c r="BL309" s="19" t="s">
        <v>96</v>
      </c>
      <c r="BM309" s="193" t="s">
        <v>3052</v>
      </c>
    </row>
    <row r="310" s="2" customFormat="1">
      <c r="A310" s="38"/>
      <c r="B310" s="39"/>
      <c r="C310" s="38"/>
      <c r="D310" s="195" t="s">
        <v>290</v>
      </c>
      <c r="E310" s="38"/>
      <c r="F310" s="196" t="s">
        <v>3051</v>
      </c>
      <c r="G310" s="38"/>
      <c r="H310" s="38"/>
      <c r="I310" s="197"/>
      <c r="J310" s="38"/>
      <c r="K310" s="38"/>
      <c r="L310" s="39"/>
      <c r="M310" s="198"/>
      <c r="N310" s="199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290</v>
      </c>
      <c r="AU310" s="19" t="s">
        <v>84</v>
      </c>
    </row>
    <row r="311" s="2" customFormat="1" ht="14.4" customHeight="1">
      <c r="A311" s="38"/>
      <c r="B311" s="181"/>
      <c r="C311" s="182" t="s">
        <v>1562</v>
      </c>
      <c r="D311" s="182" t="s">
        <v>285</v>
      </c>
      <c r="E311" s="183" t="s">
        <v>3053</v>
      </c>
      <c r="F311" s="184" t="s">
        <v>3054</v>
      </c>
      <c r="G311" s="185" t="s">
        <v>316</v>
      </c>
      <c r="H311" s="186">
        <v>1</v>
      </c>
      <c r="I311" s="187"/>
      <c r="J311" s="188">
        <f>ROUND(I311*H311,2)</f>
        <v>0</v>
      </c>
      <c r="K311" s="184" t="s">
        <v>1</v>
      </c>
      <c r="L311" s="39"/>
      <c r="M311" s="189" t="s">
        <v>1</v>
      </c>
      <c r="N311" s="190" t="s">
        <v>40</v>
      </c>
      <c r="O311" s="77"/>
      <c r="P311" s="191">
        <f>O311*H311</f>
        <v>0</v>
      </c>
      <c r="Q311" s="191">
        <v>0</v>
      </c>
      <c r="R311" s="191">
        <f>Q311*H311</f>
        <v>0</v>
      </c>
      <c r="S311" s="191">
        <v>0</v>
      </c>
      <c r="T311" s="192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93" t="s">
        <v>96</v>
      </c>
      <c r="AT311" s="193" t="s">
        <v>285</v>
      </c>
      <c r="AU311" s="193" t="s">
        <v>84</v>
      </c>
      <c r="AY311" s="19" t="s">
        <v>283</v>
      </c>
      <c r="BE311" s="194">
        <f>IF(N311="základní",J311,0)</f>
        <v>0</v>
      </c>
      <c r="BF311" s="194">
        <f>IF(N311="snížená",J311,0)</f>
        <v>0</v>
      </c>
      <c r="BG311" s="194">
        <f>IF(N311="zákl. přenesená",J311,0)</f>
        <v>0</v>
      </c>
      <c r="BH311" s="194">
        <f>IF(N311="sníž. přenesená",J311,0)</f>
        <v>0</v>
      </c>
      <c r="BI311" s="194">
        <f>IF(N311="nulová",J311,0)</f>
        <v>0</v>
      </c>
      <c r="BJ311" s="19" t="s">
        <v>82</v>
      </c>
      <c r="BK311" s="194">
        <f>ROUND(I311*H311,2)</f>
        <v>0</v>
      </c>
      <c r="BL311" s="19" t="s">
        <v>96</v>
      </c>
      <c r="BM311" s="193" t="s">
        <v>3055</v>
      </c>
    </row>
    <row r="312" s="2" customFormat="1">
      <c r="A312" s="38"/>
      <c r="B312" s="39"/>
      <c r="C312" s="38"/>
      <c r="D312" s="195" t="s">
        <v>290</v>
      </c>
      <c r="E312" s="38"/>
      <c r="F312" s="196" t="s">
        <v>3054</v>
      </c>
      <c r="G312" s="38"/>
      <c r="H312" s="38"/>
      <c r="I312" s="197"/>
      <c r="J312" s="38"/>
      <c r="K312" s="38"/>
      <c r="L312" s="39"/>
      <c r="M312" s="198"/>
      <c r="N312" s="199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290</v>
      </c>
      <c r="AU312" s="19" t="s">
        <v>84</v>
      </c>
    </row>
    <row r="313" s="12" customFormat="1" ht="22.8" customHeight="1">
      <c r="A313" s="12"/>
      <c r="B313" s="168"/>
      <c r="C313" s="12"/>
      <c r="D313" s="169" t="s">
        <v>74</v>
      </c>
      <c r="E313" s="179" t="s">
        <v>3092</v>
      </c>
      <c r="F313" s="179" t="s">
        <v>2036</v>
      </c>
      <c r="G313" s="12"/>
      <c r="H313" s="12"/>
      <c r="I313" s="171"/>
      <c r="J313" s="180">
        <f>BK313</f>
        <v>0</v>
      </c>
      <c r="K313" s="12"/>
      <c r="L313" s="168"/>
      <c r="M313" s="173"/>
      <c r="N313" s="174"/>
      <c r="O313" s="174"/>
      <c r="P313" s="175">
        <f>SUM(P314:P323)</f>
        <v>0</v>
      </c>
      <c r="Q313" s="174"/>
      <c r="R313" s="175">
        <f>SUM(R314:R323)</f>
        <v>0</v>
      </c>
      <c r="S313" s="174"/>
      <c r="T313" s="176">
        <f>SUM(T314:T323)</f>
        <v>0</v>
      </c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R313" s="169" t="s">
        <v>82</v>
      </c>
      <c r="AT313" s="177" t="s">
        <v>74</v>
      </c>
      <c r="AU313" s="177" t="s">
        <v>82</v>
      </c>
      <c r="AY313" s="169" t="s">
        <v>283</v>
      </c>
      <c r="BK313" s="178">
        <f>SUM(BK314:BK323)</f>
        <v>0</v>
      </c>
    </row>
    <row r="314" s="2" customFormat="1" ht="14.4" customHeight="1">
      <c r="A314" s="38"/>
      <c r="B314" s="181"/>
      <c r="C314" s="182" t="s">
        <v>1563</v>
      </c>
      <c r="D314" s="182" t="s">
        <v>285</v>
      </c>
      <c r="E314" s="183" t="s">
        <v>3057</v>
      </c>
      <c r="F314" s="184" t="s">
        <v>3058</v>
      </c>
      <c r="G314" s="185" t="s">
        <v>332</v>
      </c>
      <c r="H314" s="186">
        <v>46</v>
      </c>
      <c r="I314" s="187"/>
      <c r="J314" s="188">
        <f>ROUND(I314*H314,2)</f>
        <v>0</v>
      </c>
      <c r="K314" s="184" t="s">
        <v>1</v>
      </c>
      <c r="L314" s="39"/>
      <c r="M314" s="189" t="s">
        <v>1</v>
      </c>
      <c r="N314" s="190" t="s">
        <v>40</v>
      </c>
      <c r="O314" s="77"/>
      <c r="P314" s="191">
        <f>O314*H314</f>
        <v>0</v>
      </c>
      <c r="Q314" s="191">
        <v>0</v>
      </c>
      <c r="R314" s="191">
        <f>Q314*H314</f>
        <v>0</v>
      </c>
      <c r="S314" s="191">
        <v>0</v>
      </c>
      <c r="T314" s="192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3" t="s">
        <v>96</v>
      </c>
      <c r="AT314" s="193" t="s">
        <v>285</v>
      </c>
      <c r="AU314" s="193" t="s">
        <v>84</v>
      </c>
      <c r="AY314" s="19" t="s">
        <v>283</v>
      </c>
      <c r="BE314" s="194">
        <f>IF(N314="základní",J314,0)</f>
        <v>0</v>
      </c>
      <c r="BF314" s="194">
        <f>IF(N314="snížená",J314,0)</f>
        <v>0</v>
      </c>
      <c r="BG314" s="194">
        <f>IF(N314="zákl. přenesená",J314,0)</f>
        <v>0</v>
      </c>
      <c r="BH314" s="194">
        <f>IF(N314="sníž. přenesená",J314,0)</f>
        <v>0</v>
      </c>
      <c r="BI314" s="194">
        <f>IF(N314="nulová",J314,0)</f>
        <v>0</v>
      </c>
      <c r="BJ314" s="19" t="s">
        <v>82</v>
      </c>
      <c r="BK314" s="194">
        <f>ROUND(I314*H314,2)</f>
        <v>0</v>
      </c>
      <c r="BL314" s="19" t="s">
        <v>96</v>
      </c>
      <c r="BM314" s="193" t="s">
        <v>3059</v>
      </c>
    </row>
    <row r="315" s="2" customFormat="1">
      <c r="A315" s="38"/>
      <c r="B315" s="39"/>
      <c r="C315" s="38"/>
      <c r="D315" s="195" t="s">
        <v>290</v>
      </c>
      <c r="E315" s="38"/>
      <c r="F315" s="196" t="s">
        <v>3058</v>
      </c>
      <c r="G315" s="38"/>
      <c r="H315" s="38"/>
      <c r="I315" s="197"/>
      <c r="J315" s="38"/>
      <c r="K315" s="38"/>
      <c r="L315" s="39"/>
      <c r="M315" s="198"/>
      <c r="N315" s="199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290</v>
      </c>
      <c r="AU315" s="19" t="s">
        <v>84</v>
      </c>
    </row>
    <row r="316" s="2" customFormat="1" ht="14.4" customHeight="1">
      <c r="A316" s="38"/>
      <c r="B316" s="181"/>
      <c r="C316" s="182" t="s">
        <v>1564</v>
      </c>
      <c r="D316" s="182" t="s">
        <v>285</v>
      </c>
      <c r="E316" s="183" t="s">
        <v>3060</v>
      </c>
      <c r="F316" s="184" t="s">
        <v>3061</v>
      </c>
      <c r="G316" s="185" t="s">
        <v>332</v>
      </c>
      <c r="H316" s="186">
        <v>26</v>
      </c>
      <c r="I316" s="187"/>
      <c r="J316" s="188">
        <f>ROUND(I316*H316,2)</f>
        <v>0</v>
      </c>
      <c r="K316" s="184" t="s">
        <v>1</v>
      </c>
      <c r="L316" s="39"/>
      <c r="M316" s="189" t="s">
        <v>1</v>
      </c>
      <c r="N316" s="190" t="s">
        <v>40</v>
      </c>
      <c r="O316" s="77"/>
      <c r="P316" s="191">
        <f>O316*H316</f>
        <v>0</v>
      </c>
      <c r="Q316" s="191">
        <v>0</v>
      </c>
      <c r="R316" s="191">
        <f>Q316*H316</f>
        <v>0</v>
      </c>
      <c r="S316" s="191">
        <v>0</v>
      </c>
      <c r="T316" s="192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193" t="s">
        <v>96</v>
      </c>
      <c r="AT316" s="193" t="s">
        <v>285</v>
      </c>
      <c r="AU316" s="193" t="s">
        <v>84</v>
      </c>
      <c r="AY316" s="19" t="s">
        <v>283</v>
      </c>
      <c r="BE316" s="194">
        <f>IF(N316="základní",J316,0)</f>
        <v>0</v>
      </c>
      <c r="BF316" s="194">
        <f>IF(N316="snížená",J316,0)</f>
        <v>0</v>
      </c>
      <c r="BG316" s="194">
        <f>IF(N316="zákl. přenesená",J316,0)</f>
        <v>0</v>
      </c>
      <c r="BH316" s="194">
        <f>IF(N316="sníž. přenesená",J316,0)</f>
        <v>0</v>
      </c>
      <c r="BI316" s="194">
        <f>IF(N316="nulová",J316,0)</f>
        <v>0</v>
      </c>
      <c r="BJ316" s="19" t="s">
        <v>82</v>
      </c>
      <c r="BK316" s="194">
        <f>ROUND(I316*H316,2)</f>
        <v>0</v>
      </c>
      <c r="BL316" s="19" t="s">
        <v>96</v>
      </c>
      <c r="BM316" s="193" t="s">
        <v>3062</v>
      </c>
    </row>
    <row r="317" s="2" customFormat="1">
      <c r="A317" s="38"/>
      <c r="B317" s="39"/>
      <c r="C317" s="38"/>
      <c r="D317" s="195" t="s">
        <v>290</v>
      </c>
      <c r="E317" s="38"/>
      <c r="F317" s="196" t="s">
        <v>3061</v>
      </c>
      <c r="G317" s="38"/>
      <c r="H317" s="38"/>
      <c r="I317" s="197"/>
      <c r="J317" s="38"/>
      <c r="K317" s="38"/>
      <c r="L317" s="39"/>
      <c r="M317" s="198"/>
      <c r="N317" s="199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290</v>
      </c>
      <c r="AU317" s="19" t="s">
        <v>84</v>
      </c>
    </row>
    <row r="318" s="2" customFormat="1" ht="14.4" customHeight="1">
      <c r="A318" s="38"/>
      <c r="B318" s="181"/>
      <c r="C318" s="182" t="s">
        <v>1567</v>
      </c>
      <c r="D318" s="182" t="s">
        <v>285</v>
      </c>
      <c r="E318" s="183" t="s">
        <v>3063</v>
      </c>
      <c r="F318" s="184" t="s">
        <v>3064</v>
      </c>
      <c r="G318" s="185" t="s">
        <v>1949</v>
      </c>
      <c r="H318" s="186">
        <v>1</v>
      </c>
      <c r="I318" s="187"/>
      <c r="J318" s="188">
        <f>ROUND(I318*H318,2)</f>
        <v>0</v>
      </c>
      <c r="K318" s="184" t="s">
        <v>1</v>
      </c>
      <c r="L318" s="39"/>
      <c r="M318" s="189" t="s">
        <v>1</v>
      </c>
      <c r="N318" s="190" t="s">
        <v>40</v>
      </c>
      <c r="O318" s="77"/>
      <c r="P318" s="191">
        <f>O318*H318</f>
        <v>0</v>
      </c>
      <c r="Q318" s="191">
        <v>0</v>
      </c>
      <c r="R318" s="191">
        <f>Q318*H318</f>
        <v>0</v>
      </c>
      <c r="S318" s="191">
        <v>0</v>
      </c>
      <c r="T318" s="192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193" t="s">
        <v>96</v>
      </c>
      <c r="AT318" s="193" t="s">
        <v>285</v>
      </c>
      <c r="AU318" s="193" t="s">
        <v>84</v>
      </c>
      <c r="AY318" s="19" t="s">
        <v>283</v>
      </c>
      <c r="BE318" s="194">
        <f>IF(N318="základní",J318,0)</f>
        <v>0</v>
      </c>
      <c r="BF318" s="194">
        <f>IF(N318="snížená",J318,0)</f>
        <v>0</v>
      </c>
      <c r="BG318" s="194">
        <f>IF(N318="zákl. přenesená",J318,0)</f>
        <v>0</v>
      </c>
      <c r="BH318" s="194">
        <f>IF(N318="sníž. přenesená",J318,0)</f>
        <v>0</v>
      </c>
      <c r="BI318" s="194">
        <f>IF(N318="nulová",J318,0)</f>
        <v>0</v>
      </c>
      <c r="BJ318" s="19" t="s">
        <v>82</v>
      </c>
      <c r="BK318" s="194">
        <f>ROUND(I318*H318,2)</f>
        <v>0</v>
      </c>
      <c r="BL318" s="19" t="s">
        <v>96</v>
      </c>
      <c r="BM318" s="193" t="s">
        <v>3065</v>
      </c>
    </row>
    <row r="319" s="2" customFormat="1">
      <c r="A319" s="38"/>
      <c r="B319" s="39"/>
      <c r="C319" s="38"/>
      <c r="D319" s="195" t="s">
        <v>290</v>
      </c>
      <c r="E319" s="38"/>
      <c r="F319" s="196" t="s">
        <v>3064</v>
      </c>
      <c r="G319" s="38"/>
      <c r="H319" s="38"/>
      <c r="I319" s="197"/>
      <c r="J319" s="38"/>
      <c r="K319" s="38"/>
      <c r="L319" s="39"/>
      <c r="M319" s="198"/>
      <c r="N319" s="199"/>
      <c r="O319" s="77"/>
      <c r="P319" s="77"/>
      <c r="Q319" s="77"/>
      <c r="R319" s="77"/>
      <c r="S319" s="77"/>
      <c r="T319" s="7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T319" s="19" t="s">
        <v>290</v>
      </c>
      <c r="AU319" s="19" t="s">
        <v>84</v>
      </c>
    </row>
    <row r="320" s="2" customFormat="1" ht="14.4" customHeight="1">
      <c r="A320" s="38"/>
      <c r="B320" s="181"/>
      <c r="C320" s="182" t="s">
        <v>1569</v>
      </c>
      <c r="D320" s="182" t="s">
        <v>285</v>
      </c>
      <c r="E320" s="183" t="s">
        <v>3066</v>
      </c>
      <c r="F320" s="184" t="s">
        <v>2038</v>
      </c>
      <c r="G320" s="185" t="s">
        <v>332</v>
      </c>
      <c r="H320" s="186">
        <v>12</v>
      </c>
      <c r="I320" s="187"/>
      <c r="J320" s="188">
        <f>ROUND(I320*H320,2)</f>
        <v>0</v>
      </c>
      <c r="K320" s="184" t="s">
        <v>1</v>
      </c>
      <c r="L320" s="39"/>
      <c r="M320" s="189" t="s">
        <v>1</v>
      </c>
      <c r="N320" s="190" t="s">
        <v>40</v>
      </c>
      <c r="O320" s="77"/>
      <c r="P320" s="191">
        <f>O320*H320</f>
        <v>0</v>
      </c>
      <c r="Q320" s="191">
        <v>0</v>
      </c>
      <c r="R320" s="191">
        <f>Q320*H320</f>
        <v>0</v>
      </c>
      <c r="S320" s="191">
        <v>0</v>
      </c>
      <c r="T320" s="192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3" t="s">
        <v>96</v>
      </c>
      <c r="AT320" s="193" t="s">
        <v>285</v>
      </c>
      <c r="AU320" s="193" t="s">
        <v>84</v>
      </c>
      <c r="AY320" s="19" t="s">
        <v>283</v>
      </c>
      <c r="BE320" s="194">
        <f>IF(N320="základní",J320,0)</f>
        <v>0</v>
      </c>
      <c r="BF320" s="194">
        <f>IF(N320="snížená",J320,0)</f>
        <v>0</v>
      </c>
      <c r="BG320" s="194">
        <f>IF(N320="zákl. přenesená",J320,0)</f>
        <v>0</v>
      </c>
      <c r="BH320" s="194">
        <f>IF(N320="sníž. přenesená",J320,0)</f>
        <v>0</v>
      </c>
      <c r="BI320" s="194">
        <f>IF(N320="nulová",J320,0)</f>
        <v>0</v>
      </c>
      <c r="BJ320" s="19" t="s">
        <v>82</v>
      </c>
      <c r="BK320" s="194">
        <f>ROUND(I320*H320,2)</f>
        <v>0</v>
      </c>
      <c r="BL320" s="19" t="s">
        <v>96</v>
      </c>
      <c r="BM320" s="193" t="s">
        <v>3067</v>
      </c>
    </row>
    <row r="321" s="2" customFormat="1">
      <c r="A321" s="38"/>
      <c r="B321" s="39"/>
      <c r="C321" s="38"/>
      <c r="D321" s="195" t="s">
        <v>290</v>
      </c>
      <c r="E321" s="38"/>
      <c r="F321" s="196" t="s">
        <v>2038</v>
      </c>
      <c r="G321" s="38"/>
      <c r="H321" s="38"/>
      <c r="I321" s="197"/>
      <c r="J321" s="38"/>
      <c r="K321" s="38"/>
      <c r="L321" s="39"/>
      <c r="M321" s="198"/>
      <c r="N321" s="199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290</v>
      </c>
      <c r="AU321" s="19" t="s">
        <v>84</v>
      </c>
    </row>
    <row r="322" s="2" customFormat="1" ht="14.4" customHeight="1">
      <c r="A322" s="38"/>
      <c r="B322" s="181"/>
      <c r="C322" s="182" t="s">
        <v>1570</v>
      </c>
      <c r="D322" s="182" t="s">
        <v>285</v>
      </c>
      <c r="E322" s="183" t="s">
        <v>3068</v>
      </c>
      <c r="F322" s="184" t="s">
        <v>2040</v>
      </c>
      <c r="G322" s="185" t="s">
        <v>332</v>
      </c>
      <c r="H322" s="186">
        <v>30</v>
      </c>
      <c r="I322" s="187"/>
      <c r="J322" s="188">
        <f>ROUND(I322*H322,2)</f>
        <v>0</v>
      </c>
      <c r="K322" s="184" t="s">
        <v>1</v>
      </c>
      <c r="L322" s="39"/>
      <c r="M322" s="189" t="s">
        <v>1</v>
      </c>
      <c r="N322" s="190" t="s">
        <v>40</v>
      </c>
      <c r="O322" s="77"/>
      <c r="P322" s="191">
        <f>O322*H322</f>
        <v>0</v>
      </c>
      <c r="Q322" s="191">
        <v>0</v>
      </c>
      <c r="R322" s="191">
        <f>Q322*H322</f>
        <v>0</v>
      </c>
      <c r="S322" s="191">
        <v>0</v>
      </c>
      <c r="T322" s="192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193" t="s">
        <v>96</v>
      </c>
      <c r="AT322" s="193" t="s">
        <v>285</v>
      </c>
      <c r="AU322" s="193" t="s">
        <v>84</v>
      </c>
      <c r="AY322" s="19" t="s">
        <v>283</v>
      </c>
      <c r="BE322" s="194">
        <f>IF(N322="základní",J322,0)</f>
        <v>0</v>
      </c>
      <c r="BF322" s="194">
        <f>IF(N322="snížená",J322,0)</f>
        <v>0</v>
      </c>
      <c r="BG322" s="194">
        <f>IF(N322="zákl. přenesená",J322,0)</f>
        <v>0</v>
      </c>
      <c r="BH322" s="194">
        <f>IF(N322="sníž. přenesená",J322,0)</f>
        <v>0</v>
      </c>
      <c r="BI322" s="194">
        <f>IF(N322="nulová",J322,0)</f>
        <v>0</v>
      </c>
      <c r="BJ322" s="19" t="s">
        <v>82</v>
      </c>
      <c r="BK322" s="194">
        <f>ROUND(I322*H322,2)</f>
        <v>0</v>
      </c>
      <c r="BL322" s="19" t="s">
        <v>96</v>
      </c>
      <c r="BM322" s="193" t="s">
        <v>3069</v>
      </c>
    </row>
    <row r="323" s="2" customFormat="1">
      <c r="A323" s="38"/>
      <c r="B323" s="39"/>
      <c r="C323" s="38"/>
      <c r="D323" s="195" t="s">
        <v>290</v>
      </c>
      <c r="E323" s="38"/>
      <c r="F323" s="196" t="s">
        <v>2040</v>
      </c>
      <c r="G323" s="38"/>
      <c r="H323" s="38"/>
      <c r="I323" s="197"/>
      <c r="J323" s="38"/>
      <c r="K323" s="38"/>
      <c r="L323" s="39"/>
      <c r="M323" s="198"/>
      <c r="N323" s="199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290</v>
      </c>
      <c r="AU323" s="19" t="s">
        <v>84</v>
      </c>
    </row>
    <row r="324" s="12" customFormat="1" ht="22.8" customHeight="1">
      <c r="A324" s="12"/>
      <c r="B324" s="168"/>
      <c r="C324" s="12"/>
      <c r="D324" s="169" t="s">
        <v>74</v>
      </c>
      <c r="E324" s="179" t="s">
        <v>3070</v>
      </c>
      <c r="F324" s="179" t="s">
        <v>3071</v>
      </c>
      <c r="G324" s="12"/>
      <c r="H324" s="12"/>
      <c r="I324" s="171"/>
      <c r="J324" s="180">
        <f>BK324</f>
        <v>0</v>
      </c>
      <c r="K324" s="12"/>
      <c r="L324" s="168"/>
      <c r="M324" s="173"/>
      <c r="N324" s="174"/>
      <c r="O324" s="174"/>
      <c r="P324" s="175">
        <f>SUM(P325:P330)</f>
        <v>0</v>
      </c>
      <c r="Q324" s="174"/>
      <c r="R324" s="175">
        <f>SUM(R325:R330)</f>
        <v>0</v>
      </c>
      <c r="S324" s="174"/>
      <c r="T324" s="176">
        <f>SUM(T325:T330)</f>
        <v>0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169" t="s">
        <v>96</v>
      </c>
      <c r="AT324" s="177" t="s">
        <v>74</v>
      </c>
      <c r="AU324" s="177" t="s">
        <v>82</v>
      </c>
      <c r="AY324" s="169" t="s">
        <v>283</v>
      </c>
      <c r="BK324" s="178">
        <f>SUM(BK325:BK330)</f>
        <v>0</v>
      </c>
    </row>
    <row r="325" s="2" customFormat="1" ht="14.4" customHeight="1">
      <c r="A325" s="38"/>
      <c r="B325" s="181"/>
      <c r="C325" s="182" t="s">
        <v>1571</v>
      </c>
      <c r="D325" s="182" t="s">
        <v>285</v>
      </c>
      <c r="E325" s="183" t="s">
        <v>3072</v>
      </c>
      <c r="F325" s="184" t="s">
        <v>2044</v>
      </c>
      <c r="G325" s="185" t="s">
        <v>1949</v>
      </c>
      <c r="H325" s="186">
        <v>1</v>
      </c>
      <c r="I325" s="187"/>
      <c r="J325" s="188">
        <f>ROUND(I325*H325,2)</f>
        <v>0</v>
      </c>
      <c r="K325" s="184" t="s">
        <v>1</v>
      </c>
      <c r="L325" s="39"/>
      <c r="M325" s="189" t="s">
        <v>1</v>
      </c>
      <c r="N325" s="190" t="s">
        <v>40</v>
      </c>
      <c r="O325" s="77"/>
      <c r="P325" s="191">
        <f>O325*H325</f>
        <v>0</v>
      </c>
      <c r="Q325" s="191">
        <v>0</v>
      </c>
      <c r="R325" s="191">
        <f>Q325*H325</f>
        <v>0</v>
      </c>
      <c r="S325" s="191">
        <v>0</v>
      </c>
      <c r="T325" s="192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193" t="s">
        <v>96</v>
      </c>
      <c r="AT325" s="193" t="s">
        <v>285</v>
      </c>
      <c r="AU325" s="193" t="s">
        <v>84</v>
      </c>
      <c r="AY325" s="19" t="s">
        <v>283</v>
      </c>
      <c r="BE325" s="194">
        <f>IF(N325="základní",J325,0)</f>
        <v>0</v>
      </c>
      <c r="BF325" s="194">
        <f>IF(N325="snížená",J325,0)</f>
        <v>0</v>
      </c>
      <c r="BG325" s="194">
        <f>IF(N325="zákl. přenesená",J325,0)</f>
        <v>0</v>
      </c>
      <c r="BH325" s="194">
        <f>IF(N325="sníž. přenesená",J325,0)</f>
        <v>0</v>
      </c>
      <c r="BI325" s="194">
        <f>IF(N325="nulová",J325,0)</f>
        <v>0</v>
      </c>
      <c r="BJ325" s="19" t="s">
        <v>82</v>
      </c>
      <c r="BK325" s="194">
        <f>ROUND(I325*H325,2)</f>
        <v>0</v>
      </c>
      <c r="BL325" s="19" t="s">
        <v>96</v>
      </c>
      <c r="BM325" s="193" t="s">
        <v>3108</v>
      </c>
    </row>
    <row r="326" s="2" customFormat="1">
      <c r="A326" s="38"/>
      <c r="B326" s="39"/>
      <c r="C326" s="38"/>
      <c r="D326" s="195" t="s">
        <v>290</v>
      </c>
      <c r="E326" s="38"/>
      <c r="F326" s="196" t="s">
        <v>2044</v>
      </c>
      <c r="G326" s="38"/>
      <c r="H326" s="38"/>
      <c r="I326" s="197"/>
      <c r="J326" s="38"/>
      <c r="K326" s="38"/>
      <c r="L326" s="39"/>
      <c r="M326" s="198"/>
      <c r="N326" s="199"/>
      <c r="O326" s="77"/>
      <c r="P326" s="77"/>
      <c r="Q326" s="77"/>
      <c r="R326" s="77"/>
      <c r="S326" s="77"/>
      <c r="T326" s="78"/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T326" s="19" t="s">
        <v>290</v>
      </c>
      <c r="AU326" s="19" t="s">
        <v>84</v>
      </c>
    </row>
    <row r="327" s="2" customFormat="1" ht="14.4" customHeight="1">
      <c r="A327" s="38"/>
      <c r="B327" s="181"/>
      <c r="C327" s="182" t="s">
        <v>1572</v>
      </c>
      <c r="D327" s="182" t="s">
        <v>285</v>
      </c>
      <c r="E327" s="183" t="s">
        <v>3074</v>
      </c>
      <c r="F327" s="184" t="s">
        <v>3075</v>
      </c>
      <c r="G327" s="185" t="s">
        <v>1949</v>
      </c>
      <c r="H327" s="186">
        <v>1</v>
      </c>
      <c r="I327" s="187"/>
      <c r="J327" s="188">
        <f>ROUND(I327*H327,2)</f>
        <v>0</v>
      </c>
      <c r="K327" s="184" t="s">
        <v>1</v>
      </c>
      <c r="L327" s="39"/>
      <c r="M327" s="189" t="s">
        <v>1</v>
      </c>
      <c r="N327" s="190" t="s">
        <v>40</v>
      </c>
      <c r="O327" s="77"/>
      <c r="P327" s="191">
        <f>O327*H327</f>
        <v>0</v>
      </c>
      <c r="Q327" s="191">
        <v>0</v>
      </c>
      <c r="R327" s="191">
        <f>Q327*H327</f>
        <v>0</v>
      </c>
      <c r="S327" s="191">
        <v>0</v>
      </c>
      <c r="T327" s="192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193" t="s">
        <v>96</v>
      </c>
      <c r="AT327" s="193" t="s">
        <v>285</v>
      </c>
      <c r="AU327" s="193" t="s">
        <v>84</v>
      </c>
      <c r="AY327" s="19" t="s">
        <v>283</v>
      </c>
      <c r="BE327" s="194">
        <f>IF(N327="základní",J327,0)</f>
        <v>0</v>
      </c>
      <c r="BF327" s="194">
        <f>IF(N327="snížená",J327,0)</f>
        <v>0</v>
      </c>
      <c r="BG327" s="194">
        <f>IF(N327="zákl. přenesená",J327,0)</f>
        <v>0</v>
      </c>
      <c r="BH327" s="194">
        <f>IF(N327="sníž. přenesená",J327,0)</f>
        <v>0</v>
      </c>
      <c r="BI327" s="194">
        <f>IF(N327="nulová",J327,0)</f>
        <v>0</v>
      </c>
      <c r="BJ327" s="19" t="s">
        <v>82</v>
      </c>
      <c r="BK327" s="194">
        <f>ROUND(I327*H327,2)</f>
        <v>0</v>
      </c>
      <c r="BL327" s="19" t="s">
        <v>96</v>
      </c>
      <c r="BM327" s="193" t="s">
        <v>3109</v>
      </c>
    </row>
    <row r="328" s="2" customFormat="1">
      <c r="A328" s="38"/>
      <c r="B328" s="39"/>
      <c r="C328" s="38"/>
      <c r="D328" s="195" t="s">
        <v>290</v>
      </c>
      <c r="E328" s="38"/>
      <c r="F328" s="196" t="s">
        <v>3075</v>
      </c>
      <c r="G328" s="38"/>
      <c r="H328" s="38"/>
      <c r="I328" s="197"/>
      <c r="J328" s="38"/>
      <c r="K328" s="38"/>
      <c r="L328" s="39"/>
      <c r="M328" s="198"/>
      <c r="N328" s="199"/>
      <c r="O328" s="77"/>
      <c r="P328" s="77"/>
      <c r="Q328" s="77"/>
      <c r="R328" s="77"/>
      <c r="S328" s="77"/>
      <c r="T328" s="78"/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T328" s="19" t="s">
        <v>290</v>
      </c>
      <c r="AU328" s="19" t="s">
        <v>84</v>
      </c>
    </row>
    <row r="329" s="2" customFormat="1" ht="14.4" customHeight="1">
      <c r="A329" s="38"/>
      <c r="B329" s="181"/>
      <c r="C329" s="182" t="s">
        <v>2607</v>
      </c>
      <c r="D329" s="182" t="s">
        <v>285</v>
      </c>
      <c r="E329" s="183" t="s">
        <v>3077</v>
      </c>
      <c r="F329" s="184" t="s">
        <v>3078</v>
      </c>
      <c r="G329" s="185" t="s">
        <v>1949</v>
      </c>
      <c r="H329" s="186">
        <v>1</v>
      </c>
      <c r="I329" s="187"/>
      <c r="J329" s="188">
        <f>ROUND(I329*H329,2)</f>
        <v>0</v>
      </c>
      <c r="K329" s="184" t="s">
        <v>1</v>
      </c>
      <c r="L329" s="39"/>
      <c r="M329" s="189" t="s">
        <v>1</v>
      </c>
      <c r="N329" s="190" t="s">
        <v>40</v>
      </c>
      <c r="O329" s="77"/>
      <c r="P329" s="191">
        <f>O329*H329</f>
        <v>0</v>
      </c>
      <c r="Q329" s="191">
        <v>0</v>
      </c>
      <c r="R329" s="191">
        <f>Q329*H329</f>
        <v>0</v>
      </c>
      <c r="S329" s="191">
        <v>0</v>
      </c>
      <c r="T329" s="192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3" t="s">
        <v>96</v>
      </c>
      <c r="AT329" s="193" t="s">
        <v>285</v>
      </c>
      <c r="AU329" s="193" t="s">
        <v>84</v>
      </c>
      <c r="AY329" s="19" t="s">
        <v>283</v>
      </c>
      <c r="BE329" s="194">
        <f>IF(N329="základní",J329,0)</f>
        <v>0</v>
      </c>
      <c r="BF329" s="194">
        <f>IF(N329="snížená",J329,0)</f>
        <v>0</v>
      </c>
      <c r="BG329" s="194">
        <f>IF(N329="zákl. přenesená",J329,0)</f>
        <v>0</v>
      </c>
      <c r="BH329" s="194">
        <f>IF(N329="sníž. přenesená",J329,0)</f>
        <v>0</v>
      </c>
      <c r="BI329" s="194">
        <f>IF(N329="nulová",J329,0)</f>
        <v>0</v>
      </c>
      <c r="BJ329" s="19" t="s">
        <v>82</v>
      </c>
      <c r="BK329" s="194">
        <f>ROUND(I329*H329,2)</f>
        <v>0</v>
      </c>
      <c r="BL329" s="19" t="s">
        <v>96</v>
      </c>
      <c r="BM329" s="193" t="s">
        <v>3110</v>
      </c>
    </row>
    <row r="330" s="2" customFormat="1">
      <c r="A330" s="38"/>
      <c r="B330" s="39"/>
      <c r="C330" s="38"/>
      <c r="D330" s="195" t="s">
        <v>290</v>
      </c>
      <c r="E330" s="38"/>
      <c r="F330" s="196" t="s">
        <v>3078</v>
      </c>
      <c r="G330" s="38"/>
      <c r="H330" s="38"/>
      <c r="I330" s="197"/>
      <c r="J330" s="38"/>
      <c r="K330" s="38"/>
      <c r="L330" s="39"/>
      <c r="M330" s="250"/>
      <c r="N330" s="251"/>
      <c r="O330" s="247"/>
      <c r="P330" s="247"/>
      <c r="Q330" s="247"/>
      <c r="R330" s="247"/>
      <c r="S330" s="247"/>
      <c r="T330" s="252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290</v>
      </c>
      <c r="AU330" s="19" t="s">
        <v>84</v>
      </c>
    </row>
    <row r="331" s="2" customFormat="1" ht="6.96" customHeight="1">
      <c r="A331" s="38"/>
      <c r="B331" s="60"/>
      <c r="C331" s="61"/>
      <c r="D331" s="61"/>
      <c r="E331" s="61"/>
      <c r="F331" s="61"/>
      <c r="G331" s="61"/>
      <c r="H331" s="61"/>
      <c r="I331" s="61"/>
      <c r="J331" s="61"/>
      <c r="K331" s="61"/>
      <c r="L331" s="39"/>
      <c r="M331" s="38"/>
      <c r="O331" s="38"/>
      <c r="P331" s="38"/>
      <c r="Q331" s="38"/>
      <c r="R331" s="38"/>
      <c r="S331" s="38"/>
      <c r="T331" s="38"/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</row>
  </sheetData>
  <autoFilter ref="C132:K330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9:H119"/>
    <mergeCell ref="E123:H123"/>
    <mergeCell ref="E121:H121"/>
    <mergeCell ref="E125:H125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237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>
      <c r="B8" s="22"/>
      <c r="D8" s="32" t="s">
        <v>245</v>
      </c>
      <c r="L8" s="22"/>
    </row>
    <row r="9" s="1" customFormat="1" ht="16.5" customHeight="1">
      <c r="B9" s="22"/>
      <c r="E9" s="130" t="s">
        <v>246</v>
      </c>
      <c r="F9" s="1"/>
      <c r="G9" s="1"/>
      <c r="H9" s="1"/>
      <c r="L9" s="22"/>
    </row>
    <row r="10" s="1" customFormat="1" ht="12" customHeight="1">
      <c r="B10" s="22"/>
      <c r="D10" s="32" t="s">
        <v>247</v>
      </c>
      <c r="L10" s="22"/>
    </row>
    <row r="11" s="2" customFormat="1" ht="16.5" customHeight="1">
      <c r="A11" s="38"/>
      <c r="B11" s="39"/>
      <c r="C11" s="38"/>
      <c r="D11" s="38"/>
      <c r="E11" s="131" t="s">
        <v>3111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1791</v>
      </c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24.75" customHeight="1">
      <c r="A13" s="38"/>
      <c r="B13" s="39"/>
      <c r="C13" s="38"/>
      <c r="D13" s="38"/>
      <c r="E13" s="67" t="s">
        <v>3112</v>
      </c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>
      <c r="A14" s="38"/>
      <c r="B14" s="39"/>
      <c r="C14" s="38"/>
      <c r="D14" s="38"/>
      <c r="E14" s="38"/>
      <c r="F14" s="38"/>
      <c r="G14" s="38"/>
      <c r="H14" s="38"/>
      <c r="I14" s="38"/>
      <c r="J14" s="38"/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2" customHeight="1">
      <c r="A15" s="38"/>
      <c r="B15" s="39"/>
      <c r="C15" s="38"/>
      <c r="D15" s="32" t="s">
        <v>18</v>
      </c>
      <c r="E15" s="38"/>
      <c r="F15" s="27" t="s">
        <v>1</v>
      </c>
      <c r="G15" s="38"/>
      <c r="H15" s="38"/>
      <c r="I15" s="32" t="s">
        <v>19</v>
      </c>
      <c r="J15" s="27" t="s">
        <v>1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20</v>
      </c>
      <c r="E16" s="38"/>
      <c r="F16" s="27" t="s">
        <v>21</v>
      </c>
      <c r="G16" s="38"/>
      <c r="H16" s="38"/>
      <c r="I16" s="32" t="s">
        <v>22</v>
      </c>
      <c r="J16" s="69" t="str">
        <f>'Rekapitulace stavby'!AN8</f>
        <v>18. 11. 2020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0.8" customHeight="1">
      <c r="A17" s="38"/>
      <c r="B17" s="39"/>
      <c r="C17" s="38"/>
      <c r="D17" s="38"/>
      <c r="E17" s="38"/>
      <c r="F17" s="38"/>
      <c r="G17" s="38"/>
      <c r="H17" s="38"/>
      <c r="I17" s="38"/>
      <c r="J17" s="38"/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2" customHeight="1">
      <c r="A18" s="38"/>
      <c r="B18" s="39"/>
      <c r="C18" s="38"/>
      <c r="D18" s="32" t="s">
        <v>24</v>
      </c>
      <c r="E18" s="38"/>
      <c r="F18" s="38"/>
      <c r="G18" s="38"/>
      <c r="H18" s="38"/>
      <c r="I18" s="32" t="s">
        <v>25</v>
      </c>
      <c r="J18" s="27" t="str">
        <f>IF('Rekapitulace stavby'!AN10="","",'Rekapitulace stavby'!AN10)</f>
        <v/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8" customHeight="1">
      <c r="A19" s="38"/>
      <c r="B19" s="39"/>
      <c r="C19" s="38"/>
      <c r="D19" s="38"/>
      <c r="E19" s="27" t="str">
        <f>IF('Rekapitulace stavby'!E11="","",'Rekapitulace stavby'!E11)</f>
        <v>Město Petřvald</v>
      </c>
      <c r="F19" s="38"/>
      <c r="G19" s="38"/>
      <c r="H19" s="38"/>
      <c r="I19" s="32" t="s">
        <v>27</v>
      </c>
      <c r="J19" s="27" t="str">
        <f>IF('Rekapitulace stavby'!AN11="","",'Rekapitulace stavby'!AN11)</f>
        <v/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6.96" customHeight="1">
      <c r="A20" s="38"/>
      <c r="B20" s="39"/>
      <c r="C20" s="38"/>
      <c r="D20" s="38"/>
      <c r="E20" s="38"/>
      <c r="F20" s="38"/>
      <c r="G20" s="38"/>
      <c r="H20" s="38"/>
      <c r="I20" s="38"/>
      <c r="J20" s="38"/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2" customHeight="1">
      <c r="A21" s="38"/>
      <c r="B21" s="39"/>
      <c r="C21" s="38"/>
      <c r="D21" s="32" t="s">
        <v>28</v>
      </c>
      <c r="E21" s="38"/>
      <c r="F21" s="38"/>
      <c r="G21" s="38"/>
      <c r="H21" s="38"/>
      <c r="I21" s="32" t="s">
        <v>25</v>
      </c>
      <c r="J21" s="33" t="str">
        <f>'Rekapitulace stavby'!AN13</f>
        <v>Vyplň údaj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8" customHeight="1">
      <c r="A22" s="38"/>
      <c r="B22" s="39"/>
      <c r="C22" s="38"/>
      <c r="D22" s="38"/>
      <c r="E22" s="33" t="str">
        <f>'Rekapitulace stavby'!E14</f>
        <v>Vyplň údaj</v>
      </c>
      <c r="F22" s="27"/>
      <c r="G22" s="27"/>
      <c r="H22" s="27"/>
      <c r="I22" s="32" t="s">
        <v>27</v>
      </c>
      <c r="J22" s="33" t="str">
        <f>'Rekapitulace stavby'!AN14</f>
        <v>Vyplň údaj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6.96" customHeight="1">
      <c r="A23" s="38"/>
      <c r="B23" s="39"/>
      <c r="C23" s="38"/>
      <c r="D23" s="38"/>
      <c r="E23" s="38"/>
      <c r="F23" s="38"/>
      <c r="G23" s="38"/>
      <c r="H23" s="38"/>
      <c r="I23" s="38"/>
      <c r="J23" s="38"/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2" customHeight="1">
      <c r="A24" s="38"/>
      <c r="B24" s="39"/>
      <c r="C24" s="38"/>
      <c r="D24" s="32" t="s">
        <v>30</v>
      </c>
      <c r="E24" s="38"/>
      <c r="F24" s="38"/>
      <c r="G24" s="38"/>
      <c r="H24" s="38"/>
      <c r="I24" s="32" t="s">
        <v>25</v>
      </c>
      <c r="J24" s="27" t="str">
        <f>IF('Rekapitulace stavby'!AN16="","",'Rekapitulace stavby'!AN16)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8" customHeight="1">
      <c r="A25" s="38"/>
      <c r="B25" s="39"/>
      <c r="C25" s="38"/>
      <c r="D25" s="38"/>
      <c r="E25" s="27" t="str">
        <f>IF('Rekapitulace stavby'!E17="","",'Rekapitulace stavby'!E17)</f>
        <v>Sweco Hydroprojekt a.s., divize Morava</v>
      </c>
      <c r="F25" s="38"/>
      <c r="G25" s="38"/>
      <c r="H25" s="38"/>
      <c r="I25" s="32" t="s">
        <v>27</v>
      </c>
      <c r="J25" s="27" t="str">
        <f>IF('Rekapitulace stavby'!AN17="","",'Rekapitulace stavby'!AN17)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6.96" customHeight="1">
      <c r="A26" s="38"/>
      <c r="B26" s="39"/>
      <c r="C26" s="38"/>
      <c r="D26" s="38"/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12" customHeight="1">
      <c r="A27" s="38"/>
      <c r="B27" s="39"/>
      <c r="C27" s="38"/>
      <c r="D27" s="32" t="s">
        <v>33</v>
      </c>
      <c r="E27" s="38"/>
      <c r="F27" s="38"/>
      <c r="G27" s="38"/>
      <c r="H27" s="38"/>
      <c r="I27" s="32" t="s">
        <v>25</v>
      </c>
      <c r="J27" s="27" t="str">
        <f>IF('Rekapitulace stavby'!AN19="","",'Rekapitulace stavby'!AN19)</f>
        <v/>
      </c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8" customHeight="1">
      <c r="A28" s="38"/>
      <c r="B28" s="39"/>
      <c r="C28" s="38"/>
      <c r="D28" s="38"/>
      <c r="E28" s="27" t="str">
        <f>IF('Rekapitulace stavby'!E20="","",'Rekapitulace stavby'!E20)</f>
        <v xml:space="preserve"> </v>
      </c>
      <c r="F28" s="38"/>
      <c r="G28" s="38"/>
      <c r="H28" s="38"/>
      <c r="I28" s="32" t="s">
        <v>27</v>
      </c>
      <c r="J28" s="27" t="str">
        <f>IF('Rekapitulace stavby'!AN20="","",'Rekapitulace stavby'!AN20)</f>
        <v/>
      </c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38"/>
      <c r="E29" s="38"/>
      <c r="F29" s="38"/>
      <c r="G29" s="38"/>
      <c r="H29" s="38"/>
      <c r="I29" s="38"/>
      <c r="J29" s="38"/>
      <c r="K29" s="38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12" customHeight="1">
      <c r="A30" s="38"/>
      <c r="B30" s="39"/>
      <c r="C30" s="38"/>
      <c r="D30" s="32" t="s">
        <v>34</v>
      </c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8" customFormat="1" ht="16.5" customHeight="1">
      <c r="A31" s="133"/>
      <c r="B31" s="134"/>
      <c r="C31" s="133"/>
      <c r="D31" s="133"/>
      <c r="E31" s="36" t="s">
        <v>1</v>
      </c>
      <c r="F31" s="36"/>
      <c r="G31" s="36"/>
      <c r="H31" s="36"/>
      <c r="I31" s="133"/>
      <c r="J31" s="133"/>
      <c r="K31" s="133"/>
      <c r="L31" s="135"/>
      <c r="S31" s="133"/>
      <c r="T31" s="133"/>
      <c r="U31" s="133"/>
      <c r="V31" s="133"/>
      <c r="W31" s="133"/>
      <c r="X31" s="133"/>
      <c r="Y31" s="133"/>
      <c r="Z31" s="133"/>
      <c r="AA31" s="133"/>
      <c r="AB31" s="133"/>
      <c r="AC31" s="133"/>
      <c r="AD31" s="133"/>
      <c r="AE31" s="133"/>
    </row>
    <row r="32" s="2" customFormat="1" ht="6.96" customHeight="1">
      <c r="A32" s="38"/>
      <c r="B32" s="39"/>
      <c r="C32" s="38"/>
      <c r="D32" s="38"/>
      <c r="E32" s="38"/>
      <c r="F32" s="38"/>
      <c r="G32" s="38"/>
      <c r="H32" s="38"/>
      <c r="I32" s="38"/>
      <c r="J32" s="38"/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25.44" customHeight="1">
      <c r="A34" s="38"/>
      <c r="B34" s="39"/>
      <c r="C34" s="38"/>
      <c r="D34" s="136" t="s">
        <v>35</v>
      </c>
      <c r="E34" s="38"/>
      <c r="F34" s="38"/>
      <c r="G34" s="38"/>
      <c r="H34" s="38"/>
      <c r="I34" s="38"/>
      <c r="J34" s="96">
        <f>ROUND(J126,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6.96" customHeight="1">
      <c r="A35" s="38"/>
      <c r="B35" s="39"/>
      <c r="C35" s="38"/>
      <c r="D35" s="90"/>
      <c r="E35" s="90"/>
      <c r="F35" s="90"/>
      <c r="G35" s="90"/>
      <c r="H35" s="90"/>
      <c r="I35" s="90"/>
      <c r="J35" s="90"/>
      <c r="K35" s="90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8"/>
      <c r="F36" s="43" t="s">
        <v>37</v>
      </c>
      <c r="G36" s="38"/>
      <c r="H36" s="38"/>
      <c r="I36" s="43" t="s">
        <v>36</v>
      </c>
      <c r="J36" s="43" t="s">
        <v>38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s="2" customFormat="1" ht="14.4" customHeight="1">
      <c r="A37" s="38"/>
      <c r="B37" s="39"/>
      <c r="C37" s="38"/>
      <c r="D37" s="131" t="s">
        <v>39</v>
      </c>
      <c r="E37" s="32" t="s">
        <v>40</v>
      </c>
      <c r="F37" s="137">
        <f>ROUND((SUM(BE126:BE129)),  2)</f>
        <v>0</v>
      </c>
      <c r="G37" s="38"/>
      <c r="H37" s="38"/>
      <c r="I37" s="138">
        <v>0.20999999999999999</v>
      </c>
      <c r="J37" s="137">
        <f>ROUND(((SUM(BE126:BE129))*I37),  2)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14.4" customHeight="1">
      <c r="A38" s="38"/>
      <c r="B38" s="39"/>
      <c r="C38" s="38"/>
      <c r="D38" s="38"/>
      <c r="E38" s="32" t="s">
        <v>41</v>
      </c>
      <c r="F38" s="137">
        <f>ROUND((SUM(BF126:BF129)),  2)</f>
        <v>0</v>
      </c>
      <c r="G38" s="38"/>
      <c r="H38" s="38"/>
      <c r="I38" s="138">
        <v>0.14999999999999999</v>
      </c>
      <c r="J38" s="137">
        <f>ROUND(((SUM(BF126:BF129))*I38),  2)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42</v>
      </c>
      <c r="F39" s="137">
        <f>ROUND((SUM(BG126:BG129)),  2)</f>
        <v>0</v>
      </c>
      <c r="G39" s="38"/>
      <c r="H39" s="38"/>
      <c r="I39" s="138">
        <v>0.20999999999999999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hidden="1" s="2" customFormat="1" ht="14.4" customHeight="1">
      <c r="A40" s="38"/>
      <c r="B40" s="39"/>
      <c r="C40" s="38"/>
      <c r="D40" s="38"/>
      <c r="E40" s="32" t="s">
        <v>43</v>
      </c>
      <c r="F40" s="137">
        <f>ROUND((SUM(BH126:BH129)),  2)</f>
        <v>0</v>
      </c>
      <c r="G40" s="38"/>
      <c r="H40" s="38"/>
      <c r="I40" s="138">
        <v>0.14999999999999999</v>
      </c>
      <c r="J40" s="137">
        <f>0</f>
        <v>0</v>
      </c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hidden="1" s="2" customFormat="1" ht="14.4" customHeight="1">
      <c r="A41" s="38"/>
      <c r="B41" s="39"/>
      <c r="C41" s="38"/>
      <c r="D41" s="38"/>
      <c r="E41" s="32" t="s">
        <v>44</v>
      </c>
      <c r="F41" s="137">
        <f>ROUND((SUM(BI126:BI129)),  2)</f>
        <v>0</v>
      </c>
      <c r="G41" s="38"/>
      <c r="H41" s="38"/>
      <c r="I41" s="138">
        <v>0</v>
      </c>
      <c r="J41" s="137">
        <f>0</f>
        <v>0</v>
      </c>
      <c r="K41" s="38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6.96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2" customFormat="1" ht="25.44" customHeight="1">
      <c r="A43" s="38"/>
      <c r="B43" s="39"/>
      <c r="C43" s="139"/>
      <c r="D43" s="140" t="s">
        <v>45</v>
      </c>
      <c r="E43" s="81"/>
      <c r="F43" s="81"/>
      <c r="G43" s="141" t="s">
        <v>46</v>
      </c>
      <c r="H43" s="142" t="s">
        <v>47</v>
      </c>
      <c r="I43" s="81"/>
      <c r="J43" s="143">
        <f>SUM(J34:J41)</f>
        <v>0</v>
      </c>
      <c r="K43" s="144"/>
      <c r="L43" s="55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</row>
    <row r="44" s="2" customFormat="1" ht="14.4" customHeight="1">
      <c r="A44" s="38"/>
      <c r="B44" s="39"/>
      <c r="C44" s="38"/>
      <c r="D44" s="38"/>
      <c r="E44" s="38"/>
      <c r="F44" s="38"/>
      <c r="G44" s="38"/>
      <c r="H44" s="38"/>
      <c r="I44" s="38"/>
      <c r="J44" s="38"/>
      <c r="K44" s="38"/>
      <c r="L44" s="55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1" customFormat="1" ht="16.5" customHeight="1">
      <c r="B87" s="22"/>
      <c r="E87" s="130" t="s">
        <v>246</v>
      </c>
      <c r="F87" s="1"/>
      <c r="G87" s="1"/>
      <c r="H87" s="1"/>
      <c r="L87" s="22"/>
    </row>
    <row r="88" s="1" customFormat="1" ht="12" customHeight="1">
      <c r="B88" s="22"/>
      <c r="C88" s="32" t="s">
        <v>247</v>
      </c>
      <c r="L88" s="22"/>
    </row>
    <row r="89" s="2" customFormat="1" ht="16.5" customHeight="1">
      <c r="A89" s="38"/>
      <c r="B89" s="39"/>
      <c r="C89" s="38"/>
      <c r="D89" s="38"/>
      <c r="E89" s="131" t="s">
        <v>3111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12" customHeight="1">
      <c r="A90" s="38"/>
      <c r="B90" s="39"/>
      <c r="C90" s="32" t="s">
        <v>1791</v>
      </c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24.75" customHeight="1">
      <c r="A91" s="38"/>
      <c r="B91" s="39"/>
      <c r="C91" s="38"/>
      <c r="D91" s="38"/>
      <c r="E91" s="67" t="str">
        <f>E13</f>
        <v>0001 - PS 10 Domovní čerpací stanice DČS - součásti stavebního objektu SO 12</v>
      </c>
      <c r="F91" s="38"/>
      <c r="G91" s="38"/>
      <c r="H91" s="38"/>
      <c r="I91" s="38"/>
      <c r="J91" s="38"/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2" customHeight="1">
      <c r="A93" s="38"/>
      <c r="B93" s="39"/>
      <c r="C93" s="32" t="s">
        <v>20</v>
      </c>
      <c r="D93" s="38"/>
      <c r="E93" s="38"/>
      <c r="F93" s="27" t="str">
        <f>F16</f>
        <v xml:space="preserve"> </v>
      </c>
      <c r="G93" s="38"/>
      <c r="H93" s="38"/>
      <c r="I93" s="32" t="s">
        <v>22</v>
      </c>
      <c r="J93" s="69" t="str">
        <f>IF(J16="","",J16)</f>
        <v>18. 11. 2020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6.96" customHeight="1">
      <c r="A94" s="38"/>
      <c r="B94" s="39"/>
      <c r="C94" s="38"/>
      <c r="D94" s="38"/>
      <c r="E94" s="38"/>
      <c r="F94" s="38"/>
      <c r="G94" s="38"/>
      <c r="H94" s="38"/>
      <c r="I94" s="38"/>
      <c r="J94" s="38"/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40.05" customHeight="1">
      <c r="A95" s="38"/>
      <c r="B95" s="39"/>
      <c r="C95" s="32" t="s">
        <v>24</v>
      </c>
      <c r="D95" s="38"/>
      <c r="E95" s="38"/>
      <c r="F95" s="27" t="str">
        <f>E19</f>
        <v>Město Petřvald</v>
      </c>
      <c r="G95" s="38"/>
      <c r="H95" s="38"/>
      <c r="I95" s="32" t="s">
        <v>30</v>
      </c>
      <c r="J95" s="36" t="str">
        <f>E25</f>
        <v>Sweco Hydroprojekt a.s., divize Morava</v>
      </c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15.15" customHeight="1">
      <c r="A96" s="38"/>
      <c r="B96" s="39"/>
      <c r="C96" s="32" t="s">
        <v>28</v>
      </c>
      <c r="D96" s="38"/>
      <c r="E96" s="38"/>
      <c r="F96" s="27" t="str">
        <f>IF(E22="","",E22)</f>
        <v>Vyplň údaj</v>
      </c>
      <c r="G96" s="38"/>
      <c r="H96" s="38"/>
      <c r="I96" s="32" t="s">
        <v>33</v>
      </c>
      <c r="J96" s="36" t="str">
        <f>E28</f>
        <v xml:space="preserve"> 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9.28" customHeight="1">
      <c r="A98" s="38"/>
      <c r="B98" s="39"/>
      <c r="C98" s="147" t="s">
        <v>255</v>
      </c>
      <c r="D98" s="139"/>
      <c r="E98" s="139"/>
      <c r="F98" s="139"/>
      <c r="G98" s="139"/>
      <c r="H98" s="139"/>
      <c r="I98" s="139"/>
      <c r="J98" s="148" t="s">
        <v>256</v>
      </c>
      <c r="K98" s="139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</row>
    <row r="99" s="2" customFormat="1" ht="10.32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22.8" customHeight="1">
      <c r="A100" s="38"/>
      <c r="B100" s="39"/>
      <c r="C100" s="149" t="s">
        <v>257</v>
      </c>
      <c r="D100" s="38"/>
      <c r="E100" s="38"/>
      <c r="F100" s="38"/>
      <c r="G100" s="38"/>
      <c r="H100" s="38"/>
      <c r="I100" s="38"/>
      <c r="J100" s="96">
        <f>J126</f>
        <v>0</v>
      </c>
      <c r="K100" s="38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U100" s="19" t="s">
        <v>258</v>
      </c>
    </row>
    <row r="101" s="9" customFormat="1" ht="24.96" customHeight="1">
      <c r="A101" s="9"/>
      <c r="B101" s="150"/>
      <c r="C101" s="9"/>
      <c r="D101" s="151" t="s">
        <v>1975</v>
      </c>
      <c r="E101" s="152"/>
      <c r="F101" s="152"/>
      <c r="G101" s="152"/>
      <c r="H101" s="152"/>
      <c r="I101" s="152"/>
      <c r="J101" s="153">
        <f>J127</f>
        <v>0</v>
      </c>
      <c r="K101" s="9"/>
      <c r="L101" s="150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54"/>
      <c r="C102" s="10"/>
      <c r="D102" s="155" t="s">
        <v>3113</v>
      </c>
      <c r="E102" s="156"/>
      <c r="F102" s="156"/>
      <c r="G102" s="156"/>
      <c r="H102" s="156"/>
      <c r="I102" s="156"/>
      <c r="J102" s="157">
        <f>J128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268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30" t="str">
        <f>E7</f>
        <v>Kanalizace Podlesí - I.Etapa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245</v>
      </c>
      <c r="L113" s="22"/>
    </row>
    <row r="114" s="1" customFormat="1" ht="16.5" customHeight="1">
      <c r="B114" s="22"/>
      <c r="E114" s="130" t="s">
        <v>246</v>
      </c>
      <c r="F114" s="1"/>
      <c r="G114" s="1"/>
      <c r="H114" s="1"/>
      <c r="L114" s="22"/>
    </row>
    <row r="115" s="1" customFormat="1" ht="12" customHeight="1">
      <c r="B115" s="22"/>
      <c r="C115" s="32" t="s">
        <v>247</v>
      </c>
      <c r="L115" s="22"/>
    </row>
    <row r="116" s="2" customFormat="1" ht="16.5" customHeight="1">
      <c r="A116" s="38"/>
      <c r="B116" s="39"/>
      <c r="C116" s="38"/>
      <c r="D116" s="38"/>
      <c r="E116" s="131" t="s">
        <v>3111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1791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75" customHeight="1">
      <c r="A118" s="38"/>
      <c r="B118" s="39"/>
      <c r="C118" s="38"/>
      <c r="D118" s="38"/>
      <c r="E118" s="67" t="str">
        <f>E13</f>
        <v>0001 - PS 10 Domovní čerpací stanice DČS - součásti stavebního objektu SO 12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F16</f>
        <v xml:space="preserve"> </v>
      </c>
      <c r="G120" s="38"/>
      <c r="H120" s="38"/>
      <c r="I120" s="32" t="s">
        <v>22</v>
      </c>
      <c r="J120" s="69" t="str">
        <f>IF(J16="","",J16)</f>
        <v>18. 11. 2020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40.05" customHeight="1">
      <c r="A122" s="38"/>
      <c r="B122" s="39"/>
      <c r="C122" s="32" t="s">
        <v>24</v>
      </c>
      <c r="D122" s="38"/>
      <c r="E122" s="38"/>
      <c r="F122" s="27" t="str">
        <f>E19</f>
        <v>Město Petřvald</v>
      </c>
      <c r="G122" s="38"/>
      <c r="H122" s="38"/>
      <c r="I122" s="32" t="s">
        <v>30</v>
      </c>
      <c r="J122" s="36" t="str">
        <f>E25</f>
        <v>Sweco Hydroprojekt a.s., divize Morava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IF(E22="","",E22)</f>
        <v>Vyplň údaj</v>
      </c>
      <c r="G123" s="38"/>
      <c r="H123" s="38"/>
      <c r="I123" s="32" t="s">
        <v>33</v>
      </c>
      <c r="J123" s="36" t="str">
        <f>E28</f>
        <v xml:space="preserve"> 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8"/>
      <c r="B125" s="159"/>
      <c r="C125" s="160" t="s">
        <v>269</v>
      </c>
      <c r="D125" s="161" t="s">
        <v>60</v>
      </c>
      <c r="E125" s="161" t="s">
        <v>56</v>
      </c>
      <c r="F125" s="161" t="s">
        <v>57</v>
      </c>
      <c r="G125" s="161" t="s">
        <v>270</v>
      </c>
      <c r="H125" s="161" t="s">
        <v>271</v>
      </c>
      <c r="I125" s="161" t="s">
        <v>272</v>
      </c>
      <c r="J125" s="161" t="s">
        <v>256</v>
      </c>
      <c r="K125" s="162" t="s">
        <v>273</v>
      </c>
      <c r="L125" s="163"/>
      <c r="M125" s="86" t="s">
        <v>1</v>
      </c>
      <c r="N125" s="87" t="s">
        <v>39</v>
      </c>
      <c r="O125" s="87" t="s">
        <v>274</v>
      </c>
      <c r="P125" s="87" t="s">
        <v>275</v>
      </c>
      <c r="Q125" s="87" t="s">
        <v>276</v>
      </c>
      <c r="R125" s="87" t="s">
        <v>277</v>
      </c>
      <c r="S125" s="87" t="s">
        <v>278</v>
      </c>
      <c r="T125" s="88" t="s">
        <v>279</v>
      </c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</row>
    <row r="126" s="2" customFormat="1" ht="22.8" customHeight="1">
      <c r="A126" s="38"/>
      <c r="B126" s="39"/>
      <c r="C126" s="93" t="s">
        <v>280</v>
      </c>
      <c r="D126" s="38"/>
      <c r="E126" s="38"/>
      <c r="F126" s="38"/>
      <c r="G126" s="38"/>
      <c r="H126" s="38"/>
      <c r="I126" s="38"/>
      <c r="J126" s="164">
        <f>BK126</f>
        <v>0</v>
      </c>
      <c r="K126" s="38"/>
      <c r="L126" s="39"/>
      <c r="M126" s="89"/>
      <c r="N126" s="73"/>
      <c r="O126" s="90"/>
      <c r="P126" s="165">
        <f>P127</f>
        <v>0</v>
      </c>
      <c r="Q126" s="90"/>
      <c r="R126" s="165">
        <f>R127</f>
        <v>0</v>
      </c>
      <c r="S126" s="90"/>
      <c r="T126" s="166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74</v>
      </c>
      <c r="AU126" s="19" t="s">
        <v>258</v>
      </c>
      <c r="BK126" s="167">
        <f>BK127</f>
        <v>0</v>
      </c>
    </row>
    <row r="127" s="12" customFormat="1" ht="25.92" customHeight="1">
      <c r="A127" s="12"/>
      <c r="B127" s="168"/>
      <c r="C127" s="12"/>
      <c r="D127" s="169" t="s">
        <v>74</v>
      </c>
      <c r="E127" s="170" t="s">
        <v>440</v>
      </c>
      <c r="F127" s="170" t="s">
        <v>1980</v>
      </c>
      <c r="G127" s="12"/>
      <c r="H127" s="12"/>
      <c r="I127" s="171"/>
      <c r="J127" s="172">
        <f>BK127</f>
        <v>0</v>
      </c>
      <c r="K127" s="12"/>
      <c r="L127" s="168"/>
      <c r="M127" s="173"/>
      <c r="N127" s="174"/>
      <c r="O127" s="174"/>
      <c r="P127" s="175">
        <f>P128</f>
        <v>0</v>
      </c>
      <c r="Q127" s="174"/>
      <c r="R127" s="175">
        <f>R128</f>
        <v>0</v>
      </c>
      <c r="S127" s="174"/>
      <c r="T127" s="176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9" t="s">
        <v>91</v>
      </c>
      <c r="AT127" s="177" t="s">
        <v>74</v>
      </c>
      <c r="AU127" s="177" t="s">
        <v>75</v>
      </c>
      <c r="AY127" s="169" t="s">
        <v>283</v>
      </c>
      <c r="BK127" s="178">
        <f>BK128</f>
        <v>0</v>
      </c>
    </row>
    <row r="128" s="12" customFormat="1" ht="22.8" customHeight="1">
      <c r="A128" s="12"/>
      <c r="B128" s="168"/>
      <c r="C128" s="12"/>
      <c r="D128" s="169" t="s">
        <v>74</v>
      </c>
      <c r="E128" s="179" t="s">
        <v>3114</v>
      </c>
      <c r="F128" s="179" t="s">
        <v>3115</v>
      </c>
      <c r="G128" s="12"/>
      <c r="H128" s="12"/>
      <c r="I128" s="171"/>
      <c r="J128" s="180">
        <f>BK128</f>
        <v>0</v>
      </c>
      <c r="K128" s="12"/>
      <c r="L128" s="168"/>
      <c r="M128" s="173"/>
      <c r="N128" s="174"/>
      <c r="O128" s="174"/>
      <c r="P128" s="175">
        <f>P129</f>
        <v>0</v>
      </c>
      <c r="Q128" s="174"/>
      <c r="R128" s="175">
        <f>R129</f>
        <v>0</v>
      </c>
      <c r="S128" s="174"/>
      <c r="T128" s="176">
        <f>T129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9" t="s">
        <v>91</v>
      </c>
      <c r="AT128" s="177" t="s">
        <v>74</v>
      </c>
      <c r="AU128" s="177" t="s">
        <v>82</v>
      </c>
      <c r="AY128" s="169" t="s">
        <v>283</v>
      </c>
      <c r="BK128" s="178">
        <f>BK129</f>
        <v>0</v>
      </c>
    </row>
    <row r="129" s="2" customFormat="1" ht="37.8" customHeight="1">
      <c r="A129" s="38"/>
      <c r="B129" s="181"/>
      <c r="C129" s="182" t="s">
        <v>82</v>
      </c>
      <c r="D129" s="182" t="s">
        <v>285</v>
      </c>
      <c r="E129" s="183" t="s">
        <v>3116</v>
      </c>
      <c r="F129" s="184" t="s">
        <v>3117</v>
      </c>
      <c r="G129" s="185" t="s">
        <v>1949</v>
      </c>
      <c r="H129" s="186">
        <v>0</v>
      </c>
      <c r="I129" s="187"/>
      <c r="J129" s="188">
        <f>ROUND(I129*H129,2)</f>
        <v>0</v>
      </c>
      <c r="K129" s="184" t="s">
        <v>1</v>
      </c>
      <c r="L129" s="39"/>
      <c r="M129" s="245" t="s">
        <v>1</v>
      </c>
      <c r="N129" s="246" t="s">
        <v>40</v>
      </c>
      <c r="O129" s="247"/>
      <c r="P129" s="248">
        <f>O129*H129</f>
        <v>0</v>
      </c>
      <c r="Q129" s="248">
        <v>0</v>
      </c>
      <c r="R129" s="248">
        <f>Q129*H129</f>
        <v>0</v>
      </c>
      <c r="S129" s="248">
        <v>0</v>
      </c>
      <c r="T129" s="249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651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651</v>
      </c>
      <c r="BM129" s="193" t="s">
        <v>3118</v>
      </c>
    </row>
    <row r="130" s="2" customFormat="1" ht="6.96" customHeight="1">
      <c r="A130" s="38"/>
      <c r="B130" s="60"/>
      <c r="C130" s="61"/>
      <c r="D130" s="61"/>
      <c r="E130" s="61"/>
      <c r="F130" s="61"/>
      <c r="G130" s="61"/>
      <c r="H130" s="61"/>
      <c r="I130" s="61"/>
      <c r="J130" s="61"/>
      <c r="K130" s="61"/>
      <c r="L130" s="39"/>
      <c r="M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</sheetData>
  <autoFilter ref="C125:K129"/>
  <mergeCells count="15">
    <mergeCell ref="E7:H7"/>
    <mergeCell ref="E11:H11"/>
    <mergeCell ref="E9:H9"/>
    <mergeCell ref="E13:H13"/>
    <mergeCell ref="E22:H22"/>
    <mergeCell ref="E31:H31"/>
    <mergeCell ref="E85:H85"/>
    <mergeCell ref="E89:H89"/>
    <mergeCell ref="E87:H87"/>
    <mergeCell ref="E91:H91"/>
    <mergeCell ref="E112:H112"/>
    <mergeCell ref="E116:H116"/>
    <mergeCell ref="E114:H114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240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 s="1" customFormat="1" ht="12" customHeight="1">
      <c r="B8" s="22"/>
      <c r="D8" s="32" t="s">
        <v>245</v>
      </c>
      <c r="L8" s="22"/>
    </row>
    <row r="9" s="2" customFormat="1" ht="16.5" customHeight="1">
      <c r="A9" s="38"/>
      <c r="B9" s="39"/>
      <c r="C9" s="38"/>
      <c r="D9" s="38"/>
      <c r="E9" s="130" t="s">
        <v>246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3119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18. 11. 2020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3"/>
      <c r="B29" s="134"/>
      <c r="C29" s="133"/>
      <c r="D29" s="133"/>
      <c r="E29" s="36" t="s">
        <v>1</v>
      </c>
      <c r="F29" s="36"/>
      <c r="G29" s="36"/>
      <c r="H29" s="36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6" t="s">
        <v>35</v>
      </c>
      <c r="E32" s="38"/>
      <c r="F32" s="38"/>
      <c r="G32" s="38"/>
      <c r="H32" s="38"/>
      <c r="I32" s="38"/>
      <c r="J32" s="96">
        <f>ROUND(J122,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7">
        <f>ROUND((SUM(BE122:BE131)),  2)</f>
        <v>0</v>
      </c>
      <c r="G35" s="38"/>
      <c r="H35" s="38"/>
      <c r="I35" s="138">
        <v>0.20999999999999999</v>
      </c>
      <c r="J35" s="137">
        <f>ROUND(((SUM(BE122:BE131))*I35),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7">
        <f>ROUND((SUM(BF122:BF131)),  2)</f>
        <v>0</v>
      </c>
      <c r="G36" s="38"/>
      <c r="H36" s="38"/>
      <c r="I36" s="138">
        <v>0.14999999999999999</v>
      </c>
      <c r="J36" s="137">
        <f>ROUND(((SUM(BF122:BF131))*I36),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7">
        <f>ROUND((SUM(BG122:BG131)),  2)</f>
        <v>0</v>
      </c>
      <c r="G37" s="38"/>
      <c r="H37" s="38"/>
      <c r="I37" s="138">
        <v>0.20999999999999999</v>
      </c>
      <c r="J37" s="13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7">
        <f>ROUND((SUM(BH122:BH131)),  2)</f>
        <v>0</v>
      </c>
      <c r="G38" s="38"/>
      <c r="H38" s="38"/>
      <c r="I38" s="138">
        <v>0.14999999999999999</v>
      </c>
      <c r="J38" s="137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7">
        <f>ROUND((SUM(BI122:BI131)),  2)</f>
        <v>0</v>
      </c>
      <c r="G39" s="38"/>
      <c r="H39" s="38"/>
      <c r="I39" s="138">
        <v>0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9"/>
      <c r="D41" s="140" t="s">
        <v>45</v>
      </c>
      <c r="E41" s="81"/>
      <c r="F41" s="81"/>
      <c r="G41" s="141" t="s">
        <v>46</v>
      </c>
      <c r="H41" s="142" t="s">
        <v>47</v>
      </c>
      <c r="I41" s="81"/>
      <c r="J41" s="143">
        <f>SUM(J32:J39)</f>
        <v>0</v>
      </c>
      <c r="K41" s="144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2" customFormat="1" ht="16.5" customHeight="1">
      <c r="A87" s="38"/>
      <c r="B87" s="39"/>
      <c r="C87" s="38"/>
      <c r="D87" s="38"/>
      <c r="E87" s="130" t="s">
        <v>246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024 - PS11 Stávající čerpací stanice KČS Petřvald - Bužkovská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18. 11. 2020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40.0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7" t="s">
        <v>255</v>
      </c>
      <c r="D96" s="139"/>
      <c r="E96" s="139"/>
      <c r="F96" s="139"/>
      <c r="G96" s="139"/>
      <c r="H96" s="139"/>
      <c r="I96" s="139"/>
      <c r="J96" s="148" t="s">
        <v>256</v>
      </c>
      <c r="K96" s="139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9" t="s">
        <v>257</v>
      </c>
      <c r="D98" s="38"/>
      <c r="E98" s="38"/>
      <c r="F98" s="38"/>
      <c r="G98" s="38"/>
      <c r="H98" s="38"/>
      <c r="I98" s="38"/>
      <c r="J98" s="96">
        <f>J122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258</v>
      </c>
    </row>
    <row r="99" s="9" customFormat="1" ht="24.96" customHeight="1">
      <c r="A99" s="9"/>
      <c r="B99" s="150"/>
      <c r="C99" s="9"/>
      <c r="D99" s="151" t="s">
        <v>1975</v>
      </c>
      <c r="E99" s="152"/>
      <c r="F99" s="152"/>
      <c r="G99" s="152"/>
      <c r="H99" s="152"/>
      <c r="I99" s="152"/>
      <c r="J99" s="153">
        <f>J123</f>
        <v>0</v>
      </c>
      <c r="K99" s="9"/>
      <c r="L99" s="15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4"/>
      <c r="C100" s="10"/>
      <c r="D100" s="155" t="s">
        <v>3120</v>
      </c>
      <c r="E100" s="156"/>
      <c r="F100" s="156"/>
      <c r="G100" s="156"/>
      <c r="H100" s="156"/>
      <c r="I100" s="156"/>
      <c r="J100" s="157">
        <f>J124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268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130" t="str">
        <f>E7</f>
        <v>Kanalizace Podlesí - I.Etapa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1" customFormat="1" ht="12" customHeight="1">
      <c r="B111" s="22"/>
      <c r="C111" s="32" t="s">
        <v>245</v>
      </c>
      <c r="L111" s="22"/>
    </row>
    <row r="112" s="2" customFormat="1" ht="16.5" customHeight="1">
      <c r="A112" s="38"/>
      <c r="B112" s="39"/>
      <c r="C112" s="38"/>
      <c r="D112" s="38"/>
      <c r="E112" s="130" t="s">
        <v>246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247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67" t="str">
        <f>E11</f>
        <v>024 - PS11 Stávající čerpací stanice KČS Petřvald - Bužkovská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20</v>
      </c>
      <c r="D116" s="38"/>
      <c r="E116" s="38"/>
      <c r="F116" s="27" t="str">
        <f>F14</f>
        <v xml:space="preserve"> </v>
      </c>
      <c r="G116" s="38"/>
      <c r="H116" s="38"/>
      <c r="I116" s="32" t="s">
        <v>22</v>
      </c>
      <c r="J116" s="69" t="str">
        <f>IF(J14="","",J14)</f>
        <v>18. 11. 2020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40.05" customHeight="1">
      <c r="A118" s="38"/>
      <c r="B118" s="39"/>
      <c r="C118" s="32" t="s">
        <v>24</v>
      </c>
      <c r="D118" s="38"/>
      <c r="E118" s="38"/>
      <c r="F118" s="27" t="str">
        <f>E17</f>
        <v>Město Petřvald</v>
      </c>
      <c r="G118" s="38"/>
      <c r="H118" s="38"/>
      <c r="I118" s="32" t="s">
        <v>30</v>
      </c>
      <c r="J118" s="36" t="str">
        <f>E23</f>
        <v>Sweco Hydroprojekt a.s., divize Morava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5.15" customHeight="1">
      <c r="A119" s="38"/>
      <c r="B119" s="39"/>
      <c r="C119" s="32" t="s">
        <v>28</v>
      </c>
      <c r="D119" s="38"/>
      <c r="E119" s="38"/>
      <c r="F119" s="27" t="str">
        <f>IF(E20="","",E20)</f>
        <v>Vyplň údaj</v>
      </c>
      <c r="G119" s="38"/>
      <c r="H119" s="38"/>
      <c r="I119" s="32" t="s">
        <v>33</v>
      </c>
      <c r="J119" s="36" t="str">
        <f>E26</f>
        <v xml:space="preserve"> 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0.32" customHeight="1">
      <c r="A120" s="38"/>
      <c r="B120" s="39"/>
      <c r="C120" s="38"/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11" customFormat="1" ht="29.28" customHeight="1">
      <c r="A121" s="158"/>
      <c r="B121" s="159"/>
      <c r="C121" s="160" t="s">
        <v>269</v>
      </c>
      <c r="D121" s="161" t="s">
        <v>60</v>
      </c>
      <c r="E121" s="161" t="s">
        <v>56</v>
      </c>
      <c r="F121" s="161" t="s">
        <v>57</v>
      </c>
      <c r="G121" s="161" t="s">
        <v>270</v>
      </c>
      <c r="H121" s="161" t="s">
        <v>271</v>
      </c>
      <c r="I121" s="161" t="s">
        <v>272</v>
      </c>
      <c r="J121" s="161" t="s">
        <v>256</v>
      </c>
      <c r="K121" s="162" t="s">
        <v>273</v>
      </c>
      <c r="L121" s="163"/>
      <c r="M121" s="86" t="s">
        <v>1</v>
      </c>
      <c r="N121" s="87" t="s">
        <v>39</v>
      </c>
      <c r="O121" s="87" t="s">
        <v>274</v>
      </c>
      <c r="P121" s="87" t="s">
        <v>275</v>
      </c>
      <c r="Q121" s="87" t="s">
        <v>276</v>
      </c>
      <c r="R121" s="87" t="s">
        <v>277</v>
      </c>
      <c r="S121" s="87" t="s">
        <v>278</v>
      </c>
      <c r="T121" s="88" t="s">
        <v>279</v>
      </c>
      <c r="U121" s="158"/>
      <c r="V121" s="158"/>
      <c r="W121" s="158"/>
      <c r="X121" s="158"/>
      <c r="Y121" s="158"/>
      <c r="Z121" s="158"/>
      <c r="AA121" s="158"/>
      <c r="AB121" s="158"/>
      <c r="AC121" s="158"/>
      <c r="AD121" s="158"/>
      <c r="AE121" s="158"/>
    </row>
    <row r="122" s="2" customFormat="1" ht="22.8" customHeight="1">
      <c r="A122" s="38"/>
      <c r="B122" s="39"/>
      <c r="C122" s="93" t="s">
        <v>280</v>
      </c>
      <c r="D122" s="38"/>
      <c r="E122" s="38"/>
      <c r="F122" s="38"/>
      <c r="G122" s="38"/>
      <c r="H122" s="38"/>
      <c r="I122" s="38"/>
      <c r="J122" s="164">
        <f>BK122</f>
        <v>0</v>
      </c>
      <c r="K122" s="38"/>
      <c r="L122" s="39"/>
      <c r="M122" s="89"/>
      <c r="N122" s="73"/>
      <c r="O122" s="90"/>
      <c r="P122" s="165">
        <f>P123</f>
        <v>0</v>
      </c>
      <c r="Q122" s="90"/>
      <c r="R122" s="165">
        <f>R123</f>
        <v>0</v>
      </c>
      <c r="S122" s="90"/>
      <c r="T122" s="166">
        <f>T123</f>
        <v>0</v>
      </c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T122" s="19" t="s">
        <v>74</v>
      </c>
      <c r="AU122" s="19" t="s">
        <v>258</v>
      </c>
      <c r="BK122" s="167">
        <f>BK123</f>
        <v>0</v>
      </c>
    </row>
    <row r="123" s="12" customFormat="1" ht="25.92" customHeight="1">
      <c r="A123" s="12"/>
      <c r="B123" s="168"/>
      <c r="C123" s="12"/>
      <c r="D123" s="169" t="s">
        <v>74</v>
      </c>
      <c r="E123" s="170" t="s">
        <v>440</v>
      </c>
      <c r="F123" s="170" t="s">
        <v>1980</v>
      </c>
      <c r="G123" s="12"/>
      <c r="H123" s="12"/>
      <c r="I123" s="171"/>
      <c r="J123" s="172">
        <f>BK123</f>
        <v>0</v>
      </c>
      <c r="K123" s="12"/>
      <c r="L123" s="168"/>
      <c r="M123" s="173"/>
      <c r="N123" s="174"/>
      <c r="O123" s="174"/>
      <c r="P123" s="175">
        <f>P124</f>
        <v>0</v>
      </c>
      <c r="Q123" s="174"/>
      <c r="R123" s="175">
        <f>R124</f>
        <v>0</v>
      </c>
      <c r="S123" s="174"/>
      <c r="T123" s="176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69" t="s">
        <v>91</v>
      </c>
      <c r="AT123" s="177" t="s">
        <v>74</v>
      </c>
      <c r="AU123" s="177" t="s">
        <v>75</v>
      </c>
      <c r="AY123" s="169" t="s">
        <v>283</v>
      </c>
      <c r="BK123" s="178">
        <f>BK124</f>
        <v>0</v>
      </c>
    </row>
    <row r="124" s="12" customFormat="1" ht="22.8" customHeight="1">
      <c r="A124" s="12"/>
      <c r="B124" s="168"/>
      <c r="C124" s="12"/>
      <c r="D124" s="169" t="s">
        <v>74</v>
      </c>
      <c r="E124" s="179" t="s">
        <v>3121</v>
      </c>
      <c r="F124" s="179" t="s">
        <v>3122</v>
      </c>
      <c r="G124" s="12"/>
      <c r="H124" s="12"/>
      <c r="I124" s="171"/>
      <c r="J124" s="180">
        <f>BK124</f>
        <v>0</v>
      </c>
      <c r="K124" s="12"/>
      <c r="L124" s="168"/>
      <c r="M124" s="173"/>
      <c r="N124" s="174"/>
      <c r="O124" s="174"/>
      <c r="P124" s="175">
        <f>SUM(P125:P131)</f>
        <v>0</v>
      </c>
      <c r="Q124" s="174"/>
      <c r="R124" s="175">
        <f>SUM(R125:R131)</f>
        <v>0</v>
      </c>
      <c r="S124" s="174"/>
      <c r="T124" s="176">
        <f>SUM(T125:T131)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9" t="s">
        <v>91</v>
      </c>
      <c r="AT124" s="177" t="s">
        <v>74</v>
      </c>
      <c r="AU124" s="177" t="s">
        <v>82</v>
      </c>
      <c r="AY124" s="169" t="s">
        <v>283</v>
      </c>
      <c r="BK124" s="178">
        <f>SUM(BK125:BK131)</f>
        <v>0</v>
      </c>
    </row>
    <row r="125" s="2" customFormat="1" ht="14.4" customHeight="1">
      <c r="A125" s="38"/>
      <c r="B125" s="181"/>
      <c r="C125" s="182" t="s">
        <v>82</v>
      </c>
      <c r="D125" s="182" t="s">
        <v>285</v>
      </c>
      <c r="E125" s="183" t="s">
        <v>3123</v>
      </c>
      <c r="F125" s="184" t="s">
        <v>3124</v>
      </c>
      <c r="G125" s="185" t="s">
        <v>316</v>
      </c>
      <c r="H125" s="186">
        <v>2</v>
      </c>
      <c r="I125" s="187"/>
      <c r="J125" s="188">
        <f>ROUND(I125*H125,2)</f>
        <v>0</v>
      </c>
      <c r="K125" s="184" t="s">
        <v>1</v>
      </c>
      <c r="L125" s="39"/>
      <c r="M125" s="189" t="s">
        <v>1</v>
      </c>
      <c r="N125" s="190" t="s">
        <v>40</v>
      </c>
      <c r="O125" s="77"/>
      <c r="P125" s="191">
        <f>O125*H125</f>
        <v>0</v>
      </c>
      <c r="Q125" s="191">
        <v>0</v>
      </c>
      <c r="R125" s="191">
        <f>Q125*H125</f>
        <v>0</v>
      </c>
      <c r="S125" s="191">
        <v>0</v>
      </c>
      <c r="T125" s="192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193" t="s">
        <v>82</v>
      </c>
      <c r="AT125" s="193" t="s">
        <v>285</v>
      </c>
      <c r="AU125" s="193" t="s">
        <v>84</v>
      </c>
      <c r="AY125" s="19" t="s">
        <v>283</v>
      </c>
      <c r="BE125" s="194">
        <f>IF(N125="základní",J125,0)</f>
        <v>0</v>
      </c>
      <c r="BF125" s="194">
        <f>IF(N125="snížená",J125,0)</f>
        <v>0</v>
      </c>
      <c r="BG125" s="194">
        <f>IF(N125="zákl. přenesená",J125,0)</f>
        <v>0</v>
      </c>
      <c r="BH125" s="194">
        <f>IF(N125="sníž. přenesená",J125,0)</f>
        <v>0</v>
      </c>
      <c r="BI125" s="194">
        <f>IF(N125="nulová",J125,0)</f>
        <v>0</v>
      </c>
      <c r="BJ125" s="19" t="s">
        <v>82</v>
      </c>
      <c r="BK125" s="194">
        <f>ROUND(I125*H125,2)</f>
        <v>0</v>
      </c>
      <c r="BL125" s="19" t="s">
        <v>82</v>
      </c>
      <c r="BM125" s="193" t="s">
        <v>3125</v>
      </c>
    </row>
    <row r="126" s="2" customFormat="1">
      <c r="A126" s="38"/>
      <c r="B126" s="39"/>
      <c r="C126" s="38"/>
      <c r="D126" s="195" t="s">
        <v>290</v>
      </c>
      <c r="E126" s="38"/>
      <c r="F126" s="196" t="s">
        <v>3124</v>
      </c>
      <c r="G126" s="38"/>
      <c r="H126" s="38"/>
      <c r="I126" s="197"/>
      <c r="J126" s="38"/>
      <c r="K126" s="38"/>
      <c r="L126" s="39"/>
      <c r="M126" s="198"/>
      <c r="N126" s="199"/>
      <c r="O126" s="77"/>
      <c r="P126" s="77"/>
      <c r="Q126" s="77"/>
      <c r="R126" s="77"/>
      <c r="S126" s="77"/>
      <c r="T126" s="7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290</v>
      </c>
      <c r="AU126" s="19" t="s">
        <v>84</v>
      </c>
    </row>
    <row r="127" s="2" customFormat="1">
      <c r="A127" s="38"/>
      <c r="B127" s="39"/>
      <c r="C127" s="38"/>
      <c r="D127" s="195" t="s">
        <v>300</v>
      </c>
      <c r="E127" s="38"/>
      <c r="F127" s="200" t="s">
        <v>3126</v>
      </c>
      <c r="G127" s="38"/>
      <c r="H127" s="38"/>
      <c r="I127" s="197"/>
      <c r="J127" s="38"/>
      <c r="K127" s="38"/>
      <c r="L127" s="39"/>
      <c r="M127" s="198"/>
      <c r="N127" s="199"/>
      <c r="O127" s="77"/>
      <c r="P127" s="77"/>
      <c r="Q127" s="77"/>
      <c r="R127" s="77"/>
      <c r="S127" s="77"/>
      <c r="T127" s="7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300</v>
      </c>
      <c r="AU127" s="19" t="s">
        <v>84</v>
      </c>
    </row>
    <row r="128" s="14" customFormat="1">
      <c r="A128" s="14"/>
      <c r="B128" s="208"/>
      <c r="C128" s="14"/>
      <c r="D128" s="195" t="s">
        <v>302</v>
      </c>
      <c r="E128" s="209" t="s">
        <v>1</v>
      </c>
      <c r="F128" s="210" t="s">
        <v>84</v>
      </c>
      <c r="G128" s="14"/>
      <c r="H128" s="211">
        <v>2</v>
      </c>
      <c r="I128" s="212"/>
      <c r="J128" s="14"/>
      <c r="K128" s="14"/>
      <c r="L128" s="208"/>
      <c r="M128" s="213"/>
      <c r="N128" s="214"/>
      <c r="O128" s="214"/>
      <c r="P128" s="214"/>
      <c r="Q128" s="214"/>
      <c r="R128" s="214"/>
      <c r="S128" s="214"/>
      <c r="T128" s="215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09" t="s">
        <v>302</v>
      </c>
      <c r="AU128" s="209" t="s">
        <v>84</v>
      </c>
      <c r="AV128" s="14" t="s">
        <v>84</v>
      </c>
      <c r="AW128" s="14" t="s">
        <v>32</v>
      </c>
      <c r="AX128" s="14" t="s">
        <v>82</v>
      </c>
      <c r="AY128" s="209" t="s">
        <v>283</v>
      </c>
    </row>
    <row r="129" s="2" customFormat="1" ht="14.4" customHeight="1">
      <c r="A129" s="38"/>
      <c r="B129" s="181"/>
      <c r="C129" s="182" t="s">
        <v>84</v>
      </c>
      <c r="D129" s="182" t="s">
        <v>285</v>
      </c>
      <c r="E129" s="183" t="s">
        <v>3127</v>
      </c>
      <c r="F129" s="184" t="s">
        <v>3128</v>
      </c>
      <c r="G129" s="185" t="s">
        <v>316</v>
      </c>
      <c r="H129" s="186">
        <v>2</v>
      </c>
      <c r="I129" s="187"/>
      <c r="J129" s="188">
        <f>ROUND(I129*H129,2)</f>
        <v>0</v>
      </c>
      <c r="K129" s="184" t="s">
        <v>1</v>
      </c>
      <c r="L129" s="39"/>
      <c r="M129" s="189" t="s">
        <v>1</v>
      </c>
      <c r="N129" s="190" t="s">
        <v>40</v>
      </c>
      <c r="O129" s="77"/>
      <c r="P129" s="191">
        <f>O129*H129</f>
        <v>0</v>
      </c>
      <c r="Q129" s="191">
        <v>0</v>
      </c>
      <c r="R129" s="191">
        <f>Q129*H129</f>
        <v>0</v>
      </c>
      <c r="S129" s="191">
        <v>0</v>
      </c>
      <c r="T129" s="192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3" t="s">
        <v>82</v>
      </c>
      <c r="AT129" s="193" t="s">
        <v>285</v>
      </c>
      <c r="AU129" s="193" t="s">
        <v>84</v>
      </c>
      <c r="AY129" s="19" t="s">
        <v>283</v>
      </c>
      <c r="BE129" s="194">
        <f>IF(N129="základní",J129,0)</f>
        <v>0</v>
      </c>
      <c r="BF129" s="194">
        <f>IF(N129="snížená",J129,0)</f>
        <v>0</v>
      </c>
      <c r="BG129" s="194">
        <f>IF(N129="zákl. přenesená",J129,0)</f>
        <v>0</v>
      </c>
      <c r="BH129" s="194">
        <f>IF(N129="sníž. přenesená",J129,0)</f>
        <v>0</v>
      </c>
      <c r="BI129" s="194">
        <f>IF(N129="nulová",J129,0)</f>
        <v>0</v>
      </c>
      <c r="BJ129" s="19" t="s">
        <v>82</v>
      </c>
      <c r="BK129" s="194">
        <f>ROUND(I129*H129,2)</f>
        <v>0</v>
      </c>
      <c r="BL129" s="19" t="s">
        <v>82</v>
      </c>
      <c r="BM129" s="193" t="s">
        <v>3129</v>
      </c>
    </row>
    <row r="130" s="2" customFormat="1">
      <c r="A130" s="38"/>
      <c r="B130" s="39"/>
      <c r="C130" s="38"/>
      <c r="D130" s="195" t="s">
        <v>290</v>
      </c>
      <c r="E130" s="38"/>
      <c r="F130" s="196" t="s">
        <v>3130</v>
      </c>
      <c r="G130" s="38"/>
      <c r="H130" s="38"/>
      <c r="I130" s="197"/>
      <c r="J130" s="38"/>
      <c r="K130" s="38"/>
      <c r="L130" s="39"/>
      <c r="M130" s="198"/>
      <c r="N130" s="199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290</v>
      </c>
      <c r="AU130" s="19" t="s">
        <v>84</v>
      </c>
    </row>
    <row r="131" s="2" customFormat="1">
      <c r="A131" s="38"/>
      <c r="B131" s="39"/>
      <c r="C131" s="38"/>
      <c r="D131" s="195" t="s">
        <v>300</v>
      </c>
      <c r="E131" s="38"/>
      <c r="F131" s="200" t="s">
        <v>3131</v>
      </c>
      <c r="G131" s="38"/>
      <c r="H131" s="38"/>
      <c r="I131" s="197"/>
      <c r="J131" s="38"/>
      <c r="K131" s="38"/>
      <c r="L131" s="39"/>
      <c r="M131" s="250"/>
      <c r="N131" s="251"/>
      <c r="O131" s="247"/>
      <c r="P131" s="247"/>
      <c r="Q131" s="247"/>
      <c r="R131" s="247"/>
      <c r="S131" s="247"/>
      <c r="T131" s="252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300</v>
      </c>
      <c r="AU131" s="19" t="s">
        <v>84</v>
      </c>
    </row>
    <row r="132" s="2" customFormat="1" ht="6.96" customHeight="1">
      <c r="A132" s="38"/>
      <c r="B132" s="60"/>
      <c r="C132" s="61"/>
      <c r="D132" s="61"/>
      <c r="E132" s="61"/>
      <c r="F132" s="61"/>
      <c r="G132" s="61"/>
      <c r="H132" s="61"/>
      <c r="I132" s="61"/>
      <c r="J132" s="61"/>
      <c r="K132" s="61"/>
      <c r="L132" s="39"/>
      <c r="M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</sheetData>
  <autoFilter ref="C121:K131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0:H110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243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84</v>
      </c>
    </row>
    <row r="4" s="1" customFormat="1" ht="24.96" customHeight="1">
      <c r="B4" s="22"/>
      <c r="D4" s="23" t="s">
        <v>244</v>
      </c>
      <c r="L4" s="22"/>
      <c r="M4" s="129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30" t="str">
        <f>'Rekapitulace stavby'!K6</f>
        <v>Kanalizace Podlesí - I.Etapa</v>
      </c>
      <c r="F7" s="32"/>
      <c r="G7" s="32"/>
      <c r="H7" s="32"/>
      <c r="L7" s="22"/>
    </row>
    <row r="8" s="1" customFormat="1" ht="12" customHeight="1">
      <c r="B8" s="22"/>
      <c r="D8" s="32" t="s">
        <v>245</v>
      </c>
      <c r="L8" s="22"/>
    </row>
    <row r="9" s="2" customFormat="1" ht="16.5" customHeight="1">
      <c r="A9" s="38"/>
      <c r="B9" s="39"/>
      <c r="C9" s="38"/>
      <c r="D9" s="38"/>
      <c r="E9" s="130" t="s">
        <v>246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247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3132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18. 11. 2020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tr">
        <f>IF('Rekapitulace stavby'!AN10="","",'Rekapitulace stavby'!AN10)</f>
        <v/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tr">
        <f>IF('Rekapitulace stavby'!E11="","",'Rekapitulace stavby'!E11)</f>
        <v>Město Petřvald</v>
      </c>
      <c r="F17" s="38"/>
      <c r="G17" s="38"/>
      <c r="H17" s="38"/>
      <c r="I17" s="32" t="s">
        <v>27</v>
      </c>
      <c r="J17" s="27" t="str">
        <f>IF('Rekapitulace stavby'!AN11="","",'Rekapitulace stavby'!AN11)</f>
        <v/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tr">
        <f>IF('Rekapitulace stavby'!AN16="","",'Rekapitulace stavby'!AN16)</f>
        <v/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tr">
        <f>IF('Rekapitulace stavby'!E17="","",'Rekapitulace stavby'!E17)</f>
        <v>Sweco Hydroprojekt a.s., divize Morava</v>
      </c>
      <c r="F23" s="38"/>
      <c r="G23" s="38"/>
      <c r="H23" s="38"/>
      <c r="I23" s="32" t="s">
        <v>27</v>
      </c>
      <c r="J23" s="27" t="str">
        <f>IF('Rekapitulace stavby'!AN17="","",'Rekapitulace stavby'!AN17)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33</v>
      </c>
      <c r="E25" s="38"/>
      <c r="F25" s="38"/>
      <c r="G25" s="38"/>
      <c r="H25" s="38"/>
      <c r="I25" s="32" t="s">
        <v>25</v>
      </c>
      <c r="J25" s="27" t="str">
        <f>IF('Rekapitulace stavby'!AN19="","",'Rekapitulace stavby'!AN19)</f>
        <v/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tr">
        <f>IF('Rekapitulace stavby'!E20="","",'Rekapitulace stavby'!E20)</f>
        <v xml:space="preserve"> </v>
      </c>
      <c r="F26" s="38"/>
      <c r="G26" s="38"/>
      <c r="H26" s="38"/>
      <c r="I26" s="32" t="s">
        <v>27</v>
      </c>
      <c r="J26" s="27" t="str">
        <f>IF('Rekapitulace stavby'!AN20="","",'Rekapitulace stavby'!AN20)</f>
        <v/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34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3"/>
      <c r="B29" s="134"/>
      <c r="C29" s="133"/>
      <c r="D29" s="133"/>
      <c r="E29" s="36" t="s">
        <v>1</v>
      </c>
      <c r="F29" s="36"/>
      <c r="G29" s="36"/>
      <c r="H29" s="36"/>
      <c r="I29" s="133"/>
      <c r="J29" s="133"/>
      <c r="K29" s="133"/>
      <c r="L29" s="135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6" t="s">
        <v>35</v>
      </c>
      <c r="E32" s="38"/>
      <c r="F32" s="38"/>
      <c r="G32" s="38"/>
      <c r="H32" s="38"/>
      <c r="I32" s="38"/>
      <c r="J32" s="96">
        <f>ROUND(J142, 2)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37</v>
      </c>
      <c r="G34" s="38"/>
      <c r="H34" s="38"/>
      <c r="I34" s="43" t="s">
        <v>36</v>
      </c>
      <c r="J34" s="43" t="s">
        <v>38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1" t="s">
        <v>39</v>
      </c>
      <c r="E35" s="32" t="s">
        <v>40</v>
      </c>
      <c r="F35" s="137">
        <f>ROUND((SUM(BE142:BE222)),  2)</f>
        <v>0</v>
      </c>
      <c r="G35" s="38"/>
      <c r="H35" s="38"/>
      <c r="I35" s="138">
        <v>0.20999999999999999</v>
      </c>
      <c r="J35" s="137">
        <f>ROUND(((SUM(BE142:BE222))*I35),  2)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41</v>
      </c>
      <c r="F36" s="137">
        <f>ROUND((SUM(BF142:BF222)),  2)</f>
        <v>0</v>
      </c>
      <c r="G36" s="38"/>
      <c r="H36" s="38"/>
      <c r="I36" s="138">
        <v>0.14999999999999999</v>
      </c>
      <c r="J36" s="137">
        <f>ROUND(((SUM(BF142:BF222))*I36),  2)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42</v>
      </c>
      <c r="F37" s="137">
        <f>ROUND((SUM(BG142:BG222)),  2)</f>
        <v>0</v>
      </c>
      <c r="G37" s="38"/>
      <c r="H37" s="38"/>
      <c r="I37" s="138">
        <v>0.20999999999999999</v>
      </c>
      <c r="J37" s="13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43</v>
      </c>
      <c r="F38" s="137">
        <f>ROUND((SUM(BH142:BH222)),  2)</f>
        <v>0</v>
      </c>
      <c r="G38" s="38"/>
      <c r="H38" s="38"/>
      <c r="I38" s="138">
        <v>0.14999999999999999</v>
      </c>
      <c r="J38" s="137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44</v>
      </c>
      <c r="F39" s="137">
        <f>ROUND((SUM(BI142:BI222)),  2)</f>
        <v>0</v>
      </c>
      <c r="G39" s="38"/>
      <c r="H39" s="38"/>
      <c r="I39" s="138">
        <v>0</v>
      </c>
      <c r="J39" s="137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9"/>
      <c r="D41" s="140" t="s">
        <v>45</v>
      </c>
      <c r="E41" s="81"/>
      <c r="F41" s="81"/>
      <c r="G41" s="141" t="s">
        <v>46</v>
      </c>
      <c r="H41" s="142" t="s">
        <v>47</v>
      </c>
      <c r="I41" s="81"/>
      <c r="J41" s="143">
        <f>SUM(J32:J39)</f>
        <v>0</v>
      </c>
      <c r="K41" s="144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48</v>
      </c>
      <c r="E50" s="57"/>
      <c r="F50" s="57"/>
      <c r="G50" s="56" t="s">
        <v>49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50</v>
      </c>
      <c r="E61" s="41"/>
      <c r="F61" s="145" t="s">
        <v>51</v>
      </c>
      <c r="G61" s="58" t="s">
        <v>50</v>
      </c>
      <c r="H61" s="41"/>
      <c r="I61" s="41"/>
      <c r="J61" s="146" t="s">
        <v>51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52</v>
      </c>
      <c r="E65" s="59"/>
      <c r="F65" s="59"/>
      <c r="G65" s="56" t="s">
        <v>53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50</v>
      </c>
      <c r="E76" s="41"/>
      <c r="F76" s="145" t="s">
        <v>51</v>
      </c>
      <c r="G76" s="58" t="s">
        <v>50</v>
      </c>
      <c r="H76" s="41"/>
      <c r="I76" s="41"/>
      <c r="J76" s="146" t="s">
        <v>51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254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30" t="str">
        <f>E7</f>
        <v>Kanalizace Podlesí - I.Etapa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245</v>
      </c>
      <c r="L86" s="22"/>
    </row>
    <row r="87" s="2" customFormat="1" ht="16.5" customHeight="1">
      <c r="A87" s="38"/>
      <c r="B87" s="39"/>
      <c r="C87" s="38"/>
      <c r="D87" s="38"/>
      <c r="E87" s="130" t="s">
        <v>246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247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025 - Ostatní a vedlejší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 xml:space="preserve"> </v>
      </c>
      <c r="G91" s="38"/>
      <c r="H91" s="38"/>
      <c r="I91" s="32" t="s">
        <v>22</v>
      </c>
      <c r="J91" s="69" t="str">
        <f>IF(J14="","",J14)</f>
        <v>18. 11. 2020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40.05" customHeight="1">
      <c r="A93" s="38"/>
      <c r="B93" s="39"/>
      <c r="C93" s="32" t="s">
        <v>24</v>
      </c>
      <c r="D93" s="38"/>
      <c r="E93" s="38"/>
      <c r="F93" s="27" t="str">
        <f>E17</f>
        <v>Město Petřvald</v>
      </c>
      <c r="G93" s="38"/>
      <c r="H93" s="38"/>
      <c r="I93" s="32" t="s">
        <v>30</v>
      </c>
      <c r="J93" s="36" t="str">
        <f>E23</f>
        <v>Sweco Hydroprojekt a.s., divize Morava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33</v>
      </c>
      <c r="J94" s="36" t="str">
        <f>E26</f>
        <v xml:space="preserve"> 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7" t="s">
        <v>255</v>
      </c>
      <c r="D96" s="139"/>
      <c r="E96" s="139"/>
      <c r="F96" s="139"/>
      <c r="G96" s="139"/>
      <c r="H96" s="139"/>
      <c r="I96" s="139"/>
      <c r="J96" s="148" t="s">
        <v>256</v>
      </c>
      <c r="K96" s="139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9" t="s">
        <v>257</v>
      </c>
      <c r="D98" s="38"/>
      <c r="E98" s="38"/>
      <c r="F98" s="38"/>
      <c r="G98" s="38"/>
      <c r="H98" s="38"/>
      <c r="I98" s="38"/>
      <c r="J98" s="96">
        <f>J142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258</v>
      </c>
    </row>
    <row r="99" s="9" customFormat="1" ht="24.96" customHeight="1">
      <c r="A99" s="9"/>
      <c r="B99" s="150"/>
      <c r="C99" s="9"/>
      <c r="D99" s="151" t="s">
        <v>259</v>
      </c>
      <c r="E99" s="152"/>
      <c r="F99" s="152"/>
      <c r="G99" s="152"/>
      <c r="H99" s="152"/>
      <c r="I99" s="152"/>
      <c r="J99" s="153">
        <f>J143</f>
        <v>0</v>
      </c>
      <c r="K99" s="9"/>
      <c r="L99" s="150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4"/>
      <c r="C100" s="10"/>
      <c r="D100" s="155" t="s">
        <v>3133</v>
      </c>
      <c r="E100" s="156"/>
      <c r="F100" s="156"/>
      <c r="G100" s="156"/>
      <c r="H100" s="156"/>
      <c r="I100" s="156"/>
      <c r="J100" s="157">
        <f>J144</f>
        <v>0</v>
      </c>
      <c r="K100" s="10"/>
      <c r="L100" s="15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4.88" customHeight="1">
      <c r="A101" s="10"/>
      <c r="B101" s="154"/>
      <c r="C101" s="10"/>
      <c r="D101" s="155" t="s">
        <v>3134</v>
      </c>
      <c r="E101" s="156"/>
      <c r="F101" s="156"/>
      <c r="G101" s="156"/>
      <c r="H101" s="156"/>
      <c r="I101" s="156"/>
      <c r="J101" s="157">
        <f>J145</f>
        <v>0</v>
      </c>
      <c r="K101" s="10"/>
      <c r="L101" s="15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4.88" customHeight="1">
      <c r="A102" s="10"/>
      <c r="B102" s="154"/>
      <c r="C102" s="10"/>
      <c r="D102" s="155" t="s">
        <v>3135</v>
      </c>
      <c r="E102" s="156"/>
      <c r="F102" s="156"/>
      <c r="G102" s="156"/>
      <c r="H102" s="156"/>
      <c r="I102" s="156"/>
      <c r="J102" s="157">
        <f>J148</f>
        <v>0</v>
      </c>
      <c r="K102" s="10"/>
      <c r="L102" s="15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4.88" customHeight="1">
      <c r="A103" s="10"/>
      <c r="B103" s="154"/>
      <c r="C103" s="10"/>
      <c r="D103" s="155" t="s">
        <v>3136</v>
      </c>
      <c r="E103" s="156"/>
      <c r="F103" s="156"/>
      <c r="G103" s="156"/>
      <c r="H103" s="156"/>
      <c r="I103" s="156"/>
      <c r="J103" s="157">
        <f>J151</f>
        <v>0</v>
      </c>
      <c r="K103" s="10"/>
      <c r="L103" s="15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4.88" customHeight="1">
      <c r="A104" s="10"/>
      <c r="B104" s="154"/>
      <c r="C104" s="10"/>
      <c r="D104" s="155" t="s">
        <v>3137</v>
      </c>
      <c r="E104" s="156"/>
      <c r="F104" s="156"/>
      <c r="G104" s="156"/>
      <c r="H104" s="156"/>
      <c r="I104" s="156"/>
      <c r="J104" s="157">
        <f>J156</f>
        <v>0</v>
      </c>
      <c r="K104" s="10"/>
      <c r="L104" s="15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4.88" customHeight="1">
      <c r="A105" s="10"/>
      <c r="B105" s="154"/>
      <c r="C105" s="10"/>
      <c r="D105" s="155" t="s">
        <v>3138</v>
      </c>
      <c r="E105" s="156"/>
      <c r="F105" s="156"/>
      <c r="G105" s="156"/>
      <c r="H105" s="156"/>
      <c r="I105" s="156"/>
      <c r="J105" s="157">
        <f>J161</f>
        <v>0</v>
      </c>
      <c r="K105" s="10"/>
      <c r="L105" s="15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4.88" customHeight="1">
      <c r="A106" s="10"/>
      <c r="B106" s="154"/>
      <c r="C106" s="10"/>
      <c r="D106" s="155" t="s">
        <v>3139</v>
      </c>
      <c r="E106" s="156"/>
      <c r="F106" s="156"/>
      <c r="G106" s="156"/>
      <c r="H106" s="156"/>
      <c r="I106" s="156"/>
      <c r="J106" s="157">
        <f>J164</f>
        <v>0</v>
      </c>
      <c r="K106" s="10"/>
      <c r="L106" s="15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4.88" customHeight="1">
      <c r="A107" s="10"/>
      <c r="B107" s="154"/>
      <c r="C107" s="10"/>
      <c r="D107" s="155" t="s">
        <v>3140</v>
      </c>
      <c r="E107" s="156"/>
      <c r="F107" s="156"/>
      <c r="G107" s="156"/>
      <c r="H107" s="156"/>
      <c r="I107" s="156"/>
      <c r="J107" s="157">
        <f>J167</f>
        <v>0</v>
      </c>
      <c r="K107" s="10"/>
      <c r="L107" s="15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4.88" customHeight="1">
      <c r="A108" s="10"/>
      <c r="B108" s="154"/>
      <c r="C108" s="10"/>
      <c r="D108" s="155" t="s">
        <v>3141</v>
      </c>
      <c r="E108" s="156"/>
      <c r="F108" s="156"/>
      <c r="G108" s="156"/>
      <c r="H108" s="156"/>
      <c r="I108" s="156"/>
      <c r="J108" s="157">
        <f>J174</f>
        <v>0</v>
      </c>
      <c r="K108" s="10"/>
      <c r="L108" s="15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4.88" customHeight="1">
      <c r="A109" s="10"/>
      <c r="B109" s="154"/>
      <c r="C109" s="10"/>
      <c r="D109" s="155" t="s">
        <v>3142</v>
      </c>
      <c r="E109" s="156"/>
      <c r="F109" s="156"/>
      <c r="G109" s="156"/>
      <c r="H109" s="156"/>
      <c r="I109" s="156"/>
      <c r="J109" s="157">
        <f>J181</f>
        <v>0</v>
      </c>
      <c r="K109" s="10"/>
      <c r="L109" s="15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4.88" customHeight="1">
      <c r="A110" s="10"/>
      <c r="B110" s="154"/>
      <c r="C110" s="10"/>
      <c r="D110" s="155" t="s">
        <v>3143</v>
      </c>
      <c r="E110" s="156"/>
      <c r="F110" s="156"/>
      <c r="G110" s="156"/>
      <c r="H110" s="156"/>
      <c r="I110" s="156"/>
      <c r="J110" s="157">
        <f>J184</f>
        <v>0</v>
      </c>
      <c r="K110" s="10"/>
      <c r="L110" s="15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54"/>
      <c r="C111" s="10"/>
      <c r="D111" s="155" t="s">
        <v>3144</v>
      </c>
      <c r="E111" s="156"/>
      <c r="F111" s="156"/>
      <c r="G111" s="156"/>
      <c r="H111" s="156"/>
      <c r="I111" s="156"/>
      <c r="J111" s="157">
        <f>J187</f>
        <v>0</v>
      </c>
      <c r="K111" s="10"/>
      <c r="L111" s="15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4.88" customHeight="1">
      <c r="A112" s="10"/>
      <c r="B112" s="154"/>
      <c r="C112" s="10"/>
      <c r="D112" s="155" t="s">
        <v>3145</v>
      </c>
      <c r="E112" s="156"/>
      <c r="F112" s="156"/>
      <c r="G112" s="156"/>
      <c r="H112" s="156"/>
      <c r="I112" s="156"/>
      <c r="J112" s="157">
        <f>J188</f>
        <v>0</v>
      </c>
      <c r="K112" s="10"/>
      <c r="L112" s="15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54"/>
      <c r="C113" s="10"/>
      <c r="D113" s="155" t="s">
        <v>3146</v>
      </c>
      <c r="E113" s="156"/>
      <c r="F113" s="156"/>
      <c r="G113" s="156"/>
      <c r="H113" s="156"/>
      <c r="I113" s="156"/>
      <c r="J113" s="157">
        <f>J191</f>
        <v>0</v>
      </c>
      <c r="K113" s="10"/>
      <c r="L113" s="15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4.88" customHeight="1">
      <c r="A114" s="10"/>
      <c r="B114" s="154"/>
      <c r="C114" s="10"/>
      <c r="D114" s="155" t="s">
        <v>3147</v>
      </c>
      <c r="E114" s="156"/>
      <c r="F114" s="156"/>
      <c r="G114" s="156"/>
      <c r="H114" s="156"/>
      <c r="I114" s="156"/>
      <c r="J114" s="157">
        <f>J192</f>
        <v>0</v>
      </c>
      <c r="K114" s="10"/>
      <c r="L114" s="15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4.88" customHeight="1">
      <c r="A115" s="10"/>
      <c r="B115" s="154"/>
      <c r="C115" s="10"/>
      <c r="D115" s="155" t="s">
        <v>3148</v>
      </c>
      <c r="E115" s="156"/>
      <c r="F115" s="156"/>
      <c r="G115" s="156"/>
      <c r="H115" s="156"/>
      <c r="I115" s="156"/>
      <c r="J115" s="157">
        <f>J195</f>
        <v>0</v>
      </c>
      <c r="K115" s="10"/>
      <c r="L115" s="15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4.88" customHeight="1">
      <c r="A116" s="10"/>
      <c r="B116" s="154"/>
      <c r="C116" s="10"/>
      <c r="D116" s="155" t="s">
        <v>3149</v>
      </c>
      <c r="E116" s="156"/>
      <c r="F116" s="156"/>
      <c r="G116" s="156"/>
      <c r="H116" s="156"/>
      <c r="I116" s="156"/>
      <c r="J116" s="157">
        <f>J204</f>
        <v>0</v>
      </c>
      <c r="K116" s="10"/>
      <c r="L116" s="15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4.88" customHeight="1">
      <c r="A117" s="10"/>
      <c r="B117" s="154"/>
      <c r="C117" s="10"/>
      <c r="D117" s="155" t="s">
        <v>3150</v>
      </c>
      <c r="E117" s="156"/>
      <c r="F117" s="156"/>
      <c r="G117" s="156"/>
      <c r="H117" s="156"/>
      <c r="I117" s="156"/>
      <c r="J117" s="157">
        <f>J211</f>
        <v>0</v>
      </c>
      <c r="K117" s="10"/>
      <c r="L117" s="15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4.88" customHeight="1">
      <c r="A118" s="10"/>
      <c r="B118" s="154"/>
      <c r="C118" s="10"/>
      <c r="D118" s="155" t="s">
        <v>3151</v>
      </c>
      <c r="E118" s="156"/>
      <c r="F118" s="156"/>
      <c r="G118" s="156"/>
      <c r="H118" s="156"/>
      <c r="I118" s="156"/>
      <c r="J118" s="157">
        <f>J214</f>
        <v>0</v>
      </c>
      <c r="K118" s="10"/>
      <c r="L118" s="15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4.88" customHeight="1">
      <c r="A119" s="10"/>
      <c r="B119" s="154"/>
      <c r="C119" s="10"/>
      <c r="D119" s="155" t="s">
        <v>3152</v>
      </c>
      <c r="E119" s="156"/>
      <c r="F119" s="156"/>
      <c r="G119" s="156"/>
      <c r="H119" s="156"/>
      <c r="I119" s="156"/>
      <c r="J119" s="157">
        <f>J217</f>
        <v>0</v>
      </c>
      <c r="K119" s="10"/>
      <c r="L119" s="154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4.88" customHeight="1">
      <c r="A120" s="10"/>
      <c r="B120" s="154"/>
      <c r="C120" s="10"/>
      <c r="D120" s="155" t="s">
        <v>3153</v>
      </c>
      <c r="E120" s="156"/>
      <c r="F120" s="156"/>
      <c r="G120" s="156"/>
      <c r="H120" s="156"/>
      <c r="I120" s="156"/>
      <c r="J120" s="157">
        <f>J220</f>
        <v>0</v>
      </c>
      <c r="K120" s="10"/>
      <c r="L120" s="15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2" customFormat="1" ht="21.84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60"/>
      <c r="C122" s="61"/>
      <c r="D122" s="61"/>
      <c r="E122" s="61"/>
      <c r="F122" s="61"/>
      <c r="G122" s="61"/>
      <c r="H122" s="61"/>
      <c r="I122" s="61"/>
      <c r="J122" s="61"/>
      <c r="K122" s="61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6" s="2" customFormat="1" ht="6.96" customHeight="1">
      <c r="A126" s="38"/>
      <c r="B126" s="62"/>
      <c r="C126" s="63"/>
      <c r="D126" s="63"/>
      <c r="E126" s="63"/>
      <c r="F126" s="63"/>
      <c r="G126" s="63"/>
      <c r="H126" s="63"/>
      <c r="I126" s="63"/>
      <c r="J126" s="63"/>
      <c r="K126" s="63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24.96" customHeight="1">
      <c r="A127" s="38"/>
      <c r="B127" s="39"/>
      <c r="C127" s="23" t="s">
        <v>268</v>
      </c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6.96" customHeight="1">
      <c r="A128" s="38"/>
      <c r="B128" s="39"/>
      <c r="C128" s="38"/>
      <c r="D128" s="38"/>
      <c r="E128" s="38"/>
      <c r="F128" s="38"/>
      <c r="G128" s="38"/>
      <c r="H128" s="38"/>
      <c r="I128" s="38"/>
      <c r="J128" s="38"/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2" customHeight="1">
      <c r="A129" s="38"/>
      <c r="B129" s="39"/>
      <c r="C129" s="32" t="s">
        <v>16</v>
      </c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2" customFormat="1" ht="16.5" customHeight="1">
      <c r="A130" s="38"/>
      <c r="B130" s="39"/>
      <c r="C130" s="38"/>
      <c r="D130" s="38"/>
      <c r="E130" s="130" t="str">
        <f>E7</f>
        <v>Kanalizace Podlesí - I.Etapa</v>
      </c>
      <c r="F130" s="32"/>
      <c r="G130" s="32"/>
      <c r="H130" s="32"/>
      <c r="I130" s="38"/>
      <c r="J130" s="38"/>
      <c r="K130" s="38"/>
      <c r="L130" s="55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</row>
    <row r="131" s="1" customFormat="1" ht="12" customHeight="1">
      <c r="B131" s="22"/>
      <c r="C131" s="32" t="s">
        <v>245</v>
      </c>
      <c r="L131" s="22"/>
    </row>
    <row r="132" s="2" customFormat="1" ht="16.5" customHeight="1">
      <c r="A132" s="38"/>
      <c r="B132" s="39"/>
      <c r="C132" s="38"/>
      <c r="D132" s="38"/>
      <c r="E132" s="130" t="s">
        <v>246</v>
      </c>
      <c r="F132" s="38"/>
      <c r="G132" s="38"/>
      <c r="H132" s="38"/>
      <c r="I132" s="38"/>
      <c r="J132" s="38"/>
      <c r="K132" s="38"/>
      <c r="L132" s="55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</row>
    <row r="133" s="2" customFormat="1" ht="12" customHeight="1">
      <c r="A133" s="38"/>
      <c r="B133" s="39"/>
      <c r="C133" s="32" t="s">
        <v>247</v>
      </c>
      <c r="D133" s="38"/>
      <c r="E133" s="38"/>
      <c r="F133" s="38"/>
      <c r="G133" s="38"/>
      <c r="H133" s="38"/>
      <c r="I133" s="38"/>
      <c r="J133" s="38"/>
      <c r="K133" s="38"/>
      <c r="L133" s="55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</row>
    <row r="134" s="2" customFormat="1" ht="16.5" customHeight="1">
      <c r="A134" s="38"/>
      <c r="B134" s="39"/>
      <c r="C134" s="38"/>
      <c r="D134" s="38"/>
      <c r="E134" s="67" t="str">
        <f>E11</f>
        <v>025 - Ostatní a vedlejší náklady</v>
      </c>
      <c r="F134" s="38"/>
      <c r="G134" s="38"/>
      <c r="H134" s="38"/>
      <c r="I134" s="38"/>
      <c r="J134" s="38"/>
      <c r="K134" s="38"/>
      <c r="L134" s="55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</row>
    <row r="135" s="2" customFormat="1" ht="6.96" customHeight="1">
      <c r="A135" s="38"/>
      <c r="B135" s="39"/>
      <c r="C135" s="38"/>
      <c r="D135" s="38"/>
      <c r="E135" s="38"/>
      <c r="F135" s="38"/>
      <c r="G135" s="38"/>
      <c r="H135" s="38"/>
      <c r="I135" s="38"/>
      <c r="J135" s="38"/>
      <c r="K135" s="38"/>
      <c r="L135" s="55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</row>
    <row r="136" s="2" customFormat="1" ht="12" customHeight="1">
      <c r="A136" s="38"/>
      <c r="B136" s="39"/>
      <c r="C136" s="32" t="s">
        <v>20</v>
      </c>
      <c r="D136" s="38"/>
      <c r="E136" s="38"/>
      <c r="F136" s="27" t="str">
        <f>F14</f>
        <v xml:space="preserve"> </v>
      </c>
      <c r="G136" s="38"/>
      <c r="H136" s="38"/>
      <c r="I136" s="32" t="s">
        <v>22</v>
      </c>
      <c r="J136" s="69" t="str">
        <f>IF(J14="","",J14)</f>
        <v>18. 11. 2020</v>
      </c>
      <c r="K136" s="38"/>
      <c r="L136" s="55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</row>
    <row r="137" s="2" customFormat="1" ht="6.96" customHeight="1">
      <c r="A137" s="38"/>
      <c r="B137" s="39"/>
      <c r="C137" s="38"/>
      <c r="D137" s="38"/>
      <c r="E137" s="38"/>
      <c r="F137" s="38"/>
      <c r="G137" s="38"/>
      <c r="H137" s="38"/>
      <c r="I137" s="38"/>
      <c r="J137" s="38"/>
      <c r="K137" s="38"/>
      <c r="L137" s="55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</row>
    <row r="138" s="2" customFormat="1" ht="40.05" customHeight="1">
      <c r="A138" s="38"/>
      <c r="B138" s="39"/>
      <c r="C138" s="32" t="s">
        <v>24</v>
      </c>
      <c r="D138" s="38"/>
      <c r="E138" s="38"/>
      <c r="F138" s="27" t="str">
        <f>E17</f>
        <v>Město Petřvald</v>
      </c>
      <c r="G138" s="38"/>
      <c r="H138" s="38"/>
      <c r="I138" s="32" t="s">
        <v>30</v>
      </c>
      <c r="J138" s="36" t="str">
        <f>E23</f>
        <v>Sweco Hydroprojekt a.s., divize Morava</v>
      </c>
      <c r="K138" s="38"/>
      <c r="L138" s="55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</row>
    <row r="139" s="2" customFormat="1" ht="15.15" customHeight="1">
      <c r="A139" s="38"/>
      <c r="B139" s="39"/>
      <c r="C139" s="32" t="s">
        <v>28</v>
      </c>
      <c r="D139" s="38"/>
      <c r="E139" s="38"/>
      <c r="F139" s="27" t="str">
        <f>IF(E20="","",E20)</f>
        <v>Vyplň údaj</v>
      </c>
      <c r="G139" s="38"/>
      <c r="H139" s="38"/>
      <c r="I139" s="32" t="s">
        <v>33</v>
      </c>
      <c r="J139" s="36" t="str">
        <f>E26</f>
        <v xml:space="preserve"> </v>
      </c>
      <c r="K139" s="38"/>
      <c r="L139" s="55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  <row r="140" s="2" customFormat="1" ht="10.32" customHeight="1">
      <c r="A140" s="38"/>
      <c r="B140" s="39"/>
      <c r="C140" s="38"/>
      <c r="D140" s="38"/>
      <c r="E140" s="38"/>
      <c r="F140" s="38"/>
      <c r="G140" s="38"/>
      <c r="H140" s="38"/>
      <c r="I140" s="38"/>
      <c r="J140" s="38"/>
      <c r="K140" s="38"/>
      <c r="L140" s="55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  <row r="141" s="11" customFormat="1" ht="29.28" customHeight="1">
      <c r="A141" s="158"/>
      <c r="B141" s="159"/>
      <c r="C141" s="160" t="s">
        <v>269</v>
      </c>
      <c r="D141" s="161" t="s">
        <v>60</v>
      </c>
      <c r="E141" s="161" t="s">
        <v>56</v>
      </c>
      <c r="F141" s="161" t="s">
        <v>57</v>
      </c>
      <c r="G141" s="161" t="s">
        <v>270</v>
      </c>
      <c r="H141" s="161" t="s">
        <v>271</v>
      </c>
      <c r="I141" s="161" t="s">
        <v>272</v>
      </c>
      <c r="J141" s="161" t="s">
        <v>256</v>
      </c>
      <c r="K141" s="162" t="s">
        <v>273</v>
      </c>
      <c r="L141" s="163"/>
      <c r="M141" s="86" t="s">
        <v>1</v>
      </c>
      <c r="N141" s="87" t="s">
        <v>39</v>
      </c>
      <c r="O141" s="87" t="s">
        <v>274</v>
      </c>
      <c r="P141" s="87" t="s">
        <v>275</v>
      </c>
      <c r="Q141" s="87" t="s">
        <v>276</v>
      </c>
      <c r="R141" s="87" t="s">
        <v>277</v>
      </c>
      <c r="S141" s="87" t="s">
        <v>278</v>
      </c>
      <c r="T141" s="88" t="s">
        <v>279</v>
      </c>
      <c r="U141" s="158"/>
      <c r="V141" s="158"/>
      <c r="W141" s="158"/>
      <c r="X141" s="158"/>
      <c r="Y141" s="158"/>
      <c r="Z141" s="158"/>
      <c r="AA141" s="158"/>
      <c r="AB141" s="158"/>
      <c r="AC141" s="158"/>
      <c r="AD141" s="158"/>
      <c r="AE141" s="158"/>
    </row>
    <row r="142" s="2" customFormat="1" ht="22.8" customHeight="1">
      <c r="A142" s="38"/>
      <c r="B142" s="39"/>
      <c r="C142" s="93" t="s">
        <v>280</v>
      </c>
      <c r="D142" s="38"/>
      <c r="E142" s="38"/>
      <c r="F142" s="38"/>
      <c r="G142" s="38"/>
      <c r="H142" s="38"/>
      <c r="I142" s="38"/>
      <c r="J142" s="164">
        <f>BK142</f>
        <v>0</v>
      </c>
      <c r="K142" s="38"/>
      <c r="L142" s="39"/>
      <c r="M142" s="89"/>
      <c r="N142" s="73"/>
      <c r="O142" s="90"/>
      <c r="P142" s="165">
        <f>P143</f>
        <v>0</v>
      </c>
      <c r="Q142" s="90"/>
      <c r="R142" s="165">
        <f>R143</f>
        <v>0</v>
      </c>
      <c r="S142" s="90"/>
      <c r="T142" s="166">
        <f>T143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74</v>
      </c>
      <c r="AU142" s="19" t="s">
        <v>258</v>
      </c>
      <c r="BK142" s="167">
        <f>BK143</f>
        <v>0</v>
      </c>
    </row>
    <row r="143" s="12" customFormat="1" ht="25.92" customHeight="1">
      <c r="A143" s="12"/>
      <c r="B143" s="168"/>
      <c r="C143" s="12"/>
      <c r="D143" s="169" t="s">
        <v>74</v>
      </c>
      <c r="E143" s="170" t="s">
        <v>281</v>
      </c>
      <c r="F143" s="170" t="s">
        <v>282</v>
      </c>
      <c r="G143" s="12"/>
      <c r="H143" s="12"/>
      <c r="I143" s="171"/>
      <c r="J143" s="172">
        <f>BK143</f>
        <v>0</v>
      </c>
      <c r="K143" s="12"/>
      <c r="L143" s="168"/>
      <c r="M143" s="173"/>
      <c r="N143" s="174"/>
      <c r="O143" s="174"/>
      <c r="P143" s="175">
        <f>P144+P187+P191</f>
        <v>0</v>
      </c>
      <c r="Q143" s="174"/>
      <c r="R143" s="175">
        <f>R144+R187+R191</f>
        <v>0</v>
      </c>
      <c r="S143" s="174"/>
      <c r="T143" s="176">
        <f>T144+T187+T191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69" t="s">
        <v>82</v>
      </c>
      <c r="AT143" s="177" t="s">
        <v>74</v>
      </c>
      <c r="AU143" s="177" t="s">
        <v>75</v>
      </c>
      <c r="AY143" s="169" t="s">
        <v>283</v>
      </c>
      <c r="BK143" s="178">
        <f>BK144+BK187+BK191</f>
        <v>0</v>
      </c>
    </row>
    <row r="144" s="12" customFormat="1" ht="22.8" customHeight="1">
      <c r="A144" s="12"/>
      <c r="B144" s="168"/>
      <c r="C144" s="12"/>
      <c r="D144" s="169" t="s">
        <v>74</v>
      </c>
      <c r="E144" s="179" t="s">
        <v>3154</v>
      </c>
      <c r="F144" s="179" t="s">
        <v>3155</v>
      </c>
      <c r="G144" s="12"/>
      <c r="H144" s="12"/>
      <c r="I144" s="171"/>
      <c r="J144" s="180">
        <f>BK144</f>
        <v>0</v>
      </c>
      <c r="K144" s="12"/>
      <c r="L144" s="168"/>
      <c r="M144" s="173"/>
      <c r="N144" s="174"/>
      <c r="O144" s="174"/>
      <c r="P144" s="175">
        <f>P145+P148+P151+P156+P161+P164+P167+P174+P181+P184</f>
        <v>0</v>
      </c>
      <c r="Q144" s="174"/>
      <c r="R144" s="175">
        <f>R145+R148+R151+R156+R161+R164+R167+R174+R181+R184</f>
        <v>0</v>
      </c>
      <c r="S144" s="174"/>
      <c r="T144" s="176">
        <f>T145+T148+T151+T156+T161+T164+T167+T174+T181+T184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9" t="s">
        <v>82</v>
      </c>
      <c r="AT144" s="177" t="s">
        <v>74</v>
      </c>
      <c r="AU144" s="177" t="s">
        <v>82</v>
      </c>
      <c r="AY144" s="169" t="s">
        <v>283</v>
      </c>
      <c r="BK144" s="178">
        <f>BK145+BK148+BK151+BK156+BK161+BK164+BK167+BK174+BK181+BK184</f>
        <v>0</v>
      </c>
    </row>
    <row r="145" s="12" customFormat="1" ht="20.88" customHeight="1">
      <c r="A145" s="12"/>
      <c r="B145" s="168"/>
      <c r="C145" s="12"/>
      <c r="D145" s="169" t="s">
        <v>74</v>
      </c>
      <c r="E145" s="179" t="s">
        <v>3156</v>
      </c>
      <c r="F145" s="179" t="s">
        <v>3157</v>
      </c>
      <c r="G145" s="12"/>
      <c r="H145" s="12"/>
      <c r="I145" s="171"/>
      <c r="J145" s="180">
        <f>BK145</f>
        <v>0</v>
      </c>
      <c r="K145" s="12"/>
      <c r="L145" s="168"/>
      <c r="M145" s="173"/>
      <c r="N145" s="174"/>
      <c r="O145" s="174"/>
      <c r="P145" s="175">
        <f>SUM(P146:P147)</f>
        <v>0</v>
      </c>
      <c r="Q145" s="174"/>
      <c r="R145" s="175">
        <f>SUM(R146:R147)</f>
        <v>0</v>
      </c>
      <c r="S145" s="174"/>
      <c r="T145" s="176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69" t="s">
        <v>82</v>
      </c>
      <c r="AT145" s="177" t="s">
        <v>74</v>
      </c>
      <c r="AU145" s="177" t="s">
        <v>84</v>
      </c>
      <c r="AY145" s="169" t="s">
        <v>283</v>
      </c>
      <c r="BK145" s="178">
        <f>SUM(BK146:BK147)</f>
        <v>0</v>
      </c>
    </row>
    <row r="146" s="2" customFormat="1" ht="14.4" customHeight="1">
      <c r="A146" s="38"/>
      <c r="B146" s="181"/>
      <c r="C146" s="182" t="s">
        <v>82</v>
      </c>
      <c r="D146" s="182" t="s">
        <v>285</v>
      </c>
      <c r="E146" s="183" t="s">
        <v>3158</v>
      </c>
      <c r="F146" s="184" t="s">
        <v>3159</v>
      </c>
      <c r="G146" s="185" t="s">
        <v>1949</v>
      </c>
      <c r="H146" s="186">
        <v>1</v>
      </c>
      <c r="I146" s="187"/>
      <c r="J146" s="188">
        <f>ROUND(I146*H146,2)</f>
        <v>0</v>
      </c>
      <c r="K146" s="184" t="s">
        <v>1</v>
      </c>
      <c r="L146" s="39"/>
      <c r="M146" s="189" t="s">
        <v>1</v>
      </c>
      <c r="N146" s="190" t="s">
        <v>40</v>
      </c>
      <c r="O146" s="77"/>
      <c r="P146" s="191">
        <f>O146*H146</f>
        <v>0</v>
      </c>
      <c r="Q146" s="191">
        <v>0</v>
      </c>
      <c r="R146" s="191">
        <f>Q146*H146</f>
        <v>0</v>
      </c>
      <c r="S146" s="191">
        <v>0</v>
      </c>
      <c r="T146" s="192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193" t="s">
        <v>96</v>
      </c>
      <c r="AT146" s="193" t="s">
        <v>285</v>
      </c>
      <c r="AU146" s="193" t="s">
        <v>91</v>
      </c>
      <c r="AY146" s="19" t="s">
        <v>283</v>
      </c>
      <c r="BE146" s="194">
        <f>IF(N146="základní",J146,0)</f>
        <v>0</v>
      </c>
      <c r="BF146" s="194">
        <f>IF(N146="snížená",J146,0)</f>
        <v>0</v>
      </c>
      <c r="BG146" s="194">
        <f>IF(N146="zákl. přenesená",J146,0)</f>
        <v>0</v>
      </c>
      <c r="BH146" s="194">
        <f>IF(N146="sníž. přenesená",J146,0)</f>
        <v>0</v>
      </c>
      <c r="BI146" s="194">
        <f>IF(N146="nulová",J146,0)</f>
        <v>0</v>
      </c>
      <c r="BJ146" s="19" t="s">
        <v>82</v>
      </c>
      <c r="BK146" s="194">
        <f>ROUND(I146*H146,2)</f>
        <v>0</v>
      </c>
      <c r="BL146" s="19" t="s">
        <v>96</v>
      </c>
      <c r="BM146" s="193" t="s">
        <v>3160</v>
      </c>
    </row>
    <row r="147" s="2" customFormat="1">
      <c r="A147" s="38"/>
      <c r="B147" s="39"/>
      <c r="C147" s="38"/>
      <c r="D147" s="195" t="s">
        <v>290</v>
      </c>
      <c r="E147" s="38"/>
      <c r="F147" s="196" t="s">
        <v>3161</v>
      </c>
      <c r="G147" s="38"/>
      <c r="H147" s="38"/>
      <c r="I147" s="197"/>
      <c r="J147" s="38"/>
      <c r="K147" s="38"/>
      <c r="L147" s="39"/>
      <c r="M147" s="198"/>
      <c r="N147" s="199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290</v>
      </c>
      <c r="AU147" s="19" t="s">
        <v>91</v>
      </c>
    </row>
    <row r="148" s="12" customFormat="1" ht="20.88" customHeight="1">
      <c r="A148" s="12"/>
      <c r="B148" s="168"/>
      <c r="C148" s="12"/>
      <c r="D148" s="169" t="s">
        <v>74</v>
      </c>
      <c r="E148" s="179" t="s">
        <v>3162</v>
      </c>
      <c r="F148" s="179" t="s">
        <v>3163</v>
      </c>
      <c r="G148" s="12"/>
      <c r="H148" s="12"/>
      <c r="I148" s="171"/>
      <c r="J148" s="180">
        <f>BK148</f>
        <v>0</v>
      </c>
      <c r="K148" s="12"/>
      <c r="L148" s="168"/>
      <c r="M148" s="173"/>
      <c r="N148" s="174"/>
      <c r="O148" s="174"/>
      <c r="P148" s="175">
        <f>SUM(P149:P150)</f>
        <v>0</v>
      </c>
      <c r="Q148" s="174"/>
      <c r="R148" s="175">
        <f>SUM(R149:R150)</f>
        <v>0</v>
      </c>
      <c r="S148" s="174"/>
      <c r="T148" s="176">
        <f>SUM(T149:T150)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169" t="s">
        <v>82</v>
      </c>
      <c r="AT148" s="177" t="s">
        <v>74</v>
      </c>
      <c r="AU148" s="177" t="s">
        <v>84</v>
      </c>
      <c r="AY148" s="169" t="s">
        <v>283</v>
      </c>
      <c r="BK148" s="178">
        <f>SUM(BK149:BK150)</f>
        <v>0</v>
      </c>
    </row>
    <row r="149" s="2" customFormat="1" ht="49.05" customHeight="1">
      <c r="A149" s="38"/>
      <c r="B149" s="181"/>
      <c r="C149" s="182" t="s">
        <v>464</v>
      </c>
      <c r="D149" s="182" t="s">
        <v>285</v>
      </c>
      <c r="E149" s="183" t="s">
        <v>3164</v>
      </c>
      <c r="F149" s="184" t="s">
        <v>3165</v>
      </c>
      <c r="G149" s="185" t="s">
        <v>1949</v>
      </c>
      <c r="H149" s="186">
        <v>1</v>
      </c>
      <c r="I149" s="187"/>
      <c r="J149" s="188">
        <f>ROUND(I149*H149,2)</f>
        <v>0</v>
      </c>
      <c r="K149" s="184" t="s">
        <v>1</v>
      </c>
      <c r="L149" s="39"/>
      <c r="M149" s="189" t="s">
        <v>1</v>
      </c>
      <c r="N149" s="190" t="s">
        <v>40</v>
      </c>
      <c r="O149" s="77"/>
      <c r="P149" s="191">
        <f>O149*H149</f>
        <v>0</v>
      </c>
      <c r="Q149" s="191">
        <v>0</v>
      </c>
      <c r="R149" s="191">
        <f>Q149*H149</f>
        <v>0</v>
      </c>
      <c r="S149" s="191">
        <v>0</v>
      </c>
      <c r="T149" s="192">
        <f>S149*H149</f>
        <v>0</v>
      </c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R149" s="193" t="s">
        <v>96</v>
      </c>
      <c r="AT149" s="193" t="s">
        <v>285</v>
      </c>
      <c r="AU149" s="193" t="s">
        <v>91</v>
      </c>
      <c r="AY149" s="19" t="s">
        <v>283</v>
      </c>
      <c r="BE149" s="194">
        <f>IF(N149="základní",J149,0)</f>
        <v>0</v>
      </c>
      <c r="BF149" s="194">
        <f>IF(N149="snížená",J149,0)</f>
        <v>0</v>
      </c>
      <c r="BG149" s="194">
        <f>IF(N149="zákl. přenesená",J149,0)</f>
        <v>0</v>
      </c>
      <c r="BH149" s="194">
        <f>IF(N149="sníž. přenesená",J149,0)</f>
        <v>0</v>
      </c>
      <c r="BI149" s="194">
        <f>IF(N149="nulová",J149,0)</f>
        <v>0</v>
      </c>
      <c r="BJ149" s="19" t="s">
        <v>82</v>
      </c>
      <c r="BK149" s="194">
        <f>ROUND(I149*H149,2)</f>
        <v>0</v>
      </c>
      <c r="BL149" s="19" t="s">
        <v>96</v>
      </c>
      <c r="BM149" s="193" t="s">
        <v>3166</v>
      </c>
    </row>
    <row r="150" s="2" customFormat="1">
      <c r="A150" s="38"/>
      <c r="B150" s="39"/>
      <c r="C150" s="38"/>
      <c r="D150" s="195" t="s">
        <v>290</v>
      </c>
      <c r="E150" s="38"/>
      <c r="F150" s="196" t="s">
        <v>3165</v>
      </c>
      <c r="G150" s="38"/>
      <c r="H150" s="38"/>
      <c r="I150" s="197"/>
      <c r="J150" s="38"/>
      <c r="K150" s="38"/>
      <c r="L150" s="39"/>
      <c r="M150" s="198"/>
      <c r="N150" s="199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290</v>
      </c>
      <c r="AU150" s="19" t="s">
        <v>91</v>
      </c>
    </row>
    <row r="151" s="12" customFormat="1" ht="20.88" customHeight="1">
      <c r="A151" s="12"/>
      <c r="B151" s="168"/>
      <c r="C151" s="12"/>
      <c r="D151" s="169" t="s">
        <v>74</v>
      </c>
      <c r="E151" s="179" t="s">
        <v>3167</v>
      </c>
      <c r="F151" s="179" t="s">
        <v>3168</v>
      </c>
      <c r="G151" s="12"/>
      <c r="H151" s="12"/>
      <c r="I151" s="171"/>
      <c r="J151" s="180">
        <f>BK151</f>
        <v>0</v>
      </c>
      <c r="K151" s="12"/>
      <c r="L151" s="168"/>
      <c r="M151" s="173"/>
      <c r="N151" s="174"/>
      <c r="O151" s="174"/>
      <c r="P151" s="175">
        <f>SUM(P152:P155)</f>
        <v>0</v>
      </c>
      <c r="Q151" s="174"/>
      <c r="R151" s="175">
        <f>SUM(R152:R155)</f>
        <v>0</v>
      </c>
      <c r="S151" s="174"/>
      <c r="T151" s="176">
        <f>SUM(T152:T155)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69" t="s">
        <v>82</v>
      </c>
      <c r="AT151" s="177" t="s">
        <v>74</v>
      </c>
      <c r="AU151" s="177" t="s">
        <v>84</v>
      </c>
      <c r="AY151" s="169" t="s">
        <v>283</v>
      </c>
      <c r="BK151" s="178">
        <f>SUM(BK152:BK155)</f>
        <v>0</v>
      </c>
    </row>
    <row r="152" s="2" customFormat="1" ht="49.05" customHeight="1">
      <c r="A152" s="38"/>
      <c r="B152" s="181"/>
      <c r="C152" s="182" t="s">
        <v>84</v>
      </c>
      <c r="D152" s="182" t="s">
        <v>285</v>
      </c>
      <c r="E152" s="183" t="s">
        <v>3169</v>
      </c>
      <c r="F152" s="184" t="s">
        <v>3170</v>
      </c>
      <c r="G152" s="185" t="s">
        <v>1949</v>
      </c>
      <c r="H152" s="186">
        <v>1</v>
      </c>
      <c r="I152" s="187"/>
      <c r="J152" s="188">
        <f>ROUND(I152*H152,2)</f>
        <v>0</v>
      </c>
      <c r="K152" s="184" t="s">
        <v>1</v>
      </c>
      <c r="L152" s="39"/>
      <c r="M152" s="189" t="s">
        <v>1</v>
      </c>
      <c r="N152" s="190" t="s">
        <v>40</v>
      </c>
      <c r="O152" s="77"/>
      <c r="P152" s="191">
        <f>O152*H152</f>
        <v>0</v>
      </c>
      <c r="Q152" s="191">
        <v>0</v>
      </c>
      <c r="R152" s="191">
        <f>Q152*H152</f>
        <v>0</v>
      </c>
      <c r="S152" s="191">
        <v>0</v>
      </c>
      <c r="T152" s="19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3" t="s">
        <v>96</v>
      </c>
      <c r="AT152" s="193" t="s">
        <v>285</v>
      </c>
      <c r="AU152" s="193" t="s">
        <v>91</v>
      </c>
      <c r="AY152" s="19" t="s">
        <v>283</v>
      </c>
      <c r="BE152" s="194">
        <f>IF(N152="základní",J152,0)</f>
        <v>0</v>
      </c>
      <c r="BF152" s="194">
        <f>IF(N152="snížená",J152,0)</f>
        <v>0</v>
      </c>
      <c r="BG152" s="194">
        <f>IF(N152="zákl. přenesená",J152,0)</f>
        <v>0</v>
      </c>
      <c r="BH152" s="194">
        <f>IF(N152="sníž. přenesená",J152,0)</f>
        <v>0</v>
      </c>
      <c r="BI152" s="194">
        <f>IF(N152="nulová",J152,0)</f>
        <v>0</v>
      </c>
      <c r="BJ152" s="19" t="s">
        <v>82</v>
      </c>
      <c r="BK152" s="194">
        <f>ROUND(I152*H152,2)</f>
        <v>0</v>
      </c>
      <c r="BL152" s="19" t="s">
        <v>96</v>
      </c>
      <c r="BM152" s="193" t="s">
        <v>3171</v>
      </c>
    </row>
    <row r="153" s="2" customFormat="1">
      <c r="A153" s="38"/>
      <c r="B153" s="39"/>
      <c r="C153" s="38"/>
      <c r="D153" s="195" t="s">
        <v>290</v>
      </c>
      <c r="E153" s="38"/>
      <c r="F153" s="196" t="s">
        <v>3170</v>
      </c>
      <c r="G153" s="38"/>
      <c r="H153" s="38"/>
      <c r="I153" s="197"/>
      <c r="J153" s="38"/>
      <c r="K153" s="38"/>
      <c r="L153" s="39"/>
      <c r="M153" s="198"/>
      <c r="N153" s="199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290</v>
      </c>
      <c r="AU153" s="19" t="s">
        <v>91</v>
      </c>
    </row>
    <row r="154" s="2" customFormat="1" ht="14.4" customHeight="1">
      <c r="A154" s="38"/>
      <c r="B154" s="181"/>
      <c r="C154" s="182" t="s">
        <v>91</v>
      </c>
      <c r="D154" s="182" t="s">
        <v>285</v>
      </c>
      <c r="E154" s="183" t="s">
        <v>3172</v>
      </c>
      <c r="F154" s="184" t="s">
        <v>3173</v>
      </c>
      <c r="G154" s="185" t="s">
        <v>1949</v>
      </c>
      <c r="H154" s="186">
        <v>1</v>
      </c>
      <c r="I154" s="187"/>
      <c r="J154" s="188">
        <f>ROUND(I154*H154,2)</f>
        <v>0</v>
      </c>
      <c r="K154" s="184" t="s">
        <v>1</v>
      </c>
      <c r="L154" s="39"/>
      <c r="M154" s="189" t="s">
        <v>1</v>
      </c>
      <c r="N154" s="190" t="s">
        <v>40</v>
      </c>
      <c r="O154" s="77"/>
      <c r="P154" s="191">
        <f>O154*H154</f>
        <v>0</v>
      </c>
      <c r="Q154" s="191">
        <v>0</v>
      </c>
      <c r="R154" s="191">
        <f>Q154*H154</f>
        <v>0</v>
      </c>
      <c r="S154" s="191">
        <v>0</v>
      </c>
      <c r="T154" s="192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3" t="s">
        <v>96</v>
      </c>
      <c r="AT154" s="193" t="s">
        <v>285</v>
      </c>
      <c r="AU154" s="193" t="s">
        <v>91</v>
      </c>
      <c r="AY154" s="19" t="s">
        <v>283</v>
      </c>
      <c r="BE154" s="194">
        <f>IF(N154="základní",J154,0)</f>
        <v>0</v>
      </c>
      <c r="BF154" s="194">
        <f>IF(N154="snížená",J154,0)</f>
        <v>0</v>
      </c>
      <c r="BG154" s="194">
        <f>IF(N154="zákl. přenesená",J154,0)</f>
        <v>0</v>
      </c>
      <c r="BH154" s="194">
        <f>IF(N154="sníž. přenesená",J154,0)</f>
        <v>0</v>
      </c>
      <c r="BI154" s="194">
        <f>IF(N154="nulová",J154,0)</f>
        <v>0</v>
      </c>
      <c r="BJ154" s="19" t="s">
        <v>82</v>
      </c>
      <c r="BK154" s="194">
        <f>ROUND(I154*H154,2)</f>
        <v>0</v>
      </c>
      <c r="BL154" s="19" t="s">
        <v>96</v>
      </c>
      <c r="BM154" s="193" t="s">
        <v>3174</v>
      </c>
    </row>
    <row r="155" s="2" customFormat="1">
      <c r="A155" s="38"/>
      <c r="B155" s="39"/>
      <c r="C155" s="38"/>
      <c r="D155" s="195" t="s">
        <v>290</v>
      </c>
      <c r="E155" s="38"/>
      <c r="F155" s="196" t="s">
        <v>3175</v>
      </c>
      <c r="G155" s="38"/>
      <c r="H155" s="38"/>
      <c r="I155" s="197"/>
      <c r="J155" s="38"/>
      <c r="K155" s="38"/>
      <c r="L155" s="39"/>
      <c r="M155" s="198"/>
      <c r="N155" s="199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290</v>
      </c>
      <c r="AU155" s="19" t="s">
        <v>91</v>
      </c>
    </row>
    <row r="156" s="12" customFormat="1" ht="20.88" customHeight="1">
      <c r="A156" s="12"/>
      <c r="B156" s="168"/>
      <c r="C156" s="12"/>
      <c r="D156" s="169" t="s">
        <v>74</v>
      </c>
      <c r="E156" s="179" t="s">
        <v>3176</v>
      </c>
      <c r="F156" s="179" t="s">
        <v>3177</v>
      </c>
      <c r="G156" s="12"/>
      <c r="H156" s="12"/>
      <c r="I156" s="171"/>
      <c r="J156" s="180">
        <f>BK156</f>
        <v>0</v>
      </c>
      <c r="K156" s="12"/>
      <c r="L156" s="168"/>
      <c r="M156" s="173"/>
      <c r="N156" s="174"/>
      <c r="O156" s="174"/>
      <c r="P156" s="175">
        <f>SUM(P157:P160)</f>
        <v>0</v>
      </c>
      <c r="Q156" s="174"/>
      <c r="R156" s="175">
        <f>SUM(R157:R160)</f>
        <v>0</v>
      </c>
      <c r="S156" s="174"/>
      <c r="T156" s="176">
        <f>SUM(T157:T160)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169" t="s">
        <v>82</v>
      </c>
      <c r="AT156" s="177" t="s">
        <v>74</v>
      </c>
      <c r="AU156" s="177" t="s">
        <v>84</v>
      </c>
      <c r="AY156" s="169" t="s">
        <v>283</v>
      </c>
      <c r="BK156" s="178">
        <f>SUM(BK157:BK160)</f>
        <v>0</v>
      </c>
    </row>
    <row r="157" s="2" customFormat="1" ht="14.4" customHeight="1">
      <c r="A157" s="38"/>
      <c r="B157" s="181"/>
      <c r="C157" s="182" t="s">
        <v>96</v>
      </c>
      <c r="D157" s="182" t="s">
        <v>285</v>
      </c>
      <c r="E157" s="183" t="s">
        <v>3178</v>
      </c>
      <c r="F157" s="184" t="s">
        <v>3179</v>
      </c>
      <c r="G157" s="185" t="s">
        <v>1949</v>
      </c>
      <c r="H157" s="186">
        <v>1</v>
      </c>
      <c r="I157" s="187"/>
      <c r="J157" s="188">
        <f>ROUND(I157*H157,2)</f>
        <v>0</v>
      </c>
      <c r="K157" s="184" t="s">
        <v>1</v>
      </c>
      <c r="L157" s="39"/>
      <c r="M157" s="189" t="s">
        <v>1</v>
      </c>
      <c r="N157" s="190" t="s">
        <v>40</v>
      </c>
      <c r="O157" s="77"/>
      <c r="P157" s="191">
        <f>O157*H157</f>
        <v>0</v>
      </c>
      <c r="Q157" s="191">
        <v>0</v>
      </c>
      <c r="R157" s="191">
        <f>Q157*H157</f>
        <v>0</v>
      </c>
      <c r="S157" s="191">
        <v>0</v>
      </c>
      <c r="T157" s="19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93" t="s">
        <v>96</v>
      </c>
      <c r="AT157" s="193" t="s">
        <v>285</v>
      </c>
      <c r="AU157" s="193" t="s">
        <v>91</v>
      </c>
      <c r="AY157" s="19" t="s">
        <v>283</v>
      </c>
      <c r="BE157" s="194">
        <f>IF(N157="základní",J157,0)</f>
        <v>0</v>
      </c>
      <c r="BF157" s="194">
        <f>IF(N157="snížená",J157,0)</f>
        <v>0</v>
      </c>
      <c r="BG157" s="194">
        <f>IF(N157="zákl. přenesená",J157,0)</f>
        <v>0</v>
      </c>
      <c r="BH157" s="194">
        <f>IF(N157="sníž. přenesená",J157,0)</f>
        <v>0</v>
      </c>
      <c r="BI157" s="194">
        <f>IF(N157="nulová",J157,0)</f>
        <v>0</v>
      </c>
      <c r="BJ157" s="19" t="s">
        <v>82</v>
      </c>
      <c r="BK157" s="194">
        <f>ROUND(I157*H157,2)</f>
        <v>0</v>
      </c>
      <c r="BL157" s="19" t="s">
        <v>96</v>
      </c>
      <c r="BM157" s="193" t="s">
        <v>3180</v>
      </c>
    </row>
    <row r="158" s="2" customFormat="1">
      <c r="A158" s="38"/>
      <c r="B158" s="39"/>
      <c r="C158" s="38"/>
      <c r="D158" s="195" t="s">
        <v>290</v>
      </c>
      <c r="E158" s="38"/>
      <c r="F158" s="196" t="s">
        <v>3181</v>
      </c>
      <c r="G158" s="38"/>
      <c r="H158" s="38"/>
      <c r="I158" s="197"/>
      <c r="J158" s="38"/>
      <c r="K158" s="38"/>
      <c r="L158" s="39"/>
      <c r="M158" s="198"/>
      <c r="N158" s="199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290</v>
      </c>
      <c r="AU158" s="19" t="s">
        <v>91</v>
      </c>
    </row>
    <row r="159" s="2" customFormat="1" ht="14.4" customHeight="1">
      <c r="A159" s="38"/>
      <c r="B159" s="181"/>
      <c r="C159" s="182" t="s">
        <v>313</v>
      </c>
      <c r="D159" s="182" t="s">
        <v>285</v>
      </c>
      <c r="E159" s="183" t="s">
        <v>3182</v>
      </c>
      <c r="F159" s="184" t="s">
        <v>3183</v>
      </c>
      <c r="G159" s="185" t="s">
        <v>1949</v>
      </c>
      <c r="H159" s="186">
        <v>1</v>
      </c>
      <c r="I159" s="187"/>
      <c r="J159" s="188">
        <f>ROUND(I159*H159,2)</f>
        <v>0</v>
      </c>
      <c r="K159" s="184" t="s">
        <v>1</v>
      </c>
      <c r="L159" s="39"/>
      <c r="M159" s="189" t="s">
        <v>1</v>
      </c>
      <c r="N159" s="190" t="s">
        <v>40</v>
      </c>
      <c r="O159" s="77"/>
      <c r="P159" s="191">
        <f>O159*H159</f>
        <v>0</v>
      </c>
      <c r="Q159" s="191">
        <v>0</v>
      </c>
      <c r="R159" s="191">
        <f>Q159*H159</f>
        <v>0</v>
      </c>
      <c r="S159" s="191">
        <v>0</v>
      </c>
      <c r="T159" s="19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93" t="s">
        <v>96</v>
      </c>
      <c r="AT159" s="193" t="s">
        <v>285</v>
      </c>
      <c r="AU159" s="193" t="s">
        <v>91</v>
      </c>
      <c r="AY159" s="19" t="s">
        <v>283</v>
      </c>
      <c r="BE159" s="194">
        <f>IF(N159="základní",J159,0)</f>
        <v>0</v>
      </c>
      <c r="BF159" s="194">
        <f>IF(N159="snížená",J159,0)</f>
        <v>0</v>
      </c>
      <c r="BG159" s="194">
        <f>IF(N159="zákl. přenesená",J159,0)</f>
        <v>0</v>
      </c>
      <c r="BH159" s="194">
        <f>IF(N159="sníž. přenesená",J159,0)</f>
        <v>0</v>
      </c>
      <c r="BI159" s="194">
        <f>IF(N159="nulová",J159,0)</f>
        <v>0</v>
      </c>
      <c r="BJ159" s="19" t="s">
        <v>82</v>
      </c>
      <c r="BK159" s="194">
        <f>ROUND(I159*H159,2)</f>
        <v>0</v>
      </c>
      <c r="BL159" s="19" t="s">
        <v>96</v>
      </c>
      <c r="BM159" s="193" t="s">
        <v>3184</v>
      </c>
    </row>
    <row r="160" s="2" customFormat="1">
      <c r="A160" s="38"/>
      <c r="B160" s="39"/>
      <c r="C160" s="38"/>
      <c r="D160" s="195" t="s">
        <v>290</v>
      </c>
      <c r="E160" s="38"/>
      <c r="F160" s="196" t="s">
        <v>3185</v>
      </c>
      <c r="G160" s="38"/>
      <c r="H160" s="38"/>
      <c r="I160" s="197"/>
      <c r="J160" s="38"/>
      <c r="K160" s="38"/>
      <c r="L160" s="39"/>
      <c r="M160" s="198"/>
      <c r="N160" s="199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290</v>
      </c>
      <c r="AU160" s="19" t="s">
        <v>91</v>
      </c>
    </row>
    <row r="161" s="12" customFormat="1" ht="20.88" customHeight="1">
      <c r="A161" s="12"/>
      <c r="B161" s="168"/>
      <c r="C161" s="12"/>
      <c r="D161" s="169" t="s">
        <v>74</v>
      </c>
      <c r="E161" s="179" t="s">
        <v>3186</v>
      </c>
      <c r="F161" s="179" t="s">
        <v>3187</v>
      </c>
      <c r="G161" s="12"/>
      <c r="H161" s="12"/>
      <c r="I161" s="171"/>
      <c r="J161" s="180">
        <f>BK161</f>
        <v>0</v>
      </c>
      <c r="K161" s="12"/>
      <c r="L161" s="168"/>
      <c r="M161" s="173"/>
      <c r="N161" s="174"/>
      <c r="O161" s="174"/>
      <c r="P161" s="175">
        <f>SUM(P162:P163)</f>
        <v>0</v>
      </c>
      <c r="Q161" s="174"/>
      <c r="R161" s="175">
        <f>SUM(R162:R163)</f>
        <v>0</v>
      </c>
      <c r="S161" s="174"/>
      <c r="T161" s="176">
        <f>SUM(T162:T163)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169" t="s">
        <v>82</v>
      </c>
      <c r="AT161" s="177" t="s">
        <v>74</v>
      </c>
      <c r="AU161" s="177" t="s">
        <v>84</v>
      </c>
      <c r="AY161" s="169" t="s">
        <v>283</v>
      </c>
      <c r="BK161" s="178">
        <f>SUM(BK162:BK163)</f>
        <v>0</v>
      </c>
    </row>
    <row r="162" s="2" customFormat="1" ht="37.8" customHeight="1">
      <c r="A162" s="38"/>
      <c r="B162" s="181"/>
      <c r="C162" s="182" t="s">
        <v>457</v>
      </c>
      <c r="D162" s="182" t="s">
        <v>285</v>
      </c>
      <c r="E162" s="183" t="s">
        <v>3188</v>
      </c>
      <c r="F162" s="184" t="s">
        <v>3189</v>
      </c>
      <c r="G162" s="185" t="s">
        <v>1949</v>
      </c>
      <c r="H162" s="186">
        <v>1</v>
      </c>
      <c r="I162" s="187"/>
      <c r="J162" s="188">
        <f>ROUND(I162*H162,2)</f>
        <v>0</v>
      </c>
      <c r="K162" s="184" t="s">
        <v>1</v>
      </c>
      <c r="L162" s="39"/>
      <c r="M162" s="189" t="s">
        <v>1</v>
      </c>
      <c r="N162" s="190" t="s">
        <v>40</v>
      </c>
      <c r="O162" s="77"/>
      <c r="P162" s="191">
        <f>O162*H162</f>
        <v>0</v>
      </c>
      <c r="Q162" s="191">
        <v>0</v>
      </c>
      <c r="R162" s="191">
        <f>Q162*H162</f>
        <v>0</v>
      </c>
      <c r="S162" s="191">
        <v>0</v>
      </c>
      <c r="T162" s="192">
        <f>S162*H162</f>
        <v>0</v>
      </c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R162" s="193" t="s">
        <v>96</v>
      </c>
      <c r="AT162" s="193" t="s">
        <v>285</v>
      </c>
      <c r="AU162" s="193" t="s">
        <v>91</v>
      </c>
      <c r="AY162" s="19" t="s">
        <v>283</v>
      </c>
      <c r="BE162" s="194">
        <f>IF(N162="základní",J162,0)</f>
        <v>0</v>
      </c>
      <c r="BF162" s="194">
        <f>IF(N162="snížená",J162,0)</f>
        <v>0</v>
      </c>
      <c r="BG162" s="194">
        <f>IF(N162="zákl. přenesená",J162,0)</f>
        <v>0</v>
      </c>
      <c r="BH162" s="194">
        <f>IF(N162="sníž. přenesená",J162,0)</f>
        <v>0</v>
      </c>
      <c r="BI162" s="194">
        <f>IF(N162="nulová",J162,0)</f>
        <v>0</v>
      </c>
      <c r="BJ162" s="19" t="s">
        <v>82</v>
      </c>
      <c r="BK162" s="194">
        <f>ROUND(I162*H162,2)</f>
        <v>0</v>
      </c>
      <c r="BL162" s="19" t="s">
        <v>96</v>
      </c>
      <c r="BM162" s="193" t="s">
        <v>3190</v>
      </c>
    </row>
    <row r="163" s="2" customFormat="1">
      <c r="A163" s="38"/>
      <c r="B163" s="39"/>
      <c r="C163" s="38"/>
      <c r="D163" s="195" t="s">
        <v>290</v>
      </c>
      <c r="E163" s="38"/>
      <c r="F163" s="196" t="s">
        <v>3191</v>
      </c>
      <c r="G163" s="38"/>
      <c r="H163" s="38"/>
      <c r="I163" s="197"/>
      <c r="J163" s="38"/>
      <c r="K163" s="38"/>
      <c r="L163" s="39"/>
      <c r="M163" s="198"/>
      <c r="N163" s="199"/>
      <c r="O163" s="77"/>
      <c r="P163" s="77"/>
      <c r="Q163" s="77"/>
      <c r="R163" s="77"/>
      <c r="S163" s="77"/>
      <c r="T163" s="7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T163" s="19" t="s">
        <v>290</v>
      </c>
      <c r="AU163" s="19" t="s">
        <v>91</v>
      </c>
    </row>
    <row r="164" s="12" customFormat="1" ht="20.88" customHeight="1">
      <c r="A164" s="12"/>
      <c r="B164" s="168"/>
      <c r="C164" s="12"/>
      <c r="D164" s="169" t="s">
        <v>74</v>
      </c>
      <c r="E164" s="179" t="s">
        <v>3192</v>
      </c>
      <c r="F164" s="179" t="s">
        <v>3193</v>
      </c>
      <c r="G164" s="12"/>
      <c r="H164" s="12"/>
      <c r="I164" s="171"/>
      <c r="J164" s="180">
        <f>BK164</f>
        <v>0</v>
      </c>
      <c r="K164" s="12"/>
      <c r="L164" s="168"/>
      <c r="M164" s="173"/>
      <c r="N164" s="174"/>
      <c r="O164" s="174"/>
      <c r="P164" s="175">
        <f>SUM(P165:P166)</f>
        <v>0</v>
      </c>
      <c r="Q164" s="174"/>
      <c r="R164" s="175">
        <f>SUM(R165:R166)</f>
        <v>0</v>
      </c>
      <c r="S164" s="174"/>
      <c r="T164" s="176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69" t="s">
        <v>82</v>
      </c>
      <c r="AT164" s="177" t="s">
        <v>74</v>
      </c>
      <c r="AU164" s="177" t="s">
        <v>84</v>
      </c>
      <c r="AY164" s="169" t="s">
        <v>283</v>
      </c>
      <c r="BK164" s="178">
        <f>SUM(BK165:BK166)</f>
        <v>0</v>
      </c>
    </row>
    <row r="165" s="2" customFormat="1" ht="14.4" customHeight="1">
      <c r="A165" s="38"/>
      <c r="B165" s="181"/>
      <c r="C165" s="182" t="s">
        <v>319</v>
      </c>
      <c r="D165" s="182" t="s">
        <v>285</v>
      </c>
      <c r="E165" s="183" t="s">
        <v>3194</v>
      </c>
      <c r="F165" s="184" t="s">
        <v>3195</v>
      </c>
      <c r="G165" s="185" t="s">
        <v>1949</v>
      </c>
      <c r="H165" s="186">
        <v>1</v>
      </c>
      <c r="I165" s="187"/>
      <c r="J165" s="188">
        <f>ROUND(I165*H165,2)</f>
        <v>0</v>
      </c>
      <c r="K165" s="184" t="s">
        <v>1</v>
      </c>
      <c r="L165" s="39"/>
      <c r="M165" s="189" t="s">
        <v>1</v>
      </c>
      <c r="N165" s="190" t="s">
        <v>40</v>
      </c>
      <c r="O165" s="77"/>
      <c r="P165" s="191">
        <f>O165*H165</f>
        <v>0</v>
      </c>
      <c r="Q165" s="191">
        <v>0</v>
      </c>
      <c r="R165" s="191">
        <f>Q165*H165</f>
        <v>0</v>
      </c>
      <c r="S165" s="191">
        <v>0</v>
      </c>
      <c r="T165" s="192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3" t="s">
        <v>96</v>
      </c>
      <c r="AT165" s="193" t="s">
        <v>285</v>
      </c>
      <c r="AU165" s="193" t="s">
        <v>91</v>
      </c>
      <c r="AY165" s="19" t="s">
        <v>283</v>
      </c>
      <c r="BE165" s="194">
        <f>IF(N165="základní",J165,0)</f>
        <v>0</v>
      </c>
      <c r="BF165" s="194">
        <f>IF(N165="snížená",J165,0)</f>
        <v>0</v>
      </c>
      <c r="BG165" s="194">
        <f>IF(N165="zákl. přenesená",J165,0)</f>
        <v>0</v>
      </c>
      <c r="BH165" s="194">
        <f>IF(N165="sníž. přenesená",J165,0)</f>
        <v>0</v>
      </c>
      <c r="BI165" s="194">
        <f>IF(N165="nulová",J165,0)</f>
        <v>0</v>
      </c>
      <c r="BJ165" s="19" t="s">
        <v>82</v>
      </c>
      <c r="BK165" s="194">
        <f>ROUND(I165*H165,2)</f>
        <v>0</v>
      </c>
      <c r="BL165" s="19" t="s">
        <v>96</v>
      </c>
      <c r="BM165" s="193" t="s">
        <v>3196</v>
      </c>
    </row>
    <row r="166" s="2" customFormat="1">
      <c r="A166" s="38"/>
      <c r="B166" s="39"/>
      <c r="C166" s="38"/>
      <c r="D166" s="195" t="s">
        <v>290</v>
      </c>
      <c r="E166" s="38"/>
      <c r="F166" s="196" t="s">
        <v>3197</v>
      </c>
      <c r="G166" s="38"/>
      <c r="H166" s="38"/>
      <c r="I166" s="197"/>
      <c r="J166" s="38"/>
      <c r="K166" s="38"/>
      <c r="L166" s="39"/>
      <c r="M166" s="198"/>
      <c r="N166" s="199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290</v>
      </c>
      <c r="AU166" s="19" t="s">
        <v>91</v>
      </c>
    </row>
    <row r="167" s="12" customFormat="1" ht="20.88" customHeight="1">
      <c r="A167" s="12"/>
      <c r="B167" s="168"/>
      <c r="C167" s="12"/>
      <c r="D167" s="169" t="s">
        <v>74</v>
      </c>
      <c r="E167" s="179" t="s">
        <v>3198</v>
      </c>
      <c r="F167" s="179" t="s">
        <v>3199</v>
      </c>
      <c r="G167" s="12"/>
      <c r="H167" s="12"/>
      <c r="I167" s="171"/>
      <c r="J167" s="180">
        <f>BK167</f>
        <v>0</v>
      </c>
      <c r="K167" s="12"/>
      <c r="L167" s="168"/>
      <c r="M167" s="173"/>
      <c r="N167" s="174"/>
      <c r="O167" s="174"/>
      <c r="P167" s="175">
        <f>SUM(P168:P173)</f>
        <v>0</v>
      </c>
      <c r="Q167" s="174"/>
      <c r="R167" s="175">
        <f>SUM(R168:R173)</f>
        <v>0</v>
      </c>
      <c r="S167" s="174"/>
      <c r="T167" s="176">
        <f>SUM(T168:T173)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69" t="s">
        <v>82</v>
      </c>
      <c r="AT167" s="177" t="s">
        <v>74</v>
      </c>
      <c r="AU167" s="177" t="s">
        <v>84</v>
      </c>
      <c r="AY167" s="169" t="s">
        <v>283</v>
      </c>
      <c r="BK167" s="178">
        <f>SUM(BK168:BK173)</f>
        <v>0</v>
      </c>
    </row>
    <row r="168" s="2" customFormat="1" ht="14.4" customHeight="1">
      <c r="A168" s="38"/>
      <c r="B168" s="181"/>
      <c r="C168" s="182" t="s">
        <v>324</v>
      </c>
      <c r="D168" s="182" t="s">
        <v>285</v>
      </c>
      <c r="E168" s="183" t="s">
        <v>3200</v>
      </c>
      <c r="F168" s="184" t="s">
        <v>3201</v>
      </c>
      <c r="G168" s="185" t="s">
        <v>1949</v>
      </c>
      <c r="H168" s="186">
        <v>1</v>
      </c>
      <c r="I168" s="187"/>
      <c r="J168" s="188">
        <f>ROUND(I168*H168,2)</f>
        <v>0</v>
      </c>
      <c r="K168" s="184" t="s">
        <v>1</v>
      </c>
      <c r="L168" s="39"/>
      <c r="M168" s="189" t="s">
        <v>1</v>
      </c>
      <c r="N168" s="190" t="s">
        <v>40</v>
      </c>
      <c r="O168" s="77"/>
      <c r="P168" s="191">
        <f>O168*H168</f>
        <v>0</v>
      </c>
      <c r="Q168" s="191">
        <v>0</v>
      </c>
      <c r="R168" s="191">
        <f>Q168*H168</f>
        <v>0</v>
      </c>
      <c r="S168" s="191">
        <v>0</v>
      </c>
      <c r="T168" s="192">
        <f>S168*H168</f>
        <v>0</v>
      </c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R168" s="193" t="s">
        <v>96</v>
      </c>
      <c r="AT168" s="193" t="s">
        <v>285</v>
      </c>
      <c r="AU168" s="193" t="s">
        <v>91</v>
      </c>
      <c r="AY168" s="19" t="s">
        <v>283</v>
      </c>
      <c r="BE168" s="194">
        <f>IF(N168="základní",J168,0)</f>
        <v>0</v>
      </c>
      <c r="BF168" s="194">
        <f>IF(N168="snížená",J168,0)</f>
        <v>0</v>
      </c>
      <c r="BG168" s="194">
        <f>IF(N168="zákl. přenesená",J168,0)</f>
        <v>0</v>
      </c>
      <c r="BH168" s="194">
        <f>IF(N168="sníž. přenesená",J168,0)</f>
        <v>0</v>
      </c>
      <c r="BI168" s="194">
        <f>IF(N168="nulová",J168,0)</f>
        <v>0</v>
      </c>
      <c r="BJ168" s="19" t="s">
        <v>82</v>
      </c>
      <c r="BK168" s="194">
        <f>ROUND(I168*H168,2)</f>
        <v>0</v>
      </c>
      <c r="BL168" s="19" t="s">
        <v>96</v>
      </c>
      <c r="BM168" s="193" t="s">
        <v>3202</v>
      </c>
    </row>
    <row r="169" s="2" customFormat="1">
      <c r="A169" s="38"/>
      <c r="B169" s="39"/>
      <c r="C169" s="38"/>
      <c r="D169" s="195" t="s">
        <v>290</v>
      </c>
      <c r="E169" s="38"/>
      <c r="F169" s="196" t="s">
        <v>3201</v>
      </c>
      <c r="G169" s="38"/>
      <c r="H169" s="38"/>
      <c r="I169" s="197"/>
      <c r="J169" s="38"/>
      <c r="K169" s="38"/>
      <c r="L169" s="39"/>
      <c r="M169" s="198"/>
      <c r="N169" s="199"/>
      <c r="O169" s="77"/>
      <c r="P169" s="77"/>
      <c r="Q169" s="77"/>
      <c r="R169" s="77"/>
      <c r="S169" s="77"/>
      <c r="T169" s="7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T169" s="19" t="s">
        <v>290</v>
      </c>
      <c r="AU169" s="19" t="s">
        <v>91</v>
      </c>
    </row>
    <row r="170" s="2" customFormat="1" ht="37.8" customHeight="1">
      <c r="A170" s="38"/>
      <c r="B170" s="181"/>
      <c r="C170" s="182" t="s">
        <v>329</v>
      </c>
      <c r="D170" s="182" t="s">
        <v>285</v>
      </c>
      <c r="E170" s="183" t="s">
        <v>3203</v>
      </c>
      <c r="F170" s="184" t="s">
        <v>3204</v>
      </c>
      <c r="G170" s="185" t="s">
        <v>1949</v>
      </c>
      <c r="H170" s="186">
        <v>1</v>
      </c>
      <c r="I170" s="187"/>
      <c r="J170" s="188">
        <f>ROUND(I170*H170,2)</f>
        <v>0</v>
      </c>
      <c r="K170" s="184" t="s">
        <v>1</v>
      </c>
      <c r="L170" s="39"/>
      <c r="M170" s="189" t="s">
        <v>1</v>
      </c>
      <c r="N170" s="190" t="s">
        <v>40</v>
      </c>
      <c r="O170" s="77"/>
      <c r="P170" s="191">
        <f>O170*H170</f>
        <v>0</v>
      </c>
      <c r="Q170" s="191">
        <v>0</v>
      </c>
      <c r="R170" s="191">
        <f>Q170*H170</f>
        <v>0</v>
      </c>
      <c r="S170" s="191">
        <v>0</v>
      </c>
      <c r="T170" s="192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3" t="s">
        <v>96</v>
      </c>
      <c r="AT170" s="193" t="s">
        <v>285</v>
      </c>
      <c r="AU170" s="193" t="s">
        <v>91</v>
      </c>
      <c r="AY170" s="19" t="s">
        <v>283</v>
      </c>
      <c r="BE170" s="194">
        <f>IF(N170="základní",J170,0)</f>
        <v>0</v>
      </c>
      <c r="BF170" s="194">
        <f>IF(N170="snížená",J170,0)</f>
        <v>0</v>
      </c>
      <c r="BG170" s="194">
        <f>IF(N170="zákl. přenesená",J170,0)</f>
        <v>0</v>
      </c>
      <c r="BH170" s="194">
        <f>IF(N170="sníž. přenesená",J170,0)</f>
        <v>0</v>
      </c>
      <c r="BI170" s="194">
        <f>IF(N170="nulová",J170,0)</f>
        <v>0</v>
      </c>
      <c r="BJ170" s="19" t="s">
        <v>82</v>
      </c>
      <c r="BK170" s="194">
        <f>ROUND(I170*H170,2)</f>
        <v>0</v>
      </c>
      <c r="BL170" s="19" t="s">
        <v>96</v>
      </c>
      <c r="BM170" s="193" t="s">
        <v>3205</v>
      </c>
    </row>
    <row r="171" s="2" customFormat="1">
      <c r="A171" s="38"/>
      <c r="B171" s="39"/>
      <c r="C171" s="38"/>
      <c r="D171" s="195" t="s">
        <v>290</v>
      </c>
      <c r="E171" s="38"/>
      <c r="F171" s="196" t="s">
        <v>3206</v>
      </c>
      <c r="G171" s="38"/>
      <c r="H171" s="38"/>
      <c r="I171" s="197"/>
      <c r="J171" s="38"/>
      <c r="K171" s="38"/>
      <c r="L171" s="39"/>
      <c r="M171" s="198"/>
      <c r="N171" s="199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290</v>
      </c>
      <c r="AU171" s="19" t="s">
        <v>91</v>
      </c>
    </row>
    <row r="172" s="2" customFormat="1" ht="14.4" customHeight="1">
      <c r="A172" s="38"/>
      <c r="B172" s="181"/>
      <c r="C172" s="182" t="s">
        <v>336</v>
      </c>
      <c r="D172" s="182" t="s">
        <v>285</v>
      </c>
      <c r="E172" s="183" t="s">
        <v>3207</v>
      </c>
      <c r="F172" s="184" t="s">
        <v>3208</v>
      </c>
      <c r="G172" s="185" t="s">
        <v>1949</v>
      </c>
      <c r="H172" s="186">
        <v>1</v>
      </c>
      <c r="I172" s="187"/>
      <c r="J172" s="188">
        <f>ROUND(I172*H172,2)</f>
        <v>0</v>
      </c>
      <c r="K172" s="184" t="s">
        <v>1</v>
      </c>
      <c r="L172" s="39"/>
      <c r="M172" s="189" t="s">
        <v>1</v>
      </c>
      <c r="N172" s="190" t="s">
        <v>40</v>
      </c>
      <c r="O172" s="77"/>
      <c r="P172" s="191">
        <f>O172*H172</f>
        <v>0</v>
      </c>
      <c r="Q172" s="191">
        <v>0</v>
      </c>
      <c r="R172" s="191">
        <f>Q172*H172</f>
        <v>0</v>
      </c>
      <c r="S172" s="191">
        <v>0</v>
      </c>
      <c r="T172" s="19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3" t="s">
        <v>96</v>
      </c>
      <c r="AT172" s="193" t="s">
        <v>285</v>
      </c>
      <c r="AU172" s="193" t="s">
        <v>91</v>
      </c>
      <c r="AY172" s="19" t="s">
        <v>283</v>
      </c>
      <c r="BE172" s="194">
        <f>IF(N172="základní",J172,0)</f>
        <v>0</v>
      </c>
      <c r="BF172" s="194">
        <f>IF(N172="snížená",J172,0)</f>
        <v>0</v>
      </c>
      <c r="BG172" s="194">
        <f>IF(N172="zákl. přenesená",J172,0)</f>
        <v>0</v>
      </c>
      <c r="BH172" s="194">
        <f>IF(N172="sníž. přenesená",J172,0)</f>
        <v>0</v>
      </c>
      <c r="BI172" s="194">
        <f>IF(N172="nulová",J172,0)</f>
        <v>0</v>
      </c>
      <c r="BJ172" s="19" t="s">
        <v>82</v>
      </c>
      <c r="BK172" s="194">
        <f>ROUND(I172*H172,2)</f>
        <v>0</v>
      </c>
      <c r="BL172" s="19" t="s">
        <v>96</v>
      </c>
      <c r="BM172" s="193" t="s">
        <v>3209</v>
      </c>
    </row>
    <row r="173" s="2" customFormat="1">
      <c r="A173" s="38"/>
      <c r="B173" s="39"/>
      <c r="C173" s="38"/>
      <c r="D173" s="195" t="s">
        <v>290</v>
      </c>
      <c r="E173" s="38"/>
      <c r="F173" s="196" t="s">
        <v>3208</v>
      </c>
      <c r="G173" s="38"/>
      <c r="H173" s="38"/>
      <c r="I173" s="197"/>
      <c r="J173" s="38"/>
      <c r="K173" s="38"/>
      <c r="L173" s="39"/>
      <c r="M173" s="198"/>
      <c r="N173" s="199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290</v>
      </c>
      <c r="AU173" s="19" t="s">
        <v>91</v>
      </c>
    </row>
    <row r="174" s="12" customFormat="1" ht="20.88" customHeight="1">
      <c r="A174" s="12"/>
      <c r="B174" s="168"/>
      <c r="C174" s="12"/>
      <c r="D174" s="169" t="s">
        <v>74</v>
      </c>
      <c r="E174" s="179" t="s">
        <v>3210</v>
      </c>
      <c r="F174" s="179" t="s">
        <v>3211</v>
      </c>
      <c r="G174" s="12"/>
      <c r="H174" s="12"/>
      <c r="I174" s="171"/>
      <c r="J174" s="180">
        <f>BK174</f>
        <v>0</v>
      </c>
      <c r="K174" s="12"/>
      <c r="L174" s="168"/>
      <c r="M174" s="173"/>
      <c r="N174" s="174"/>
      <c r="O174" s="174"/>
      <c r="P174" s="175">
        <f>SUM(P175:P180)</f>
        <v>0</v>
      </c>
      <c r="Q174" s="174"/>
      <c r="R174" s="175">
        <f>SUM(R175:R180)</f>
        <v>0</v>
      </c>
      <c r="S174" s="174"/>
      <c r="T174" s="176">
        <f>SUM(T175:T180)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69" t="s">
        <v>82</v>
      </c>
      <c r="AT174" s="177" t="s">
        <v>74</v>
      </c>
      <c r="AU174" s="177" t="s">
        <v>84</v>
      </c>
      <c r="AY174" s="169" t="s">
        <v>283</v>
      </c>
      <c r="BK174" s="178">
        <f>SUM(BK175:BK180)</f>
        <v>0</v>
      </c>
    </row>
    <row r="175" s="2" customFormat="1" ht="37.8" customHeight="1">
      <c r="A175" s="38"/>
      <c r="B175" s="181"/>
      <c r="C175" s="182" t="s">
        <v>342</v>
      </c>
      <c r="D175" s="182" t="s">
        <v>285</v>
      </c>
      <c r="E175" s="183" t="s">
        <v>3212</v>
      </c>
      <c r="F175" s="184" t="s">
        <v>3213</v>
      </c>
      <c r="G175" s="185" t="s">
        <v>1949</v>
      </c>
      <c r="H175" s="186">
        <v>1</v>
      </c>
      <c r="I175" s="187"/>
      <c r="J175" s="188">
        <f>ROUND(I175*H175,2)</f>
        <v>0</v>
      </c>
      <c r="K175" s="184" t="s">
        <v>1</v>
      </c>
      <c r="L175" s="39"/>
      <c r="M175" s="189" t="s">
        <v>1</v>
      </c>
      <c r="N175" s="190" t="s">
        <v>40</v>
      </c>
      <c r="O175" s="77"/>
      <c r="P175" s="191">
        <f>O175*H175</f>
        <v>0</v>
      </c>
      <c r="Q175" s="191">
        <v>0</v>
      </c>
      <c r="R175" s="191">
        <f>Q175*H175</f>
        <v>0</v>
      </c>
      <c r="S175" s="191">
        <v>0</v>
      </c>
      <c r="T175" s="19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3" t="s">
        <v>96</v>
      </c>
      <c r="AT175" s="193" t="s">
        <v>285</v>
      </c>
      <c r="AU175" s="193" t="s">
        <v>91</v>
      </c>
      <c r="AY175" s="19" t="s">
        <v>283</v>
      </c>
      <c r="BE175" s="194">
        <f>IF(N175="základní",J175,0)</f>
        <v>0</v>
      </c>
      <c r="BF175" s="194">
        <f>IF(N175="snížená",J175,0)</f>
        <v>0</v>
      </c>
      <c r="BG175" s="194">
        <f>IF(N175="zákl. přenesená",J175,0)</f>
        <v>0</v>
      </c>
      <c r="BH175" s="194">
        <f>IF(N175="sníž. přenesená",J175,0)</f>
        <v>0</v>
      </c>
      <c r="BI175" s="194">
        <f>IF(N175="nulová",J175,0)</f>
        <v>0</v>
      </c>
      <c r="BJ175" s="19" t="s">
        <v>82</v>
      </c>
      <c r="BK175" s="194">
        <f>ROUND(I175*H175,2)</f>
        <v>0</v>
      </c>
      <c r="BL175" s="19" t="s">
        <v>96</v>
      </c>
      <c r="BM175" s="193" t="s">
        <v>3214</v>
      </c>
    </row>
    <row r="176" s="2" customFormat="1">
      <c r="A176" s="38"/>
      <c r="B176" s="39"/>
      <c r="C176" s="38"/>
      <c r="D176" s="195" t="s">
        <v>290</v>
      </c>
      <c r="E176" s="38"/>
      <c r="F176" s="196" t="s">
        <v>3215</v>
      </c>
      <c r="G176" s="38"/>
      <c r="H176" s="38"/>
      <c r="I176" s="197"/>
      <c r="J176" s="38"/>
      <c r="K176" s="38"/>
      <c r="L176" s="39"/>
      <c r="M176" s="198"/>
      <c r="N176" s="199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290</v>
      </c>
      <c r="AU176" s="19" t="s">
        <v>91</v>
      </c>
    </row>
    <row r="177" s="2" customFormat="1" ht="37.8" customHeight="1">
      <c r="A177" s="38"/>
      <c r="B177" s="181"/>
      <c r="C177" s="182" t="s">
        <v>349</v>
      </c>
      <c r="D177" s="182" t="s">
        <v>285</v>
      </c>
      <c r="E177" s="183" t="s">
        <v>3216</v>
      </c>
      <c r="F177" s="184" t="s">
        <v>3217</v>
      </c>
      <c r="G177" s="185" t="s">
        <v>1949</v>
      </c>
      <c r="H177" s="186">
        <v>1</v>
      </c>
      <c r="I177" s="187"/>
      <c r="J177" s="188">
        <f>ROUND(I177*H177,2)</f>
        <v>0</v>
      </c>
      <c r="K177" s="184" t="s">
        <v>1</v>
      </c>
      <c r="L177" s="39"/>
      <c r="M177" s="189" t="s">
        <v>1</v>
      </c>
      <c r="N177" s="190" t="s">
        <v>40</v>
      </c>
      <c r="O177" s="77"/>
      <c r="P177" s="191">
        <f>O177*H177</f>
        <v>0</v>
      </c>
      <c r="Q177" s="191">
        <v>0</v>
      </c>
      <c r="R177" s="191">
        <f>Q177*H177</f>
        <v>0</v>
      </c>
      <c r="S177" s="191">
        <v>0</v>
      </c>
      <c r="T177" s="192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193" t="s">
        <v>96</v>
      </c>
      <c r="AT177" s="193" t="s">
        <v>285</v>
      </c>
      <c r="AU177" s="193" t="s">
        <v>91</v>
      </c>
      <c r="AY177" s="19" t="s">
        <v>283</v>
      </c>
      <c r="BE177" s="194">
        <f>IF(N177="základní",J177,0)</f>
        <v>0</v>
      </c>
      <c r="BF177" s="194">
        <f>IF(N177="snížená",J177,0)</f>
        <v>0</v>
      </c>
      <c r="BG177" s="194">
        <f>IF(N177="zákl. přenesená",J177,0)</f>
        <v>0</v>
      </c>
      <c r="BH177" s="194">
        <f>IF(N177="sníž. přenesená",J177,0)</f>
        <v>0</v>
      </c>
      <c r="BI177" s="194">
        <f>IF(N177="nulová",J177,0)</f>
        <v>0</v>
      </c>
      <c r="BJ177" s="19" t="s">
        <v>82</v>
      </c>
      <c r="BK177" s="194">
        <f>ROUND(I177*H177,2)</f>
        <v>0</v>
      </c>
      <c r="BL177" s="19" t="s">
        <v>96</v>
      </c>
      <c r="BM177" s="193" t="s">
        <v>3218</v>
      </c>
    </row>
    <row r="178" s="2" customFormat="1">
      <c r="A178" s="38"/>
      <c r="B178" s="39"/>
      <c r="C178" s="38"/>
      <c r="D178" s="195" t="s">
        <v>290</v>
      </c>
      <c r="E178" s="38"/>
      <c r="F178" s="196" t="s">
        <v>3219</v>
      </c>
      <c r="G178" s="38"/>
      <c r="H178" s="38"/>
      <c r="I178" s="197"/>
      <c r="J178" s="38"/>
      <c r="K178" s="38"/>
      <c r="L178" s="39"/>
      <c r="M178" s="198"/>
      <c r="N178" s="199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290</v>
      </c>
      <c r="AU178" s="19" t="s">
        <v>91</v>
      </c>
    </row>
    <row r="179" s="2" customFormat="1" ht="14.4" customHeight="1">
      <c r="A179" s="38"/>
      <c r="B179" s="181"/>
      <c r="C179" s="182" t="s">
        <v>328</v>
      </c>
      <c r="D179" s="182" t="s">
        <v>285</v>
      </c>
      <c r="E179" s="183" t="s">
        <v>3220</v>
      </c>
      <c r="F179" s="184" t="s">
        <v>3221</v>
      </c>
      <c r="G179" s="185" t="s">
        <v>1949</v>
      </c>
      <c r="H179" s="186">
        <v>1</v>
      </c>
      <c r="I179" s="187"/>
      <c r="J179" s="188">
        <f>ROUND(I179*H179,2)</f>
        <v>0</v>
      </c>
      <c r="K179" s="184" t="s">
        <v>1</v>
      </c>
      <c r="L179" s="39"/>
      <c r="M179" s="189" t="s">
        <v>1</v>
      </c>
      <c r="N179" s="190" t="s">
        <v>40</v>
      </c>
      <c r="O179" s="77"/>
      <c r="P179" s="191">
        <f>O179*H179</f>
        <v>0</v>
      </c>
      <c r="Q179" s="191">
        <v>0</v>
      </c>
      <c r="R179" s="191">
        <f>Q179*H179</f>
        <v>0</v>
      </c>
      <c r="S179" s="191">
        <v>0</v>
      </c>
      <c r="T179" s="19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3" t="s">
        <v>96</v>
      </c>
      <c r="AT179" s="193" t="s">
        <v>285</v>
      </c>
      <c r="AU179" s="193" t="s">
        <v>91</v>
      </c>
      <c r="AY179" s="19" t="s">
        <v>283</v>
      </c>
      <c r="BE179" s="194">
        <f>IF(N179="základní",J179,0)</f>
        <v>0</v>
      </c>
      <c r="BF179" s="194">
        <f>IF(N179="snížená",J179,0)</f>
        <v>0</v>
      </c>
      <c r="BG179" s="194">
        <f>IF(N179="zákl. přenesená",J179,0)</f>
        <v>0</v>
      </c>
      <c r="BH179" s="194">
        <f>IF(N179="sníž. přenesená",J179,0)</f>
        <v>0</v>
      </c>
      <c r="BI179" s="194">
        <f>IF(N179="nulová",J179,0)</f>
        <v>0</v>
      </c>
      <c r="BJ179" s="19" t="s">
        <v>82</v>
      </c>
      <c r="BK179" s="194">
        <f>ROUND(I179*H179,2)</f>
        <v>0</v>
      </c>
      <c r="BL179" s="19" t="s">
        <v>96</v>
      </c>
      <c r="BM179" s="193" t="s">
        <v>3222</v>
      </c>
    </row>
    <row r="180" s="2" customFormat="1">
      <c r="A180" s="38"/>
      <c r="B180" s="39"/>
      <c r="C180" s="38"/>
      <c r="D180" s="195" t="s">
        <v>290</v>
      </c>
      <c r="E180" s="38"/>
      <c r="F180" s="196" t="s">
        <v>3223</v>
      </c>
      <c r="G180" s="38"/>
      <c r="H180" s="38"/>
      <c r="I180" s="197"/>
      <c r="J180" s="38"/>
      <c r="K180" s="38"/>
      <c r="L180" s="39"/>
      <c r="M180" s="198"/>
      <c r="N180" s="199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290</v>
      </c>
      <c r="AU180" s="19" t="s">
        <v>91</v>
      </c>
    </row>
    <row r="181" s="12" customFormat="1" ht="20.88" customHeight="1">
      <c r="A181" s="12"/>
      <c r="B181" s="168"/>
      <c r="C181" s="12"/>
      <c r="D181" s="169" t="s">
        <v>74</v>
      </c>
      <c r="E181" s="179" t="s">
        <v>3224</v>
      </c>
      <c r="F181" s="179" t="s">
        <v>3225</v>
      </c>
      <c r="G181" s="12"/>
      <c r="H181" s="12"/>
      <c r="I181" s="171"/>
      <c r="J181" s="180">
        <f>BK181</f>
        <v>0</v>
      </c>
      <c r="K181" s="12"/>
      <c r="L181" s="168"/>
      <c r="M181" s="173"/>
      <c r="N181" s="174"/>
      <c r="O181" s="174"/>
      <c r="P181" s="175">
        <f>SUM(P182:P183)</f>
        <v>0</v>
      </c>
      <c r="Q181" s="174"/>
      <c r="R181" s="175">
        <f>SUM(R182:R183)</f>
        <v>0</v>
      </c>
      <c r="S181" s="174"/>
      <c r="T181" s="176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169" t="s">
        <v>82</v>
      </c>
      <c r="AT181" s="177" t="s">
        <v>74</v>
      </c>
      <c r="AU181" s="177" t="s">
        <v>84</v>
      </c>
      <c r="AY181" s="169" t="s">
        <v>283</v>
      </c>
      <c r="BK181" s="178">
        <f>SUM(BK182:BK183)</f>
        <v>0</v>
      </c>
    </row>
    <row r="182" s="2" customFormat="1" ht="14.4" customHeight="1">
      <c r="A182" s="38"/>
      <c r="B182" s="181"/>
      <c r="C182" s="182" t="s">
        <v>360</v>
      </c>
      <c r="D182" s="182" t="s">
        <v>285</v>
      </c>
      <c r="E182" s="183" t="s">
        <v>3226</v>
      </c>
      <c r="F182" s="184" t="s">
        <v>3227</v>
      </c>
      <c r="G182" s="185" t="s">
        <v>1949</v>
      </c>
      <c r="H182" s="186">
        <v>1</v>
      </c>
      <c r="I182" s="187"/>
      <c r="J182" s="188">
        <f>ROUND(I182*H182,2)</f>
        <v>0</v>
      </c>
      <c r="K182" s="184" t="s">
        <v>1</v>
      </c>
      <c r="L182" s="39"/>
      <c r="M182" s="189" t="s">
        <v>1</v>
      </c>
      <c r="N182" s="190" t="s">
        <v>40</v>
      </c>
      <c r="O182" s="77"/>
      <c r="P182" s="191">
        <f>O182*H182</f>
        <v>0</v>
      </c>
      <c r="Q182" s="191">
        <v>0</v>
      </c>
      <c r="R182" s="191">
        <f>Q182*H182</f>
        <v>0</v>
      </c>
      <c r="S182" s="191">
        <v>0</v>
      </c>
      <c r="T182" s="192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193" t="s">
        <v>96</v>
      </c>
      <c r="AT182" s="193" t="s">
        <v>285</v>
      </c>
      <c r="AU182" s="193" t="s">
        <v>91</v>
      </c>
      <c r="AY182" s="19" t="s">
        <v>283</v>
      </c>
      <c r="BE182" s="194">
        <f>IF(N182="základní",J182,0)</f>
        <v>0</v>
      </c>
      <c r="BF182" s="194">
        <f>IF(N182="snížená",J182,0)</f>
        <v>0</v>
      </c>
      <c r="BG182" s="194">
        <f>IF(N182="zákl. přenesená",J182,0)</f>
        <v>0</v>
      </c>
      <c r="BH182" s="194">
        <f>IF(N182="sníž. přenesená",J182,0)</f>
        <v>0</v>
      </c>
      <c r="BI182" s="194">
        <f>IF(N182="nulová",J182,0)</f>
        <v>0</v>
      </c>
      <c r="BJ182" s="19" t="s">
        <v>82</v>
      </c>
      <c r="BK182" s="194">
        <f>ROUND(I182*H182,2)</f>
        <v>0</v>
      </c>
      <c r="BL182" s="19" t="s">
        <v>96</v>
      </c>
      <c r="BM182" s="193" t="s">
        <v>3228</v>
      </c>
    </row>
    <row r="183" s="2" customFormat="1">
      <c r="A183" s="38"/>
      <c r="B183" s="39"/>
      <c r="C183" s="38"/>
      <c r="D183" s="195" t="s">
        <v>290</v>
      </c>
      <c r="E183" s="38"/>
      <c r="F183" s="196" t="s">
        <v>3229</v>
      </c>
      <c r="G183" s="38"/>
      <c r="H183" s="38"/>
      <c r="I183" s="197"/>
      <c r="J183" s="38"/>
      <c r="K183" s="38"/>
      <c r="L183" s="39"/>
      <c r="M183" s="198"/>
      <c r="N183" s="199"/>
      <c r="O183" s="77"/>
      <c r="P183" s="77"/>
      <c r="Q183" s="77"/>
      <c r="R183" s="77"/>
      <c r="S183" s="77"/>
      <c r="T183" s="7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T183" s="19" t="s">
        <v>290</v>
      </c>
      <c r="AU183" s="19" t="s">
        <v>91</v>
      </c>
    </row>
    <row r="184" s="12" customFormat="1" ht="20.88" customHeight="1">
      <c r="A184" s="12"/>
      <c r="B184" s="168"/>
      <c r="C184" s="12"/>
      <c r="D184" s="169" t="s">
        <v>74</v>
      </c>
      <c r="E184" s="179" t="s">
        <v>3230</v>
      </c>
      <c r="F184" s="179" t="s">
        <v>3231</v>
      </c>
      <c r="G184" s="12"/>
      <c r="H184" s="12"/>
      <c r="I184" s="171"/>
      <c r="J184" s="180">
        <f>BK184</f>
        <v>0</v>
      </c>
      <c r="K184" s="12"/>
      <c r="L184" s="168"/>
      <c r="M184" s="173"/>
      <c r="N184" s="174"/>
      <c r="O184" s="174"/>
      <c r="P184" s="175">
        <f>SUM(P185:P186)</f>
        <v>0</v>
      </c>
      <c r="Q184" s="174"/>
      <c r="R184" s="175">
        <f>SUM(R185:R186)</f>
        <v>0</v>
      </c>
      <c r="S184" s="174"/>
      <c r="T184" s="176">
        <f>SUM(T185:T186)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169" t="s">
        <v>82</v>
      </c>
      <c r="AT184" s="177" t="s">
        <v>74</v>
      </c>
      <c r="AU184" s="177" t="s">
        <v>84</v>
      </c>
      <c r="AY184" s="169" t="s">
        <v>283</v>
      </c>
      <c r="BK184" s="178">
        <f>SUM(BK185:BK186)</f>
        <v>0</v>
      </c>
    </row>
    <row r="185" s="2" customFormat="1" ht="14.4" customHeight="1">
      <c r="A185" s="38"/>
      <c r="B185" s="181"/>
      <c r="C185" s="182" t="s">
        <v>364</v>
      </c>
      <c r="D185" s="182" t="s">
        <v>285</v>
      </c>
      <c r="E185" s="183" t="s">
        <v>3232</v>
      </c>
      <c r="F185" s="184" t="s">
        <v>3233</v>
      </c>
      <c r="G185" s="185" t="s">
        <v>1949</v>
      </c>
      <c r="H185" s="186">
        <v>1</v>
      </c>
      <c r="I185" s="187"/>
      <c r="J185" s="188">
        <f>ROUND(I185*H185,2)</f>
        <v>0</v>
      </c>
      <c r="K185" s="184" t="s">
        <v>1</v>
      </c>
      <c r="L185" s="39"/>
      <c r="M185" s="189" t="s">
        <v>1</v>
      </c>
      <c r="N185" s="190" t="s">
        <v>40</v>
      </c>
      <c r="O185" s="77"/>
      <c r="P185" s="191">
        <f>O185*H185</f>
        <v>0</v>
      </c>
      <c r="Q185" s="191">
        <v>0</v>
      </c>
      <c r="R185" s="191">
        <f>Q185*H185</f>
        <v>0</v>
      </c>
      <c r="S185" s="191">
        <v>0</v>
      </c>
      <c r="T185" s="19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3" t="s">
        <v>96</v>
      </c>
      <c r="AT185" s="193" t="s">
        <v>285</v>
      </c>
      <c r="AU185" s="193" t="s">
        <v>91</v>
      </c>
      <c r="AY185" s="19" t="s">
        <v>283</v>
      </c>
      <c r="BE185" s="194">
        <f>IF(N185="základní",J185,0)</f>
        <v>0</v>
      </c>
      <c r="BF185" s="194">
        <f>IF(N185="snížená",J185,0)</f>
        <v>0</v>
      </c>
      <c r="BG185" s="194">
        <f>IF(N185="zákl. přenesená",J185,0)</f>
        <v>0</v>
      </c>
      <c r="BH185" s="194">
        <f>IF(N185="sníž. přenesená",J185,0)</f>
        <v>0</v>
      </c>
      <c r="BI185" s="194">
        <f>IF(N185="nulová",J185,0)</f>
        <v>0</v>
      </c>
      <c r="BJ185" s="19" t="s">
        <v>82</v>
      </c>
      <c r="BK185" s="194">
        <f>ROUND(I185*H185,2)</f>
        <v>0</v>
      </c>
      <c r="BL185" s="19" t="s">
        <v>96</v>
      </c>
      <c r="BM185" s="193" t="s">
        <v>3234</v>
      </c>
    </row>
    <row r="186" s="2" customFormat="1">
      <c r="A186" s="38"/>
      <c r="B186" s="39"/>
      <c r="C186" s="38"/>
      <c r="D186" s="195" t="s">
        <v>290</v>
      </c>
      <c r="E186" s="38"/>
      <c r="F186" s="196" t="s">
        <v>3235</v>
      </c>
      <c r="G186" s="38"/>
      <c r="H186" s="38"/>
      <c r="I186" s="197"/>
      <c r="J186" s="38"/>
      <c r="K186" s="38"/>
      <c r="L186" s="39"/>
      <c r="M186" s="198"/>
      <c r="N186" s="199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290</v>
      </c>
      <c r="AU186" s="19" t="s">
        <v>91</v>
      </c>
    </row>
    <row r="187" s="12" customFormat="1" ht="22.8" customHeight="1">
      <c r="A187" s="12"/>
      <c r="B187" s="168"/>
      <c r="C187" s="12"/>
      <c r="D187" s="169" t="s">
        <v>74</v>
      </c>
      <c r="E187" s="179" t="s">
        <v>3236</v>
      </c>
      <c r="F187" s="179" t="s">
        <v>3237</v>
      </c>
      <c r="G187" s="12"/>
      <c r="H187" s="12"/>
      <c r="I187" s="171"/>
      <c r="J187" s="180">
        <f>BK187</f>
        <v>0</v>
      </c>
      <c r="K187" s="12"/>
      <c r="L187" s="168"/>
      <c r="M187" s="173"/>
      <c r="N187" s="174"/>
      <c r="O187" s="174"/>
      <c r="P187" s="175">
        <f>P188</f>
        <v>0</v>
      </c>
      <c r="Q187" s="174"/>
      <c r="R187" s="175">
        <f>R188</f>
        <v>0</v>
      </c>
      <c r="S187" s="174"/>
      <c r="T187" s="176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69" t="s">
        <v>82</v>
      </c>
      <c r="AT187" s="177" t="s">
        <v>74</v>
      </c>
      <c r="AU187" s="177" t="s">
        <v>82</v>
      </c>
      <c r="AY187" s="169" t="s">
        <v>283</v>
      </c>
      <c r="BK187" s="178">
        <f>BK188</f>
        <v>0</v>
      </c>
    </row>
    <row r="188" s="12" customFormat="1" ht="20.88" customHeight="1">
      <c r="A188" s="12"/>
      <c r="B188" s="168"/>
      <c r="C188" s="12"/>
      <c r="D188" s="169" t="s">
        <v>74</v>
      </c>
      <c r="E188" s="179" t="s">
        <v>3238</v>
      </c>
      <c r="F188" s="179" t="s">
        <v>3239</v>
      </c>
      <c r="G188" s="12"/>
      <c r="H188" s="12"/>
      <c r="I188" s="171"/>
      <c r="J188" s="180">
        <f>BK188</f>
        <v>0</v>
      </c>
      <c r="K188" s="12"/>
      <c r="L188" s="168"/>
      <c r="M188" s="173"/>
      <c r="N188" s="174"/>
      <c r="O188" s="174"/>
      <c r="P188" s="175">
        <f>SUM(P189:P190)</f>
        <v>0</v>
      </c>
      <c r="Q188" s="174"/>
      <c r="R188" s="175">
        <f>SUM(R189:R190)</f>
        <v>0</v>
      </c>
      <c r="S188" s="174"/>
      <c r="T188" s="176">
        <f>SUM(T189:T190)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69" t="s">
        <v>82</v>
      </c>
      <c r="AT188" s="177" t="s">
        <v>74</v>
      </c>
      <c r="AU188" s="177" t="s">
        <v>84</v>
      </c>
      <c r="AY188" s="169" t="s">
        <v>283</v>
      </c>
      <c r="BK188" s="178">
        <f>SUM(BK189:BK190)</f>
        <v>0</v>
      </c>
    </row>
    <row r="189" s="2" customFormat="1" ht="14.4" customHeight="1">
      <c r="A189" s="38"/>
      <c r="B189" s="181"/>
      <c r="C189" s="182" t="s">
        <v>8</v>
      </c>
      <c r="D189" s="182" t="s">
        <v>285</v>
      </c>
      <c r="E189" s="183" t="s">
        <v>3240</v>
      </c>
      <c r="F189" s="184" t="s">
        <v>3239</v>
      </c>
      <c r="G189" s="185" t="s">
        <v>1949</v>
      </c>
      <c r="H189" s="186">
        <v>1</v>
      </c>
      <c r="I189" s="187"/>
      <c r="J189" s="188">
        <f>ROUND(I189*H189,2)</f>
        <v>0</v>
      </c>
      <c r="K189" s="184" t="s">
        <v>1</v>
      </c>
      <c r="L189" s="39"/>
      <c r="M189" s="189" t="s">
        <v>1</v>
      </c>
      <c r="N189" s="190" t="s">
        <v>40</v>
      </c>
      <c r="O189" s="77"/>
      <c r="P189" s="191">
        <f>O189*H189</f>
        <v>0</v>
      </c>
      <c r="Q189" s="191">
        <v>0</v>
      </c>
      <c r="R189" s="191">
        <f>Q189*H189</f>
        <v>0</v>
      </c>
      <c r="S189" s="191">
        <v>0</v>
      </c>
      <c r="T189" s="19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93" t="s">
        <v>96</v>
      </c>
      <c r="AT189" s="193" t="s">
        <v>285</v>
      </c>
      <c r="AU189" s="193" t="s">
        <v>91</v>
      </c>
      <c r="AY189" s="19" t="s">
        <v>283</v>
      </c>
      <c r="BE189" s="194">
        <f>IF(N189="základní",J189,0)</f>
        <v>0</v>
      </c>
      <c r="BF189" s="194">
        <f>IF(N189="snížená",J189,0)</f>
        <v>0</v>
      </c>
      <c r="BG189" s="194">
        <f>IF(N189="zákl. přenesená",J189,0)</f>
        <v>0</v>
      </c>
      <c r="BH189" s="194">
        <f>IF(N189="sníž. přenesená",J189,0)</f>
        <v>0</v>
      </c>
      <c r="BI189" s="194">
        <f>IF(N189="nulová",J189,0)</f>
        <v>0</v>
      </c>
      <c r="BJ189" s="19" t="s">
        <v>82</v>
      </c>
      <c r="BK189" s="194">
        <f>ROUND(I189*H189,2)</f>
        <v>0</v>
      </c>
      <c r="BL189" s="19" t="s">
        <v>96</v>
      </c>
      <c r="BM189" s="193" t="s">
        <v>3241</v>
      </c>
    </row>
    <row r="190" s="2" customFormat="1">
      <c r="A190" s="38"/>
      <c r="B190" s="39"/>
      <c r="C190" s="38"/>
      <c r="D190" s="195" t="s">
        <v>290</v>
      </c>
      <c r="E190" s="38"/>
      <c r="F190" s="196" t="s">
        <v>3242</v>
      </c>
      <c r="G190" s="38"/>
      <c r="H190" s="38"/>
      <c r="I190" s="197"/>
      <c r="J190" s="38"/>
      <c r="K190" s="38"/>
      <c r="L190" s="39"/>
      <c r="M190" s="198"/>
      <c r="N190" s="199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290</v>
      </c>
      <c r="AU190" s="19" t="s">
        <v>91</v>
      </c>
    </row>
    <row r="191" s="12" customFormat="1" ht="22.8" customHeight="1">
      <c r="A191" s="12"/>
      <c r="B191" s="168"/>
      <c r="C191" s="12"/>
      <c r="D191" s="169" t="s">
        <v>74</v>
      </c>
      <c r="E191" s="179" t="s">
        <v>3243</v>
      </c>
      <c r="F191" s="179" t="s">
        <v>3244</v>
      </c>
      <c r="G191" s="12"/>
      <c r="H191" s="12"/>
      <c r="I191" s="171"/>
      <c r="J191" s="180">
        <f>BK191</f>
        <v>0</v>
      </c>
      <c r="K191" s="12"/>
      <c r="L191" s="168"/>
      <c r="M191" s="173"/>
      <c r="N191" s="174"/>
      <c r="O191" s="174"/>
      <c r="P191" s="175">
        <f>P192+P195+P204+P211+P214+P217+P220</f>
        <v>0</v>
      </c>
      <c r="Q191" s="174"/>
      <c r="R191" s="175">
        <f>R192+R195+R204+R211+R214+R217+R220</f>
        <v>0</v>
      </c>
      <c r="S191" s="174"/>
      <c r="T191" s="176">
        <f>T192+T195+T204+T211+T214+T217+T220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9" t="s">
        <v>82</v>
      </c>
      <c r="AT191" s="177" t="s">
        <v>74</v>
      </c>
      <c r="AU191" s="177" t="s">
        <v>82</v>
      </c>
      <c r="AY191" s="169" t="s">
        <v>283</v>
      </c>
      <c r="BK191" s="178">
        <f>BK192+BK195+BK204+BK211+BK214+BK217+BK220</f>
        <v>0</v>
      </c>
    </row>
    <row r="192" s="12" customFormat="1" ht="20.88" customHeight="1">
      <c r="A192" s="12"/>
      <c r="B192" s="168"/>
      <c r="C192" s="12"/>
      <c r="D192" s="169" t="s">
        <v>74</v>
      </c>
      <c r="E192" s="179" t="s">
        <v>3245</v>
      </c>
      <c r="F192" s="179" t="s">
        <v>3246</v>
      </c>
      <c r="G192" s="12"/>
      <c r="H192" s="12"/>
      <c r="I192" s="171"/>
      <c r="J192" s="180">
        <f>BK192</f>
        <v>0</v>
      </c>
      <c r="K192" s="12"/>
      <c r="L192" s="168"/>
      <c r="M192" s="173"/>
      <c r="N192" s="174"/>
      <c r="O192" s="174"/>
      <c r="P192" s="175">
        <f>SUM(P193:P194)</f>
        <v>0</v>
      </c>
      <c r="Q192" s="174"/>
      <c r="R192" s="175">
        <f>SUM(R193:R194)</f>
        <v>0</v>
      </c>
      <c r="S192" s="174"/>
      <c r="T192" s="176">
        <f>SUM(T193:T194)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9" t="s">
        <v>82</v>
      </c>
      <c r="AT192" s="177" t="s">
        <v>74</v>
      </c>
      <c r="AU192" s="177" t="s">
        <v>84</v>
      </c>
      <c r="AY192" s="169" t="s">
        <v>283</v>
      </c>
      <c r="BK192" s="178">
        <f>SUM(BK193:BK194)</f>
        <v>0</v>
      </c>
    </row>
    <row r="193" s="2" customFormat="1" ht="24.15" customHeight="1">
      <c r="A193" s="38"/>
      <c r="B193" s="181"/>
      <c r="C193" s="182" t="s">
        <v>380</v>
      </c>
      <c r="D193" s="182" t="s">
        <v>285</v>
      </c>
      <c r="E193" s="183" t="s">
        <v>3247</v>
      </c>
      <c r="F193" s="184" t="s">
        <v>3248</v>
      </c>
      <c r="G193" s="185" t="s">
        <v>1949</v>
      </c>
      <c r="H193" s="186">
        <v>1</v>
      </c>
      <c r="I193" s="187"/>
      <c r="J193" s="188">
        <f>ROUND(I193*H193,2)</f>
        <v>0</v>
      </c>
      <c r="K193" s="184" t="s">
        <v>1</v>
      </c>
      <c r="L193" s="39"/>
      <c r="M193" s="189" t="s">
        <v>1</v>
      </c>
      <c r="N193" s="190" t="s">
        <v>40</v>
      </c>
      <c r="O193" s="77"/>
      <c r="P193" s="191">
        <f>O193*H193</f>
        <v>0</v>
      </c>
      <c r="Q193" s="191">
        <v>0</v>
      </c>
      <c r="R193" s="191">
        <f>Q193*H193</f>
        <v>0</v>
      </c>
      <c r="S193" s="191">
        <v>0</v>
      </c>
      <c r="T193" s="192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3" t="s">
        <v>96</v>
      </c>
      <c r="AT193" s="193" t="s">
        <v>285</v>
      </c>
      <c r="AU193" s="193" t="s">
        <v>91</v>
      </c>
      <c r="AY193" s="19" t="s">
        <v>283</v>
      </c>
      <c r="BE193" s="194">
        <f>IF(N193="základní",J193,0)</f>
        <v>0</v>
      </c>
      <c r="BF193" s="194">
        <f>IF(N193="snížená",J193,0)</f>
        <v>0</v>
      </c>
      <c r="BG193" s="194">
        <f>IF(N193="zákl. přenesená",J193,0)</f>
        <v>0</v>
      </c>
      <c r="BH193" s="194">
        <f>IF(N193="sníž. přenesená",J193,0)</f>
        <v>0</v>
      </c>
      <c r="BI193" s="194">
        <f>IF(N193="nulová",J193,0)</f>
        <v>0</v>
      </c>
      <c r="BJ193" s="19" t="s">
        <v>82</v>
      </c>
      <c r="BK193" s="194">
        <f>ROUND(I193*H193,2)</f>
        <v>0</v>
      </c>
      <c r="BL193" s="19" t="s">
        <v>96</v>
      </c>
      <c r="BM193" s="193" t="s">
        <v>3249</v>
      </c>
    </row>
    <row r="194" s="2" customFormat="1">
      <c r="A194" s="38"/>
      <c r="B194" s="39"/>
      <c r="C194" s="38"/>
      <c r="D194" s="195" t="s">
        <v>290</v>
      </c>
      <c r="E194" s="38"/>
      <c r="F194" s="196" t="s">
        <v>3250</v>
      </c>
      <c r="G194" s="38"/>
      <c r="H194" s="38"/>
      <c r="I194" s="197"/>
      <c r="J194" s="38"/>
      <c r="K194" s="38"/>
      <c r="L194" s="39"/>
      <c r="M194" s="198"/>
      <c r="N194" s="199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290</v>
      </c>
      <c r="AU194" s="19" t="s">
        <v>91</v>
      </c>
    </row>
    <row r="195" s="12" customFormat="1" ht="20.88" customHeight="1">
      <c r="A195" s="12"/>
      <c r="B195" s="168"/>
      <c r="C195" s="12"/>
      <c r="D195" s="169" t="s">
        <v>74</v>
      </c>
      <c r="E195" s="179" t="s">
        <v>3251</v>
      </c>
      <c r="F195" s="179" t="s">
        <v>3252</v>
      </c>
      <c r="G195" s="12"/>
      <c r="H195" s="12"/>
      <c r="I195" s="171"/>
      <c r="J195" s="180">
        <f>BK195</f>
        <v>0</v>
      </c>
      <c r="K195" s="12"/>
      <c r="L195" s="168"/>
      <c r="M195" s="173"/>
      <c r="N195" s="174"/>
      <c r="O195" s="174"/>
      <c r="P195" s="175">
        <f>SUM(P196:P203)</f>
        <v>0</v>
      </c>
      <c r="Q195" s="174"/>
      <c r="R195" s="175">
        <f>SUM(R196:R203)</f>
        <v>0</v>
      </c>
      <c r="S195" s="174"/>
      <c r="T195" s="176">
        <f>SUM(T196:T203)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169" t="s">
        <v>82</v>
      </c>
      <c r="AT195" s="177" t="s">
        <v>74</v>
      </c>
      <c r="AU195" s="177" t="s">
        <v>84</v>
      </c>
      <c r="AY195" s="169" t="s">
        <v>283</v>
      </c>
      <c r="BK195" s="178">
        <f>SUM(BK196:BK203)</f>
        <v>0</v>
      </c>
    </row>
    <row r="196" s="2" customFormat="1" ht="14.4" customHeight="1">
      <c r="A196" s="38"/>
      <c r="B196" s="181"/>
      <c r="C196" s="182" t="s">
        <v>387</v>
      </c>
      <c r="D196" s="182" t="s">
        <v>285</v>
      </c>
      <c r="E196" s="183" t="s">
        <v>3253</v>
      </c>
      <c r="F196" s="184" t="s">
        <v>3254</v>
      </c>
      <c r="G196" s="185" t="s">
        <v>1949</v>
      </c>
      <c r="H196" s="186">
        <v>1</v>
      </c>
      <c r="I196" s="187"/>
      <c r="J196" s="188">
        <f>ROUND(I196*H196,2)</f>
        <v>0</v>
      </c>
      <c r="K196" s="184" t="s">
        <v>1</v>
      </c>
      <c r="L196" s="39"/>
      <c r="M196" s="189" t="s">
        <v>1</v>
      </c>
      <c r="N196" s="190" t="s">
        <v>40</v>
      </c>
      <c r="O196" s="77"/>
      <c r="P196" s="191">
        <f>O196*H196</f>
        <v>0</v>
      </c>
      <c r="Q196" s="191">
        <v>0</v>
      </c>
      <c r="R196" s="191">
        <f>Q196*H196</f>
        <v>0</v>
      </c>
      <c r="S196" s="191">
        <v>0</v>
      </c>
      <c r="T196" s="192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3" t="s">
        <v>96</v>
      </c>
      <c r="AT196" s="193" t="s">
        <v>285</v>
      </c>
      <c r="AU196" s="193" t="s">
        <v>91</v>
      </c>
      <c r="AY196" s="19" t="s">
        <v>283</v>
      </c>
      <c r="BE196" s="194">
        <f>IF(N196="základní",J196,0)</f>
        <v>0</v>
      </c>
      <c r="BF196" s="194">
        <f>IF(N196="snížená",J196,0)</f>
        <v>0</v>
      </c>
      <c r="BG196" s="194">
        <f>IF(N196="zákl. přenesená",J196,0)</f>
        <v>0</v>
      </c>
      <c r="BH196" s="194">
        <f>IF(N196="sníž. přenesená",J196,0)</f>
        <v>0</v>
      </c>
      <c r="BI196" s="194">
        <f>IF(N196="nulová",J196,0)</f>
        <v>0</v>
      </c>
      <c r="BJ196" s="19" t="s">
        <v>82</v>
      </c>
      <c r="BK196" s="194">
        <f>ROUND(I196*H196,2)</f>
        <v>0</v>
      </c>
      <c r="BL196" s="19" t="s">
        <v>96</v>
      </c>
      <c r="BM196" s="193" t="s">
        <v>3255</v>
      </c>
    </row>
    <row r="197" s="2" customFormat="1">
      <c r="A197" s="38"/>
      <c r="B197" s="39"/>
      <c r="C197" s="38"/>
      <c r="D197" s="195" t="s">
        <v>290</v>
      </c>
      <c r="E197" s="38"/>
      <c r="F197" s="196" t="s">
        <v>3256</v>
      </c>
      <c r="G197" s="38"/>
      <c r="H197" s="38"/>
      <c r="I197" s="197"/>
      <c r="J197" s="38"/>
      <c r="K197" s="38"/>
      <c r="L197" s="39"/>
      <c r="M197" s="198"/>
      <c r="N197" s="199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290</v>
      </c>
      <c r="AU197" s="19" t="s">
        <v>91</v>
      </c>
    </row>
    <row r="198" s="2" customFormat="1" ht="24.15" customHeight="1">
      <c r="A198" s="38"/>
      <c r="B198" s="181"/>
      <c r="C198" s="182" t="s">
        <v>393</v>
      </c>
      <c r="D198" s="182" t="s">
        <v>285</v>
      </c>
      <c r="E198" s="183" t="s">
        <v>3257</v>
      </c>
      <c r="F198" s="184" t="s">
        <v>3258</v>
      </c>
      <c r="G198" s="185" t="s">
        <v>1949</v>
      </c>
      <c r="H198" s="186">
        <v>1</v>
      </c>
      <c r="I198" s="187"/>
      <c r="J198" s="188">
        <f>ROUND(I198*H198,2)</f>
        <v>0</v>
      </c>
      <c r="K198" s="184" t="s">
        <v>1</v>
      </c>
      <c r="L198" s="39"/>
      <c r="M198" s="189" t="s">
        <v>1</v>
      </c>
      <c r="N198" s="190" t="s">
        <v>40</v>
      </c>
      <c r="O198" s="77"/>
      <c r="P198" s="191">
        <f>O198*H198</f>
        <v>0</v>
      </c>
      <c r="Q198" s="191">
        <v>0</v>
      </c>
      <c r="R198" s="191">
        <f>Q198*H198</f>
        <v>0</v>
      </c>
      <c r="S198" s="191">
        <v>0</v>
      </c>
      <c r="T198" s="192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3" t="s">
        <v>96</v>
      </c>
      <c r="AT198" s="193" t="s">
        <v>285</v>
      </c>
      <c r="AU198" s="193" t="s">
        <v>91</v>
      </c>
      <c r="AY198" s="19" t="s">
        <v>283</v>
      </c>
      <c r="BE198" s="194">
        <f>IF(N198="základní",J198,0)</f>
        <v>0</v>
      </c>
      <c r="BF198" s="194">
        <f>IF(N198="snížená",J198,0)</f>
        <v>0</v>
      </c>
      <c r="BG198" s="194">
        <f>IF(N198="zákl. přenesená",J198,0)</f>
        <v>0</v>
      </c>
      <c r="BH198" s="194">
        <f>IF(N198="sníž. přenesená",J198,0)</f>
        <v>0</v>
      </c>
      <c r="BI198" s="194">
        <f>IF(N198="nulová",J198,0)</f>
        <v>0</v>
      </c>
      <c r="BJ198" s="19" t="s">
        <v>82</v>
      </c>
      <c r="BK198" s="194">
        <f>ROUND(I198*H198,2)</f>
        <v>0</v>
      </c>
      <c r="BL198" s="19" t="s">
        <v>96</v>
      </c>
      <c r="BM198" s="193" t="s">
        <v>3259</v>
      </c>
    </row>
    <row r="199" s="2" customFormat="1">
      <c r="A199" s="38"/>
      <c r="B199" s="39"/>
      <c r="C199" s="38"/>
      <c r="D199" s="195" t="s">
        <v>290</v>
      </c>
      <c r="E199" s="38"/>
      <c r="F199" s="196" t="s">
        <v>3260</v>
      </c>
      <c r="G199" s="38"/>
      <c r="H199" s="38"/>
      <c r="I199" s="197"/>
      <c r="J199" s="38"/>
      <c r="K199" s="38"/>
      <c r="L199" s="39"/>
      <c r="M199" s="198"/>
      <c r="N199" s="199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290</v>
      </c>
      <c r="AU199" s="19" t="s">
        <v>91</v>
      </c>
    </row>
    <row r="200" s="2" customFormat="1" ht="37.8" customHeight="1">
      <c r="A200" s="38"/>
      <c r="B200" s="181"/>
      <c r="C200" s="182" t="s">
        <v>398</v>
      </c>
      <c r="D200" s="182" t="s">
        <v>285</v>
      </c>
      <c r="E200" s="183" t="s">
        <v>3261</v>
      </c>
      <c r="F200" s="184" t="s">
        <v>3262</v>
      </c>
      <c r="G200" s="185" t="s">
        <v>1949</v>
      </c>
      <c r="H200" s="186">
        <v>1</v>
      </c>
      <c r="I200" s="187"/>
      <c r="J200" s="188">
        <f>ROUND(I200*H200,2)</f>
        <v>0</v>
      </c>
      <c r="K200" s="184" t="s">
        <v>1</v>
      </c>
      <c r="L200" s="39"/>
      <c r="M200" s="189" t="s">
        <v>1</v>
      </c>
      <c r="N200" s="190" t="s">
        <v>40</v>
      </c>
      <c r="O200" s="77"/>
      <c r="P200" s="191">
        <f>O200*H200</f>
        <v>0</v>
      </c>
      <c r="Q200" s="191">
        <v>0</v>
      </c>
      <c r="R200" s="191">
        <f>Q200*H200</f>
        <v>0</v>
      </c>
      <c r="S200" s="191">
        <v>0</v>
      </c>
      <c r="T200" s="192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193" t="s">
        <v>96</v>
      </c>
      <c r="AT200" s="193" t="s">
        <v>285</v>
      </c>
      <c r="AU200" s="193" t="s">
        <v>91</v>
      </c>
      <c r="AY200" s="19" t="s">
        <v>283</v>
      </c>
      <c r="BE200" s="194">
        <f>IF(N200="základní",J200,0)</f>
        <v>0</v>
      </c>
      <c r="BF200" s="194">
        <f>IF(N200="snížená",J200,0)</f>
        <v>0</v>
      </c>
      <c r="BG200" s="194">
        <f>IF(N200="zákl. přenesená",J200,0)</f>
        <v>0</v>
      </c>
      <c r="BH200" s="194">
        <f>IF(N200="sníž. přenesená",J200,0)</f>
        <v>0</v>
      </c>
      <c r="BI200" s="194">
        <f>IF(N200="nulová",J200,0)</f>
        <v>0</v>
      </c>
      <c r="BJ200" s="19" t="s">
        <v>82</v>
      </c>
      <c r="BK200" s="194">
        <f>ROUND(I200*H200,2)</f>
        <v>0</v>
      </c>
      <c r="BL200" s="19" t="s">
        <v>96</v>
      </c>
      <c r="BM200" s="193" t="s">
        <v>3263</v>
      </c>
    </row>
    <row r="201" s="2" customFormat="1">
      <c r="A201" s="38"/>
      <c r="B201" s="39"/>
      <c r="C201" s="38"/>
      <c r="D201" s="195" t="s">
        <v>290</v>
      </c>
      <c r="E201" s="38"/>
      <c r="F201" s="196" t="s">
        <v>3262</v>
      </c>
      <c r="G201" s="38"/>
      <c r="H201" s="38"/>
      <c r="I201" s="197"/>
      <c r="J201" s="38"/>
      <c r="K201" s="38"/>
      <c r="L201" s="39"/>
      <c r="M201" s="198"/>
      <c r="N201" s="199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290</v>
      </c>
      <c r="AU201" s="19" t="s">
        <v>91</v>
      </c>
    </row>
    <row r="202" s="2" customFormat="1" ht="24.15" customHeight="1">
      <c r="A202" s="38"/>
      <c r="B202" s="181"/>
      <c r="C202" s="182" t="s">
        <v>471</v>
      </c>
      <c r="D202" s="182" t="s">
        <v>285</v>
      </c>
      <c r="E202" s="183" t="s">
        <v>3264</v>
      </c>
      <c r="F202" s="184" t="s">
        <v>3265</v>
      </c>
      <c r="G202" s="185" t="s">
        <v>1949</v>
      </c>
      <c r="H202" s="186">
        <v>1</v>
      </c>
      <c r="I202" s="187"/>
      <c r="J202" s="188">
        <f>ROUND(I202*H202,2)</f>
        <v>0</v>
      </c>
      <c r="K202" s="184" t="s">
        <v>1</v>
      </c>
      <c r="L202" s="39"/>
      <c r="M202" s="189" t="s">
        <v>1</v>
      </c>
      <c r="N202" s="190" t="s">
        <v>40</v>
      </c>
      <c r="O202" s="77"/>
      <c r="P202" s="191">
        <f>O202*H202</f>
        <v>0</v>
      </c>
      <c r="Q202" s="191">
        <v>0</v>
      </c>
      <c r="R202" s="191">
        <f>Q202*H202</f>
        <v>0</v>
      </c>
      <c r="S202" s="191">
        <v>0</v>
      </c>
      <c r="T202" s="192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3" t="s">
        <v>96</v>
      </c>
      <c r="AT202" s="193" t="s">
        <v>285</v>
      </c>
      <c r="AU202" s="193" t="s">
        <v>91</v>
      </c>
      <c r="AY202" s="19" t="s">
        <v>283</v>
      </c>
      <c r="BE202" s="194">
        <f>IF(N202="základní",J202,0)</f>
        <v>0</v>
      </c>
      <c r="BF202" s="194">
        <f>IF(N202="snížená",J202,0)</f>
        <v>0</v>
      </c>
      <c r="BG202" s="194">
        <f>IF(N202="zákl. přenesená",J202,0)</f>
        <v>0</v>
      </c>
      <c r="BH202" s="194">
        <f>IF(N202="sníž. přenesená",J202,0)</f>
        <v>0</v>
      </c>
      <c r="BI202" s="194">
        <f>IF(N202="nulová",J202,0)</f>
        <v>0</v>
      </c>
      <c r="BJ202" s="19" t="s">
        <v>82</v>
      </c>
      <c r="BK202" s="194">
        <f>ROUND(I202*H202,2)</f>
        <v>0</v>
      </c>
      <c r="BL202" s="19" t="s">
        <v>96</v>
      </c>
      <c r="BM202" s="193" t="s">
        <v>3266</v>
      </c>
    </row>
    <row r="203" s="2" customFormat="1">
      <c r="A203" s="38"/>
      <c r="B203" s="39"/>
      <c r="C203" s="38"/>
      <c r="D203" s="195" t="s">
        <v>290</v>
      </c>
      <c r="E203" s="38"/>
      <c r="F203" s="196" t="s">
        <v>3267</v>
      </c>
      <c r="G203" s="38"/>
      <c r="H203" s="38"/>
      <c r="I203" s="197"/>
      <c r="J203" s="38"/>
      <c r="K203" s="38"/>
      <c r="L203" s="39"/>
      <c r="M203" s="198"/>
      <c r="N203" s="199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290</v>
      </c>
      <c r="AU203" s="19" t="s">
        <v>91</v>
      </c>
    </row>
    <row r="204" s="12" customFormat="1" ht="20.88" customHeight="1">
      <c r="A204" s="12"/>
      <c r="B204" s="168"/>
      <c r="C204" s="12"/>
      <c r="D204" s="169" t="s">
        <v>74</v>
      </c>
      <c r="E204" s="179" t="s">
        <v>3268</v>
      </c>
      <c r="F204" s="179" t="s">
        <v>3269</v>
      </c>
      <c r="G204" s="12"/>
      <c r="H204" s="12"/>
      <c r="I204" s="171"/>
      <c r="J204" s="180">
        <f>BK204</f>
        <v>0</v>
      </c>
      <c r="K204" s="12"/>
      <c r="L204" s="168"/>
      <c r="M204" s="173"/>
      <c r="N204" s="174"/>
      <c r="O204" s="174"/>
      <c r="P204" s="175">
        <f>SUM(P205:P210)</f>
        <v>0</v>
      </c>
      <c r="Q204" s="174"/>
      <c r="R204" s="175">
        <f>SUM(R205:R210)</f>
        <v>0</v>
      </c>
      <c r="S204" s="174"/>
      <c r="T204" s="176">
        <f>SUM(T205:T210)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69" t="s">
        <v>82</v>
      </c>
      <c r="AT204" s="177" t="s">
        <v>74</v>
      </c>
      <c r="AU204" s="177" t="s">
        <v>84</v>
      </c>
      <c r="AY204" s="169" t="s">
        <v>283</v>
      </c>
      <c r="BK204" s="178">
        <f>SUM(BK205:BK210)</f>
        <v>0</v>
      </c>
    </row>
    <row r="205" s="2" customFormat="1" ht="14.4" customHeight="1">
      <c r="A205" s="38"/>
      <c r="B205" s="181"/>
      <c r="C205" s="182" t="s">
        <v>405</v>
      </c>
      <c r="D205" s="182" t="s">
        <v>285</v>
      </c>
      <c r="E205" s="183" t="s">
        <v>3270</v>
      </c>
      <c r="F205" s="184" t="s">
        <v>3269</v>
      </c>
      <c r="G205" s="185" t="s">
        <v>1949</v>
      </c>
      <c r="H205" s="186">
        <v>1</v>
      </c>
      <c r="I205" s="187"/>
      <c r="J205" s="188">
        <f>ROUND(I205*H205,2)</f>
        <v>0</v>
      </c>
      <c r="K205" s="184" t="s">
        <v>1</v>
      </c>
      <c r="L205" s="39"/>
      <c r="M205" s="189" t="s">
        <v>1</v>
      </c>
      <c r="N205" s="190" t="s">
        <v>40</v>
      </c>
      <c r="O205" s="77"/>
      <c r="P205" s="191">
        <f>O205*H205</f>
        <v>0</v>
      </c>
      <c r="Q205" s="191">
        <v>0</v>
      </c>
      <c r="R205" s="191">
        <f>Q205*H205</f>
        <v>0</v>
      </c>
      <c r="S205" s="191">
        <v>0</v>
      </c>
      <c r="T205" s="192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3" t="s">
        <v>96</v>
      </c>
      <c r="AT205" s="193" t="s">
        <v>285</v>
      </c>
      <c r="AU205" s="193" t="s">
        <v>91</v>
      </c>
      <c r="AY205" s="19" t="s">
        <v>283</v>
      </c>
      <c r="BE205" s="194">
        <f>IF(N205="základní",J205,0)</f>
        <v>0</v>
      </c>
      <c r="BF205" s="194">
        <f>IF(N205="snížená",J205,0)</f>
        <v>0</v>
      </c>
      <c r="BG205" s="194">
        <f>IF(N205="zákl. přenesená",J205,0)</f>
        <v>0</v>
      </c>
      <c r="BH205" s="194">
        <f>IF(N205="sníž. přenesená",J205,0)</f>
        <v>0</v>
      </c>
      <c r="BI205" s="194">
        <f>IF(N205="nulová",J205,0)</f>
        <v>0</v>
      </c>
      <c r="BJ205" s="19" t="s">
        <v>82</v>
      </c>
      <c r="BK205" s="194">
        <f>ROUND(I205*H205,2)</f>
        <v>0</v>
      </c>
      <c r="BL205" s="19" t="s">
        <v>96</v>
      </c>
      <c r="BM205" s="193" t="s">
        <v>3271</v>
      </c>
    </row>
    <row r="206" s="2" customFormat="1">
      <c r="A206" s="38"/>
      <c r="B206" s="39"/>
      <c r="C206" s="38"/>
      <c r="D206" s="195" t="s">
        <v>290</v>
      </c>
      <c r="E206" s="38"/>
      <c r="F206" s="196" t="s">
        <v>3272</v>
      </c>
      <c r="G206" s="38"/>
      <c r="H206" s="38"/>
      <c r="I206" s="197"/>
      <c r="J206" s="38"/>
      <c r="K206" s="38"/>
      <c r="L206" s="39"/>
      <c r="M206" s="198"/>
      <c r="N206" s="199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290</v>
      </c>
      <c r="AU206" s="19" t="s">
        <v>91</v>
      </c>
    </row>
    <row r="207" s="2" customFormat="1" ht="24.15" customHeight="1">
      <c r="A207" s="38"/>
      <c r="B207" s="181"/>
      <c r="C207" s="182" t="s">
        <v>7</v>
      </c>
      <c r="D207" s="182" t="s">
        <v>285</v>
      </c>
      <c r="E207" s="183" t="s">
        <v>3273</v>
      </c>
      <c r="F207" s="184" t="s">
        <v>3274</v>
      </c>
      <c r="G207" s="185" t="s">
        <v>1949</v>
      </c>
      <c r="H207" s="186">
        <v>1</v>
      </c>
      <c r="I207" s="187"/>
      <c r="J207" s="188">
        <f>ROUND(I207*H207,2)</f>
        <v>0</v>
      </c>
      <c r="K207" s="184" t="s">
        <v>1</v>
      </c>
      <c r="L207" s="39"/>
      <c r="M207" s="189" t="s">
        <v>1</v>
      </c>
      <c r="N207" s="190" t="s">
        <v>40</v>
      </c>
      <c r="O207" s="77"/>
      <c r="P207" s="191">
        <f>O207*H207</f>
        <v>0</v>
      </c>
      <c r="Q207" s="191">
        <v>0</v>
      </c>
      <c r="R207" s="191">
        <f>Q207*H207</f>
        <v>0</v>
      </c>
      <c r="S207" s="191">
        <v>0</v>
      </c>
      <c r="T207" s="192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193" t="s">
        <v>96</v>
      </c>
      <c r="AT207" s="193" t="s">
        <v>285</v>
      </c>
      <c r="AU207" s="193" t="s">
        <v>91</v>
      </c>
      <c r="AY207" s="19" t="s">
        <v>283</v>
      </c>
      <c r="BE207" s="194">
        <f>IF(N207="základní",J207,0)</f>
        <v>0</v>
      </c>
      <c r="BF207" s="194">
        <f>IF(N207="snížená",J207,0)</f>
        <v>0</v>
      </c>
      <c r="BG207" s="194">
        <f>IF(N207="zákl. přenesená",J207,0)</f>
        <v>0</v>
      </c>
      <c r="BH207" s="194">
        <f>IF(N207="sníž. přenesená",J207,0)</f>
        <v>0</v>
      </c>
      <c r="BI207" s="194">
        <f>IF(N207="nulová",J207,0)</f>
        <v>0</v>
      </c>
      <c r="BJ207" s="19" t="s">
        <v>82</v>
      </c>
      <c r="BK207" s="194">
        <f>ROUND(I207*H207,2)</f>
        <v>0</v>
      </c>
      <c r="BL207" s="19" t="s">
        <v>96</v>
      </c>
      <c r="BM207" s="193" t="s">
        <v>3275</v>
      </c>
    </row>
    <row r="208" s="2" customFormat="1">
      <c r="A208" s="38"/>
      <c r="B208" s="39"/>
      <c r="C208" s="38"/>
      <c r="D208" s="195" t="s">
        <v>290</v>
      </c>
      <c r="E208" s="38"/>
      <c r="F208" s="196" t="s">
        <v>3276</v>
      </c>
      <c r="G208" s="38"/>
      <c r="H208" s="38"/>
      <c r="I208" s="197"/>
      <c r="J208" s="38"/>
      <c r="K208" s="38"/>
      <c r="L208" s="39"/>
      <c r="M208" s="198"/>
      <c r="N208" s="199"/>
      <c r="O208" s="77"/>
      <c r="P208" s="77"/>
      <c r="Q208" s="77"/>
      <c r="R208" s="77"/>
      <c r="S208" s="77"/>
      <c r="T208" s="7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T208" s="19" t="s">
        <v>290</v>
      </c>
      <c r="AU208" s="19" t="s">
        <v>91</v>
      </c>
    </row>
    <row r="209" s="2" customFormat="1" ht="37.8" customHeight="1">
      <c r="A209" s="38"/>
      <c r="B209" s="181"/>
      <c r="C209" s="182" t="s">
        <v>416</v>
      </c>
      <c r="D209" s="182" t="s">
        <v>285</v>
      </c>
      <c r="E209" s="183" t="s">
        <v>3277</v>
      </c>
      <c r="F209" s="184" t="s">
        <v>3278</v>
      </c>
      <c r="G209" s="185" t="s">
        <v>1949</v>
      </c>
      <c r="H209" s="186">
        <v>1</v>
      </c>
      <c r="I209" s="187"/>
      <c r="J209" s="188">
        <f>ROUND(I209*H209,2)</f>
        <v>0</v>
      </c>
      <c r="K209" s="184" t="s">
        <v>1</v>
      </c>
      <c r="L209" s="39"/>
      <c r="M209" s="189" t="s">
        <v>1</v>
      </c>
      <c r="N209" s="190" t="s">
        <v>40</v>
      </c>
      <c r="O209" s="77"/>
      <c r="P209" s="191">
        <f>O209*H209</f>
        <v>0</v>
      </c>
      <c r="Q209" s="191">
        <v>0</v>
      </c>
      <c r="R209" s="191">
        <f>Q209*H209</f>
        <v>0</v>
      </c>
      <c r="S209" s="191">
        <v>0</v>
      </c>
      <c r="T209" s="192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193" t="s">
        <v>96</v>
      </c>
      <c r="AT209" s="193" t="s">
        <v>285</v>
      </c>
      <c r="AU209" s="193" t="s">
        <v>91</v>
      </c>
      <c r="AY209" s="19" t="s">
        <v>283</v>
      </c>
      <c r="BE209" s="194">
        <f>IF(N209="základní",J209,0)</f>
        <v>0</v>
      </c>
      <c r="BF209" s="194">
        <f>IF(N209="snížená",J209,0)</f>
        <v>0</v>
      </c>
      <c r="BG209" s="194">
        <f>IF(N209="zákl. přenesená",J209,0)</f>
        <v>0</v>
      </c>
      <c r="BH209" s="194">
        <f>IF(N209="sníž. přenesená",J209,0)</f>
        <v>0</v>
      </c>
      <c r="BI209" s="194">
        <f>IF(N209="nulová",J209,0)</f>
        <v>0</v>
      </c>
      <c r="BJ209" s="19" t="s">
        <v>82</v>
      </c>
      <c r="BK209" s="194">
        <f>ROUND(I209*H209,2)</f>
        <v>0</v>
      </c>
      <c r="BL209" s="19" t="s">
        <v>96</v>
      </c>
      <c r="BM209" s="193" t="s">
        <v>3279</v>
      </c>
    </row>
    <row r="210" s="2" customFormat="1">
      <c r="A210" s="38"/>
      <c r="B210" s="39"/>
      <c r="C210" s="38"/>
      <c r="D210" s="195" t="s">
        <v>290</v>
      </c>
      <c r="E210" s="38"/>
      <c r="F210" s="196" t="s">
        <v>3280</v>
      </c>
      <c r="G210" s="38"/>
      <c r="H210" s="38"/>
      <c r="I210" s="197"/>
      <c r="J210" s="38"/>
      <c r="K210" s="38"/>
      <c r="L210" s="39"/>
      <c r="M210" s="198"/>
      <c r="N210" s="199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290</v>
      </c>
      <c r="AU210" s="19" t="s">
        <v>91</v>
      </c>
    </row>
    <row r="211" s="12" customFormat="1" ht="20.88" customHeight="1">
      <c r="A211" s="12"/>
      <c r="B211" s="168"/>
      <c r="C211" s="12"/>
      <c r="D211" s="169" t="s">
        <v>74</v>
      </c>
      <c r="E211" s="179" t="s">
        <v>3281</v>
      </c>
      <c r="F211" s="179" t="s">
        <v>3282</v>
      </c>
      <c r="G211" s="12"/>
      <c r="H211" s="12"/>
      <c r="I211" s="171"/>
      <c r="J211" s="180">
        <f>BK211</f>
        <v>0</v>
      </c>
      <c r="K211" s="12"/>
      <c r="L211" s="168"/>
      <c r="M211" s="173"/>
      <c r="N211" s="174"/>
      <c r="O211" s="174"/>
      <c r="P211" s="175">
        <f>SUM(P212:P213)</f>
        <v>0</v>
      </c>
      <c r="Q211" s="174"/>
      <c r="R211" s="175">
        <f>SUM(R212:R213)</f>
        <v>0</v>
      </c>
      <c r="S211" s="174"/>
      <c r="T211" s="176">
        <f>SUM(T212:T213)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169" t="s">
        <v>82</v>
      </c>
      <c r="AT211" s="177" t="s">
        <v>74</v>
      </c>
      <c r="AU211" s="177" t="s">
        <v>84</v>
      </c>
      <c r="AY211" s="169" t="s">
        <v>283</v>
      </c>
      <c r="BK211" s="178">
        <f>SUM(BK212:BK213)</f>
        <v>0</v>
      </c>
    </row>
    <row r="212" s="2" customFormat="1" ht="24.15" customHeight="1">
      <c r="A212" s="38"/>
      <c r="B212" s="181"/>
      <c r="C212" s="182" t="s">
        <v>423</v>
      </c>
      <c r="D212" s="182" t="s">
        <v>285</v>
      </c>
      <c r="E212" s="183" t="s">
        <v>3283</v>
      </c>
      <c r="F212" s="184" t="s">
        <v>3284</v>
      </c>
      <c r="G212" s="185" t="s">
        <v>1949</v>
      </c>
      <c r="H212" s="186">
        <v>1</v>
      </c>
      <c r="I212" s="187"/>
      <c r="J212" s="188">
        <f>ROUND(I212*H212,2)</f>
        <v>0</v>
      </c>
      <c r="K212" s="184" t="s">
        <v>1</v>
      </c>
      <c r="L212" s="39"/>
      <c r="M212" s="189" t="s">
        <v>1</v>
      </c>
      <c r="N212" s="190" t="s">
        <v>40</v>
      </c>
      <c r="O212" s="77"/>
      <c r="P212" s="191">
        <f>O212*H212</f>
        <v>0</v>
      </c>
      <c r="Q212" s="191">
        <v>0</v>
      </c>
      <c r="R212" s="191">
        <f>Q212*H212</f>
        <v>0</v>
      </c>
      <c r="S212" s="191">
        <v>0</v>
      </c>
      <c r="T212" s="192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3" t="s">
        <v>96</v>
      </c>
      <c r="AT212" s="193" t="s">
        <v>285</v>
      </c>
      <c r="AU212" s="193" t="s">
        <v>91</v>
      </c>
      <c r="AY212" s="19" t="s">
        <v>283</v>
      </c>
      <c r="BE212" s="194">
        <f>IF(N212="základní",J212,0)</f>
        <v>0</v>
      </c>
      <c r="BF212" s="194">
        <f>IF(N212="snížená",J212,0)</f>
        <v>0</v>
      </c>
      <c r="BG212" s="194">
        <f>IF(N212="zákl. přenesená",J212,0)</f>
        <v>0</v>
      </c>
      <c r="BH212" s="194">
        <f>IF(N212="sníž. přenesená",J212,0)</f>
        <v>0</v>
      </c>
      <c r="BI212" s="194">
        <f>IF(N212="nulová",J212,0)</f>
        <v>0</v>
      </c>
      <c r="BJ212" s="19" t="s">
        <v>82</v>
      </c>
      <c r="BK212" s="194">
        <f>ROUND(I212*H212,2)</f>
        <v>0</v>
      </c>
      <c r="BL212" s="19" t="s">
        <v>96</v>
      </c>
      <c r="BM212" s="193" t="s">
        <v>3285</v>
      </c>
    </row>
    <row r="213" s="2" customFormat="1">
      <c r="A213" s="38"/>
      <c r="B213" s="39"/>
      <c r="C213" s="38"/>
      <c r="D213" s="195" t="s">
        <v>290</v>
      </c>
      <c r="E213" s="38"/>
      <c r="F213" s="196" t="s">
        <v>3286</v>
      </c>
      <c r="G213" s="38"/>
      <c r="H213" s="38"/>
      <c r="I213" s="197"/>
      <c r="J213" s="38"/>
      <c r="K213" s="38"/>
      <c r="L213" s="39"/>
      <c r="M213" s="198"/>
      <c r="N213" s="199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290</v>
      </c>
      <c r="AU213" s="19" t="s">
        <v>91</v>
      </c>
    </row>
    <row r="214" s="12" customFormat="1" ht="20.88" customHeight="1">
      <c r="A214" s="12"/>
      <c r="B214" s="168"/>
      <c r="C214" s="12"/>
      <c r="D214" s="169" t="s">
        <v>74</v>
      </c>
      <c r="E214" s="179" t="s">
        <v>3287</v>
      </c>
      <c r="F214" s="179" t="s">
        <v>3288</v>
      </c>
      <c r="G214" s="12"/>
      <c r="H214" s="12"/>
      <c r="I214" s="171"/>
      <c r="J214" s="180">
        <f>BK214</f>
        <v>0</v>
      </c>
      <c r="K214" s="12"/>
      <c r="L214" s="168"/>
      <c r="M214" s="173"/>
      <c r="N214" s="174"/>
      <c r="O214" s="174"/>
      <c r="P214" s="175">
        <f>SUM(P215:P216)</f>
        <v>0</v>
      </c>
      <c r="Q214" s="174"/>
      <c r="R214" s="175">
        <f>SUM(R215:R216)</f>
        <v>0</v>
      </c>
      <c r="S214" s="174"/>
      <c r="T214" s="176">
        <f>SUM(T215:T216)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169" t="s">
        <v>82</v>
      </c>
      <c r="AT214" s="177" t="s">
        <v>74</v>
      </c>
      <c r="AU214" s="177" t="s">
        <v>84</v>
      </c>
      <c r="AY214" s="169" t="s">
        <v>283</v>
      </c>
      <c r="BK214" s="178">
        <f>SUM(BK215:BK216)</f>
        <v>0</v>
      </c>
    </row>
    <row r="215" s="2" customFormat="1" ht="14.4" customHeight="1">
      <c r="A215" s="38"/>
      <c r="B215" s="181"/>
      <c r="C215" s="182" t="s">
        <v>439</v>
      </c>
      <c r="D215" s="182" t="s">
        <v>285</v>
      </c>
      <c r="E215" s="183" t="s">
        <v>3289</v>
      </c>
      <c r="F215" s="184" t="s">
        <v>3290</v>
      </c>
      <c r="G215" s="185" t="s">
        <v>1949</v>
      </c>
      <c r="H215" s="186">
        <v>1</v>
      </c>
      <c r="I215" s="187"/>
      <c r="J215" s="188">
        <f>ROUND(I215*H215,2)</f>
        <v>0</v>
      </c>
      <c r="K215" s="184" t="s">
        <v>1</v>
      </c>
      <c r="L215" s="39"/>
      <c r="M215" s="189" t="s">
        <v>1</v>
      </c>
      <c r="N215" s="190" t="s">
        <v>40</v>
      </c>
      <c r="O215" s="77"/>
      <c r="P215" s="191">
        <f>O215*H215</f>
        <v>0</v>
      </c>
      <c r="Q215" s="191">
        <v>0</v>
      </c>
      <c r="R215" s="191">
        <f>Q215*H215</f>
        <v>0</v>
      </c>
      <c r="S215" s="191">
        <v>0</v>
      </c>
      <c r="T215" s="192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193" t="s">
        <v>96</v>
      </c>
      <c r="AT215" s="193" t="s">
        <v>285</v>
      </c>
      <c r="AU215" s="193" t="s">
        <v>91</v>
      </c>
      <c r="AY215" s="19" t="s">
        <v>283</v>
      </c>
      <c r="BE215" s="194">
        <f>IF(N215="základní",J215,0)</f>
        <v>0</v>
      </c>
      <c r="BF215" s="194">
        <f>IF(N215="snížená",J215,0)</f>
        <v>0</v>
      </c>
      <c r="BG215" s="194">
        <f>IF(N215="zákl. přenesená",J215,0)</f>
        <v>0</v>
      </c>
      <c r="BH215" s="194">
        <f>IF(N215="sníž. přenesená",J215,0)</f>
        <v>0</v>
      </c>
      <c r="BI215" s="194">
        <f>IF(N215="nulová",J215,0)</f>
        <v>0</v>
      </c>
      <c r="BJ215" s="19" t="s">
        <v>82</v>
      </c>
      <c r="BK215" s="194">
        <f>ROUND(I215*H215,2)</f>
        <v>0</v>
      </c>
      <c r="BL215" s="19" t="s">
        <v>96</v>
      </c>
      <c r="BM215" s="193" t="s">
        <v>3291</v>
      </c>
    </row>
    <row r="216" s="2" customFormat="1">
      <c r="A216" s="38"/>
      <c r="B216" s="39"/>
      <c r="C216" s="38"/>
      <c r="D216" s="195" t="s">
        <v>290</v>
      </c>
      <c r="E216" s="38"/>
      <c r="F216" s="196" t="s">
        <v>3292</v>
      </c>
      <c r="G216" s="38"/>
      <c r="H216" s="38"/>
      <c r="I216" s="197"/>
      <c r="J216" s="38"/>
      <c r="K216" s="38"/>
      <c r="L216" s="39"/>
      <c r="M216" s="198"/>
      <c r="N216" s="199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290</v>
      </c>
      <c r="AU216" s="19" t="s">
        <v>91</v>
      </c>
    </row>
    <row r="217" s="12" customFormat="1" ht="20.88" customHeight="1">
      <c r="A217" s="12"/>
      <c r="B217" s="168"/>
      <c r="C217" s="12"/>
      <c r="D217" s="169" t="s">
        <v>74</v>
      </c>
      <c r="E217" s="179" t="s">
        <v>3293</v>
      </c>
      <c r="F217" s="179" t="s">
        <v>3294</v>
      </c>
      <c r="G217" s="12"/>
      <c r="H217" s="12"/>
      <c r="I217" s="171"/>
      <c r="J217" s="180">
        <f>BK217</f>
        <v>0</v>
      </c>
      <c r="K217" s="12"/>
      <c r="L217" s="168"/>
      <c r="M217" s="173"/>
      <c r="N217" s="174"/>
      <c r="O217" s="174"/>
      <c r="P217" s="175">
        <f>SUM(P218:P219)</f>
        <v>0</v>
      </c>
      <c r="Q217" s="174"/>
      <c r="R217" s="175">
        <f>SUM(R218:R219)</f>
        <v>0</v>
      </c>
      <c r="S217" s="174"/>
      <c r="T217" s="176">
        <f>SUM(T218:T219)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169" t="s">
        <v>82</v>
      </c>
      <c r="AT217" s="177" t="s">
        <v>74</v>
      </c>
      <c r="AU217" s="177" t="s">
        <v>84</v>
      </c>
      <c r="AY217" s="169" t="s">
        <v>283</v>
      </c>
      <c r="BK217" s="178">
        <f>SUM(BK218:BK219)</f>
        <v>0</v>
      </c>
    </row>
    <row r="218" s="2" customFormat="1" ht="24.15" customHeight="1">
      <c r="A218" s="38"/>
      <c r="B218" s="181"/>
      <c r="C218" s="182" t="s">
        <v>446</v>
      </c>
      <c r="D218" s="182" t="s">
        <v>285</v>
      </c>
      <c r="E218" s="183" t="s">
        <v>3295</v>
      </c>
      <c r="F218" s="184" t="s">
        <v>3296</v>
      </c>
      <c r="G218" s="185" t="s">
        <v>1949</v>
      </c>
      <c r="H218" s="186">
        <v>1</v>
      </c>
      <c r="I218" s="187"/>
      <c r="J218" s="188">
        <f>ROUND(I218*H218,2)</f>
        <v>0</v>
      </c>
      <c r="K218" s="184" t="s">
        <v>1</v>
      </c>
      <c r="L218" s="39"/>
      <c r="M218" s="189" t="s">
        <v>1</v>
      </c>
      <c r="N218" s="190" t="s">
        <v>40</v>
      </c>
      <c r="O218" s="77"/>
      <c r="P218" s="191">
        <f>O218*H218</f>
        <v>0</v>
      </c>
      <c r="Q218" s="191">
        <v>0</v>
      </c>
      <c r="R218" s="191">
        <f>Q218*H218</f>
        <v>0</v>
      </c>
      <c r="S218" s="191">
        <v>0</v>
      </c>
      <c r="T218" s="192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193" t="s">
        <v>96</v>
      </c>
      <c r="AT218" s="193" t="s">
        <v>285</v>
      </c>
      <c r="AU218" s="193" t="s">
        <v>91</v>
      </c>
      <c r="AY218" s="19" t="s">
        <v>283</v>
      </c>
      <c r="BE218" s="194">
        <f>IF(N218="základní",J218,0)</f>
        <v>0</v>
      </c>
      <c r="BF218" s="194">
        <f>IF(N218="snížená",J218,0)</f>
        <v>0</v>
      </c>
      <c r="BG218" s="194">
        <f>IF(N218="zákl. přenesená",J218,0)</f>
        <v>0</v>
      </c>
      <c r="BH218" s="194">
        <f>IF(N218="sníž. přenesená",J218,0)</f>
        <v>0</v>
      </c>
      <c r="BI218" s="194">
        <f>IF(N218="nulová",J218,0)</f>
        <v>0</v>
      </c>
      <c r="BJ218" s="19" t="s">
        <v>82</v>
      </c>
      <c r="BK218" s="194">
        <f>ROUND(I218*H218,2)</f>
        <v>0</v>
      </c>
      <c r="BL218" s="19" t="s">
        <v>96</v>
      </c>
      <c r="BM218" s="193" t="s">
        <v>3297</v>
      </c>
    </row>
    <row r="219" s="2" customFormat="1">
      <c r="A219" s="38"/>
      <c r="B219" s="39"/>
      <c r="C219" s="38"/>
      <c r="D219" s="195" t="s">
        <v>290</v>
      </c>
      <c r="E219" s="38"/>
      <c r="F219" s="196" t="s">
        <v>3298</v>
      </c>
      <c r="G219" s="38"/>
      <c r="H219" s="38"/>
      <c r="I219" s="197"/>
      <c r="J219" s="38"/>
      <c r="K219" s="38"/>
      <c r="L219" s="39"/>
      <c r="M219" s="198"/>
      <c r="N219" s="199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290</v>
      </c>
      <c r="AU219" s="19" t="s">
        <v>91</v>
      </c>
    </row>
    <row r="220" s="12" customFormat="1" ht="20.88" customHeight="1">
      <c r="A220" s="12"/>
      <c r="B220" s="168"/>
      <c r="C220" s="12"/>
      <c r="D220" s="169" t="s">
        <v>74</v>
      </c>
      <c r="E220" s="179" t="s">
        <v>3299</v>
      </c>
      <c r="F220" s="179" t="s">
        <v>3300</v>
      </c>
      <c r="G220" s="12"/>
      <c r="H220" s="12"/>
      <c r="I220" s="171"/>
      <c r="J220" s="180">
        <f>BK220</f>
        <v>0</v>
      </c>
      <c r="K220" s="12"/>
      <c r="L220" s="168"/>
      <c r="M220" s="173"/>
      <c r="N220" s="174"/>
      <c r="O220" s="174"/>
      <c r="P220" s="175">
        <f>SUM(P221:P222)</f>
        <v>0</v>
      </c>
      <c r="Q220" s="174"/>
      <c r="R220" s="175">
        <f>SUM(R221:R222)</f>
        <v>0</v>
      </c>
      <c r="S220" s="174"/>
      <c r="T220" s="176">
        <f>SUM(T221:T222)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169" t="s">
        <v>82</v>
      </c>
      <c r="AT220" s="177" t="s">
        <v>74</v>
      </c>
      <c r="AU220" s="177" t="s">
        <v>84</v>
      </c>
      <c r="AY220" s="169" t="s">
        <v>283</v>
      </c>
      <c r="BK220" s="178">
        <f>SUM(BK221:BK222)</f>
        <v>0</v>
      </c>
    </row>
    <row r="221" s="2" customFormat="1" ht="24.15" customHeight="1">
      <c r="A221" s="38"/>
      <c r="B221" s="181"/>
      <c r="C221" s="182" t="s">
        <v>452</v>
      </c>
      <c r="D221" s="182" t="s">
        <v>285</v>
      </c>
      <c r="E221" s="183" t="s">
        <v>3301</v>
      </c>
      <c r="F221" s="184" t="s">
        <v>3302</v>
      </c>
      <c r="G221" s="185" t="s">
        <v>1949</v>
      </c>
      <c r="H221" s="186">
        <v>1</v>
      </c>
      <c r="I221" s="187"/>
      <c r="J221" s="188">
        <f>ROUND(I221*H221,2)</f>
        <v>0</v>
      </c>
      <c r="K221" s="184" t="s">
        <v>1</v>
      </c>
      <c r="L221" s="39"/>
      <c r="M221" s="189" t="s">
        <v>1</v>
      </c>
      <c r="N221" s="190" t="s">
        <v>40</v>
      </c>
      <c r="O221" s="77"/>
      <c r="P221" s="191">
        <f>O221*H221</f>
        <v>0</v>
      </c>
      <c r="Q221" s="191">
        <v>0</v>
      </c>
      <c r="R221" s="191">
        <f>Q221*H221</f>
        <v>0</v>
      </c>
      <c r="S221" s="191">
        <v>0</v>
      </c>
      <c r="T221" s="19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93" t="s">
        <v>96</v>
      </c>
      <c r="AT221" s="193" t="s">
        <v>285</v>
      </c>
      <c r="AU221" s="193" t="s">
        <v>91</v>
      </c>
      <c r="AY221" s="19" t="s">
        <v>283</v>
      </c>
      <c r="BE221" s="194">
        <f>IF(N221="základní",J221,0)</f>
        <v>0</v>
      </c>
      <c r="BF221" s="194">
        <f>IF(N221="snížená",J221,0)</f>
        <v>0</v>
      </c>
      <c r="BG221" s="194">
        <f>IF(N221="zákl. přenesená",J221,0)</f>
        <v>0</v>
      </c>
      <c r="BH221" s="194">
        <f>IF(N221="sníž. přenesená",J221,0)</f>
        <v>0</v>
      </c>
      <c r="BI221" s="194">
        <f>IF(N221="nulová",J221,0)</f>
        <v>0</v>
      </c>
      <c r="BJ221" s="19" t="s">
        <v>82</v>
      </c>
      <c r="BK221" s="194">
        <f>ROUND(I221*H221,2)</f>
        <v>0</v>
      </c>
      <c r="BL221" s="19" t="s">
        <v>96</v>
      </c>
      <c r="BM221" s="193" t="s">
        <v>3303</v>
      </c>
    </row>
    <row r="222" s="2" customFormat="1">
      <c r="A222" s="38"/>
      <c r="B222" s="39"/>
      <c r="C222" s="38"/>
      <c r="D222" s="195" t="s">
        <v>290</v>
      </c>
      <c r="E222" s="38"/>
      <c r="F222" s="196" t="s">
        <v>3304</v>
      </c>
      <c r="G222" s="38"/>
      <c r="H222" s="38"/>
      <c r="I222" s="197"/>
      <c r="J222" s="38"/>
      <c r="K222" s="38"/>
      <c r="L222" s="39"/>
      <c r="M222" s="250"/>
      <c r="N222" s="251"/>
      <c r="O222" s="247"/>
      <c r="P222" s="247"/>
      <c r="Q222" s="247"/>
      <c r="R222" s="247"/>
      <c r="S222" s="247"/>
      <c r="T222" s="252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290</v>
      </c>
      <c r="AU222" s="19" t="s">
        <v>91</v>
      </c>
    </row>
    <row r="223" s="2" customFormat="1" ht="6.96" customHeight="1">
      <c r="A223" s="38"/>
      <c r="B223" s="60"/>
      <c r="C223" s="61"/>
      <c r="D223" s="61"/>
      <c r="E223" s="61"/>
      <c r="F223" s="61"/>
      <c r="G223" s="61"/>
      <c r="H223" s="61"/>
      <c r="I223" s="61"/>
      <c r="J223" s="61"/>
      <c r="K223" s="61"/>
      <c r="L223" s="39"/>
      <c r="M223" s="38"/>
      <c r="O223" s="38"/>
      <c r="P223" s="38"/>
      <c r="Q223" s="38"/>
      <c r="R223" s="38"/>
      <c r="S223" s="38"/>
      <c r="T223" s="38"/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</row>
  </sheetData>
  <autoFilter ref="C141:K222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30:H130"/>
    <mergeCell ref="E132:H132"/>
    <mergeCell ref="E134:H13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AF7F251-4CA5-4926-B32D-43E2C7B2BFBF}"/>
</file>

<file path=customXml/itemProps2.xml><?xml version="1.0" encoding="utf-8"?>
<ds:datastoreItem xmlns:ds="http://schemas.openxmlformats.org/officeDocument/2006/customXml" ds:itemID="{63312023-4BD2-4EE5-9724-FEDA7C9A33A8}"/>
</file>

<file path=customXml/itemProps3.xml><?xml version="1.0" encoding="utf-8"?>
<ds:datastoreItem xmlns:ds="http://schemas.openxmlformats.org/officeDocument/2006/customXml" ds:itemID="{99B14067-BFF0-44A4-9F64-220D1CD83F31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Krumnikl, Radim</dc:creator>
  <cp:lastModifiedBy>Krumnikl, Radim</cp:lastModifiedBy>
  <dcterms:created xsi:type="dcterms:W3CDTF">2020-11-18T08:57:09Z</dcterms:created>
  <dcterms:modified xsi:type="dcterms:W3CDTF">2020-11-18T08:57:59Z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